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60" windowWidth="18240" windowHeight="9015"/>
  </bookViews>
  <sheets>
    <sheet name="Especificações" sheetId="5" r:id="rId1"/>
    <sheet name="Tabela Final em Valores" sheetId="4" r:id="rId2"/>
    <sheet name="Instalação dos municípios" sheetId="6" r:id="rId3"/>
  </sheets>
  <externalReferences>
    <externalReference r:id="rId4"/>
    <externalReference r:id="rId5"/>
    <externalReference r:id="rId6"/>
    <externalReference r:id="rId7"/>
    <externalReference r:id="rId8"/>
  </externalReferences>
  <definedNames>
    <definedName name="_xlnm._FilterDatabase" localSheetId="2" hidden="1">'Instalação dos municípios'!$A$2:$J$2</definedName>
  </definedNames>
  <calcPr calcId="125725"/>
</workbook>
</file>

<file path=xl/calcChain.xml><?xml version="1.0" encoding="utf-8"?>
<calcChain xmlns="http://schemas.openxmlformats.org/spreadsheetml/2006/main">
  <c r="E5" i="5"/>
  <c r="E6" s="1"/>
  <c r="E7" s="1"/>
  <c r="E8" s="1"/>
  <c r="I4"/>
  <c r="I5" s="1"/>
  <c r="I6" s="1"/>
  <c r="I7" s="1"/>
  <c r="I8" s="1"/>
  <c r="C1484" i="4"/>
  <c r="AX1487"/>
  <c r="AV1487"/>
  <c r="AT1487"/>
  <c r="AR1487"/>
  <c r="AP1487"/>
  <c r="AN1487"/>
  <c r="AL1487"/>
  <c r="AJ1487"/>
  <c r="AH1487"/>
  <c r="AF1487"/>
  <c r="AD1487"/>
  <c r="AB1487"/>
  <c r="Z1487"/>
  <c r="X1487"/>
  <c r="V1487"/>
  <c r="T1487"/>
  <c r="R1487"/>
  <c r="P1487"/>
  <c r="N1487"/>
  <c r="L1487"/>
  <c r="J1487"/>
  <c r="H1487"/>
  <c r="F1487"/>
  <c r="AX1486"/>
  <c r="AV1486"/>
  <c r="AT1486"/>
  <c r="AR1486"/>
  <c r="AP1486"/>
  <c r="AN1486"/>
  <c r="AL1486"/>
  <c r="AJ1486"/>
  <c r="AH1486"/>
  <c r="AF1486"/>
  <c r="AD1486"/>
  <c r="AB1486"/>
  <c r="Z1486"/>
  <c r="X1486"/>
  <c r="V1486"/>
  <c r="T1486"/>
  <c r="R1486"/>
  <c r="P1486"/>
  <c r="N1486"/>
  <c r="L1486"/>
  <c r="J1486"/>
  <c r="H1486"/>
  <c r="F1486"/>
  <c r="AX1485"/>
  <c r="AV1485"/>
  <c r="AT1485"/>
  <c r="AR1485"/>
  <c r="AP1485"/>
  <c r="AN1485"/>
  <c r="AL1485"/>
  <c r="AJ1485"/>
  <c r="AH1485"/>
  <c r="AF1485"/>
  <c r="AD1485"/>
  <c r="AB1485"/>
  <c r="Z1485"/>
  <c r="X1485"/>
  <c r="V1485"/>
  <c r="T1485"/>
  <c r="P1485"/>
  <c r="L1485"/>
  <c r="H1485"/>
  <c r="AX1484"/>
  <c r="AT1484"/>
  <c r="AP1484"/>
  <c r="AL1484"/>
  <c r="AH1484"/>
  <c r="AD1484"/>
  <c r="Z1484"/>
  <c r="V1484"/>
  <c r="R1484"/>
  <c r="N1484"/>
  <c r="J1484"/>
  <c r="F1484"/>
  <c r="AY1487"/>
  <c r="AW1487"/>
  <c r="AU1487"/>
  <c r="AS1487"/>
  <c r="AQ1487"/>
  <c r="AO1487"/>
  <c r="AM1487"/>
  <c r="AK1487"/>
  <c r="AI1487"/>
  <c r="AG1487"/>
  <c r="AE1487"/>
  <c r="AC1487"/>
  <c r="AA1487"/>
  <c r="Y1487"/>
  <c r="W1487"/>
  <c r="U1487"/>
  <c r="S1487"/>
  <c r="Q1487"/>
  <c r="O1487"/>
  <c r="M1487"/>
  <c r="K1487"/>
  <c r="I1487"/>
  <c r="G1487"/>
  <c r="AY1486"/>
  <c r="AW1486"/>
  <c r="AU1486"/>
  <c r="AS1486"/>
  <c r="AQ1486"/>
  <c r="AO1486"/>
  <c r="AM1486"/>
  <c r="AK1486"/>
  <c r="AI1486"/>
  <c r="AG1486"/>
  <c r="AE1486"/>
  <c r="AC1486"/>
  <c r="AA1486"/>
  <c r="Y1486"/>
  <c r="W1486"/>
  <c r="U1486"/>
  <c r="S1486"/>
  <c r="Q1486"/>
  <c r="O1486"/>
  <c r="M1486"/>
  <c r="K1486"/>
  <c r="I1486"/>
  <c r="G1486"/>
  <c r="AY1485"/>
  <c r="AW1485"/>
  <c r="AU1485"/>
  <c r="AS1485"/>
  <c r="AQ1485"/>
  <c r="AO1485"/>
  <c r="AM1485"/>
  <c r="AK1485"/>
  <c r="AI1485"/>
  <c r="AG1485"/>
  <c r="AE1485"/>
  <c r="AC1485"/>
  <c r="AA1485"/>
  <c r="Y1485"/>
  <c r="W1485"/>
  <c r="U1485"/>
  <c r="S1485"/>
  <c r="Q1485"/>
  <c r="O1485"/>
  <c r="M1485"/>
  <c r="K1485"/>
  <c r="I1485"/>
  <c r="G1485"/>
  <c r="AY1484"/>
  <c r="AW1484"/>
  <c r="AU1484"/>
  <c r="AS1484"/>
  <c r="AQ1484"/>
  <c r="AO1484"/>
  <c r="AM1484"/>
  <c r="AK1484"/>
  <c r="AI1484"/>
  <c r="AG1484"/>
  <c r="AE1484"/>
  <c r="AC1484"/>
  <c r="AA1484"/>
  <c r="Y1484"/>
  <c r="W1484"/>
  <c r="U1484"/>
  <c r="S1484"/>
  <c r="Q1484"/>
  <c r="O1484"/>
  <c r="M1484"/>
  <c r="K1484"/>
  <c r="I1484"/>
  <c r="G1484"/>
  <c r="R1485"/>
  <c r="N1485"/>
  <c r="J1485"/>
  <c r="F1485"/>
  <c r="AV1484"/>
  <c r="AR1484"/>
  <c r="AN1484"/>
  <c r="AJ1484"/>
  <c r="AF1484"/>
  <c r="AB1484"/>
  <c r="X1484"/>
  <c r="T1484"/>
  <c r="P1484"/>
  <c r="L1484"/>
  <c r="H1484"/>
</calcChain>
</file>

<file path=xl/sharedStrings.xml><?xml version="1.0" encoding="utf-8"?>
<sst xmlns="http://schemas.openxmlformats.org/spreadsheetml/2006/main" count="10998" uniqueCount="1256">
  <si>
    <t>Aceguá</t>
  </si>
  <si>
    <t>Variável</t>
  </si>
  <si>
    <t>Valor Bruto</t>
  </si>
  <si>
    <t>(Cr$ milhões)</t>
  </si>
  <si>
    <t>(Cr$ mil)</t>
  </si>
  <si>
    <t>(R$)</t>
  </si>
  <si>
    <t>(R$ mil)</t>
  </si>
  <si>
    <t>Permilagem</t>
  </si>
  <si>
    <t>VAB Total</t>
  </si>
  <si>
    <t>VAB Agropecuário</t>
  </si>
  <si>
    <t>VAB Serviços</t>
  </si>
  <si>
    <t>VAB Industrial</t>
  </si>
  <si>
    <t>Correlação</t>
  </si>
  <si>
    <t>Significância</t>
  </si>
  <si>
    <t>De 1985 a 2011</t>
  </si>
  <si>
    <t>De 1993 a 2011</t>
  </si>
  <si>
    <t>De 1997 a 2011</t>
  </si>
  <si>
    <t>De 2001 a 2011</t>
  </si>
  <si>
    <t>De 1989 a 2011</t>
  </si>
  <si>
    <t>Água Santa</t>
  </si>
  <si>
    <t>Agudo</t>
  </si>
  <si>
    <t>Ajuricaba</t>
  </si>
  <si>
    <t>Alecrim</t>
  </si>
  <si>
    <t>Alegrete</t>
  </si>
  <si>
    <t>Alegria</t>
  </si>
  <si>
    <t>Almirante Tamandaré do Sul</t>
  </si>
  <si>
    <t>Alpestre</t>
  </si>
  <si>
    <t>Alto Alegre</t>
  </si>
  <si>
    <t>Alto Feliz</t>
  </si>
  <si>
    <t>Alvorada</t>
  </si>
  <si>
    <t>Amaral Ferrador</t>
  </si>
  <si>
    <t>Ametista do Sul</t>
  </si>
  <si>
    <t>André da Rocha</t>
  </si>
  <si>
    <t>Anta Gorda</t>
  </si>
  <si>
    <t>Antônio Prado</t>
  </si>
  <si>
    <t>Arambaré</t>
  </si>
  <si>
    <t>Araricá</t>
  </si>
  <si>
    <t>Aratiba</t>
  </si>
  <si>
    <t>Arroio do Meio</t>
  </si>
  <si>
    <t>Arroio do Padre</t>
  </si>
  <si>
    <t>Arroio do Sal</t>
  </si>
  <si>
    <t>Arroio do Tigre</t>
  </si>
  <si>
    <t>Arroio dos Ratos</t>
  </si>
  <si>
    <t>Arroio Grande</t>
  </si>
  <si>
    <t>Arvorezinha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</si>
  <si>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</si>
  <si>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</si>
  <si>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</si>
  <si>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</si>
  <si>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</si>
  <si>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</si>
  <si>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</si>
  <si>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 do Guarita</t>
  </si>
  <si>
    <t>Barra do Quaraí</t>
  </si>
  <si>
    <t>Barra do Ribeiro</t>
  </si>
  <si>
    <t>Barra do Rio Azul</t>
  </si>
  <si>
    <t>Barra Funda</t>
  </si>
  <si>
    <t>Barracão</t>
  </si>
  <si>
    <t>Barros Cassal</t>
  </si>
  <si>
    <t>Benjamin Constant do Sul</t>
  </si>
  <si>
    <t>Bento Gonçalves</t>
  </si>
  <si>
    <t>Boa Vista das Missões</t>
  </si>
  <si>
    <t>Boa Vista do Buricá</t>
  </si>
  <si>
    <t>Boa Vista do Cadeado</t>
  </si>
  <si>
    <t>Boa Vista do Incra</t>
  </si>
  <si>
    <t>Boa Vista do Sul</t>
  </si>
  <si>
    <t>Bom Jesus</t>
  </si>
  <si>
    <t>Bom Princípio</t>
  </si>
  <si>
    <t>Bom Progresso</t>
  </si>
  <si>
    <t>Bom Retiro do Sul</t>
  </si>
  <si>
    <t>Boqueirão do Leão</t>
  </si>
  <si>
    <t>Bossoroca</t>
  </si>
  <si>
    <t>Bozano</t>
  </si>
  <si>
    <t>Braga</t>
  </si>
  <si>
    <t>Brochier</t>
  </si>
  <si>
    <t>Butiá</t>
  </si>
  <si>
    <t>Caçapava do Sul</t>
  </si>
  <si>
    <t>Cacequi</t>
  </si>
  <si>
    <t>Cachoeira do Sul</t>
  </si>
  <si>
    <t>Cachoeirinha</t>
  </si>
  <si>
    <t>Cacique Doble</t>
  </si>
  <si>
    <t>Caibaté</t>
  </si>
  <si>
    <t>Caiçara</t>
  </si>
  <si>
    <t>Camaquã</t>
  </si>
  <si>
    <t>Camargo</t>
  </si>
  <si>
    <t>Cambará do Sul</t>
  </si>
  <si>
    <t>Campestre da Serra</t>
  </si>
  <si>
    <t>Campina das Missões</t>
  </si>
  <si>
    <t>Campinas do Sul</t>
  </si>
  <si>
    <t>Campo Bom</t>
  </si>
  <si>
    <t>Campo Novo</t>
  </si>
  <si>
    <t>Campos Borges</t>
  </si>
  <si>
    <t>Candelária</t>
  </si>
  <si>
    <t>Cândido Godói</t>
  </si>
  <si>
    <t>Candiota</t>
  </si>
  <si>
    <t>Canela</t>
  </si>
  <si>
    <t>Canguçu</t>
  </si>
  <si>
    <t>Canoas</t>
  </si>
  <si>
    <t>Canudos do Vale</t>
  </si>
  <si>
    <t>Capão Bonito do Sul</t>
  </si>
  <si>
    <t>Capão da Canoa</t>
  </si>
  <si>
    <t>Capão do Cipó</t>
  </si>
  <si>
    <t>Capão do Leão</t>
  </si>
  <si>
    <t>Capela de Santana</t>
  </si>
  <si>
    <t>Capitão</t>
  </si>
  <si>
    <t>Capivari do Sul</t>
  </si>
  <si>
    <t>Caraá</t>
  </si>
  <si>
    <t>Carazinho</t>
  </si>
  <si>
    <t>Carlos Barbosa</t>
  </si>
  <si>
    <t>Carlos Gomes</t>
  </si>
  <si>
    <t>Casca</t>
  </si>
  <si>
    <t>Caseiros</t>
  </si>
  <si>
    <t>Catuípe</t>
  </si>
  <si>
    <t>Caxias do Sul</t>
  </si>
  <si>
    <t>Centenário</t>
  </si>
  <si>
    <t>Cerrito</t>
  </si>
  <si>
    <t>Cerro Branco</t>
  </si>
  <si>
    <t>Cerro Grande</t>
  </si>
  <si>
    <t>Cerro Grande do Sul</t>
  </si>
  <si>
    <t>Cerro Largo</t>
  </si>
  <si>
    <t>Chapada</t>
  </si>
  <si>
    <t>Charqueadas</t>
  </si>
  <si>
    <t>Charrua</t>
  </si>
  <si>
    <t>Chiapetta</t>
  </si>
  <si>
    <t>Chuí</t>
  </si>
  <si>
    <t>Chuvisca</t>
  </si>
  <si>
    <t>Cidreira</t>
  </si>
  <si>
    <t>Ciríaco</t>
  </si>
  <si>
    <t>Colinas</t>
  </si>
  <si>
    <t>Colorado</t>
  </si>
  <si>
    <t>Condor</t>
  </si>
  <si>
    <t>Constantina</t>
  </si>
  <si>
    <t>Coqueiro Baixo</t>
  </si>
  <si>
    <t>Coqueiros do Sul</t>
  </si>
  <si>
    <t>Coronel Barros</t>
  </si>
  <si>
    <t>Coronel Bicaco</t>
  </si>
  <si>
    <t>Coronel Pilar</t>
  </si>
  <si>
    <t>Cotiporã</t>
  </si>
  <si>
    <t>Coxilha</t>
  </si>
  <si>
    <t>Crissiumal</t>
  </si>
  <si>
    <t>Cristal</t>
  </si>
  <si>
    <t>Cristal do Sul</t>
  </si>
  <si>
    <t>Cruz Alta</t>
  </si>
  <si>
    <t>Cruzaltense</t>
  </si>
  <si>
    <t>Cruzeiro do Sul</t>
  </si>
  <si>
    <t>David Canabarro</t>
  </si>
  <si>
    <t>Derrubadas</t>
  </si>
  <si>
    <t>Dezesseis de Novembro</t>
  </si>
  <si>
    <t>Dilermando de Aguiar</t>
  </si>
  <si>
    <t>Dois Irmãos</t>
  </si>
  <si>
    <t>Dois Irmãos das Missões</t>
  </si>
  <si>
    <t>Dois Lajeados</t>
  </si>
  <si>
    <t>Dom Feliciano</t>
  </si>
  <si>
    <t>Dom Pedrito</t>
  </si>
  <si>
    <t>Dom Pedro de Alcântara</t>
  </si>
  <si>
    <t>Dona Francisca</t>
  </si>
  <si>
    <t>Doutor Maurício Cardoso</t>
  </si>
  <si>
    <t>Doutor Ricardo</t>
  </si>
  <si>
    <t>Eldorado do Sul</t>
  </si>
  <si>
    <t>Encantado</t>
  </si>
  <si>
    <t>Encruzilhada do Sul</t>
  </si>
  <si>
    <t>Engenho Velho</t>
  </si>
  <si>
    <t>Entre Rios do Sul</t>
  </si>
  <si>
    <t>Entre-ijuís</t>
  </si>
  <si>
    <t>Erebango</t>
  </si>
  <si>
    <t>Erechim</t>
  </si>
  <si>
    <t>Ernestina</t>
  </si>
  <si>
    <t>Erval Grande</t>
  </si>
  <si>
    <t>Erval Seco</t>
  </si>
  <si>
    <t>Esmeralda</t>
  </si>
  <si>
    <t>Esperança do Sul</t>
  </si>
  <si>
    <t>Espumoso</t>
  </si>
  <si>
    <t>Estação</t>
  </si>
  <si>
    <t>Estância Velha</t>
  </si>
  <si>
    <t>Esteio</t>
  </si>
  <si>
    <t>Estrela</t>
  </si>
  <si>
    <t>Estrela Velha</t>
  </si>
  <si>
    <t>Eugênio de Castro</t>
  </si>
  <si>
    <t>Fagundes Varela</t>
  </si>
  <si>
    <t>Farroupilha</t>
  </si>
  <si>
    <t>Faxinal do Soturno</t>
  </si>
  <si>
    <t>Faxinalzinho</t>
  </si>
  <si>
    <t>Fazenda Vilanova</t>
  </si>
  <si>
    <t>Feliz</t>
  </si>
  <si>
    <t>Flores da Cunha</t>
  </si>
  <si>
    <t>Floriano Peixoto</t>
  </si>
  <si>
    <t>Fontoura Xavier</t>
  </si>
  <si>
    <t>Formigueiro</t>
  </si>
  <si>
    <t>Forquetinha</t>
  </si>
  <si>
    <t>Fortaleza dos Valos</t>
  </si>
  <si>
    <t>Frederico Westphalen</t>
  </si>
  <si>
    <t>Garibaldi</t>
  </si>
  <si>
    <t>Garruchos</t>
  </si>
  <si>
    <t>Gaurama</t>
  </si>
  <si>
    <t>General Câmara</t>
  </si>
  <si>
    <t>Gentil</t>
  </si>
  <si>
    <t>Getúlio Vargas</t>
  </si>
  <si>
    <t>Giruá</t>
  </si>
  <si>
    <t>Glorinha</t>
  </si>
  <si>
    <t>Gramado</t>
  </si>
  <si>
    <t>Gramado dos Loureiros</t>
  </si>
  <si>
    <t>Gramado Xavier</t>
  </si>
  <si>
    <t>Gravataí</t>
  </si>
  <si>
    <t>Guabiju</t>
  </si>
  <si>
    <t>Guaíba</t>
  </si>
  <si>
    <t>Guaporé</t>
  </si>
  <si>
    <t>Guarani das Missões</t>
  </si>
  <si>
    <t>Harmonia</t>
  </si>
  <si>
    <t>Herval</t>
  </si>
  <si>
    <t>Herveiras</t>
  </si>
  <si>
    <t>Horizontina</t>
  </si>
  <si>
    <t>Hulha Negra</t>
  </si>
  <si>
    <t>Humaitá</t>
  </si>
  <si>
    <t>Ibarama</t>
  </si>
  <si>
    <t>Ibiaçá</t>
  </si>
  <si>
    <t>Ibiraiaras</t>
  </si>
  <si>
    <t>Ibirapuitã</t>
  </si>
  <si>
    <t>Ibirubá</t>
  </si>
  <si>
    <t>Igrejinha</t>
  </si>
  <si>
    <t>Ijuí</t>
  </si>
  <si>
    <t>Ilópolis</t>
  </si>
  <si>
    <t>Imbé</t>
  </si>
  <si>
    <t>Imigrante</t>
  </si>
  <si>
    <t>Independência</t>
  </si>
  <si>
    <t>Inhacorá</t>
  </si>
  <si>
    <t>Ipê</t>
  </si>
  <si>
    <t>Ipiranga do Sul</t>
  </si>
  <si>
    <t>Iraí</t>
  </si>
  <si>
    <t>Itaara</t>
  </si>
  <si>
    <t>Itacurubi</t>
  </si>
  <si>
    <t>Itapuca</t>
  </si>
  <si>
    <t>Itaqui</t>
  </si>
  <si>
    <t>Itati</t>
  </si>
  <si>
    <t>Itatiba do Sul</t>
  </si>
  <si>
    <t>Ivorá</t>
  </si>
  <si>
    <t>Ivoti</t>
  </si>
  <si>
    <t>Jaboticaba</t>
  </si>
  <si>
    <t>Jacuizinho</t>
  </si>
  <si>
    <t>Jacutinga</t>
  </si>
  <si>
    <t>Jaguarão</t>
  </si>
  <si>
    <t>Jaguari</t>
  </si>
  <si>
    <t>Jaquirana</t>
  </si>
  <si>
    <t>Jari</t>
  </si>
  <si>
    <t>Jóia</t>
  </si>
  <si>
    <t>Júlio de Castilhos</t>
  </si>
  <si>
    <t>Lagoa Bonita do Sul</t>
  </si>
  <si>
    <t>Lagoa dos Três Cantos</t>
  </si>
  <si>
    <t>Lagoa Vermelha</t>
  </si>
  <si>
    <t>Lagoão</t>
  </si>
  <si>
    <t>Lajeado</t>
  </si>
  <si>
    <t>Lajeado do Bugre</t>
  </si>
  <si>
    <t>Lavras do Sul</t>
  </si>
  <si>
    <t>Liberato Salzano</t>
  </si>
  <si>
    <t>Lindolfo Collor</t>
  </si>
  <si>
    <t>Linha Nova</t>
  </si>
  <si>
    <t>Maçambará</t>
  </si>
  <si>
    <t>Machadinho</t>
  </si>
  <si>
    <t>Mampituba</t>
  </si>
  <si>
    <t>Manoel Viana</t>
  </si>
  <si>
    <t>Maquiné</t>
  </si>
  <si>
    <t>Maratá</t>
  </si>
  <si>
    <t>Marau</t>
  </si>
  <si>
    <t>Marcelino Ramos</t>
  </si>
  <si>
    <t>Mariana Pimentel</t>
  </si>
  <si>
    <t>Mariano Moro</t>
  </si>
  <si>
    <t>Marques de Souza</t>
  </si>
  <si>
    <t>Mata</t>
  </si>
  <si>
    <t>Mato Castelhano</t>
  </si>
  <si>
    <t>Mato Leitão</t>
  </si>
  <si>
    <t>Mato Queimado</t>
  </si>
  <si>
    <t>Maximiliano de Almeida</t>
  </si>
  <si>
    <t>Minas do Leão</t>
  </si>
  <si>
    <t>Miraguaí</t>
  </si>
  <si>
    <t>Montauri</t>
  </si>
  <si>
    <t>Monte Alegre dos Campos</t>
  </si>
  <si>
    <t>Monte Belo do Sul</t>
  </si>
  <si>
    <t>Montenegro</t>
  </si>
  <si>
    <t>Mormaço</t>
  </si>
  <si>
    <t>Morrinhos do Sul</t>
  </si>
  <si>
    <t>Morro Redondo</t>
  </si>
  <si>
    <t>Morro Reuter</t>
  </si>
  <si>
    <t>Mostardas</t>
  </si>
  <si>
    <t>Muçum</t>
  </si>
  <si>
    <t>Muitos Capões</t>
  </si>
  <si>
    <t>Muliterno</t>
  </si>
  <si>
    <t>Não-Me-Toque</t>
  </si>
  <si>
    <t>Nicolau Vergueiro</t>
  </si>
  <si>
    <t>Nonoai</t>
  </si>
  <si>
    <t>Nova Alvorada</t>
  </si>
  <si>
    <t>Nova Araçá</t>
  </si>
  <si>
    <t>Nova Bassano</t>
  </si>
  <si>
    <t>Nova Boa Vista</t>
  </si>
  <si>
    <t>Nova Bréscia</t>
  </si>
  <si>
    <t>Nova Candelária</t>
  </si>
  <si>
    <t>Nova Esperança do Sul</t>
  </si>
  <si>
    <t>Nova Hartz</t>
  </si>
  <si>
    <t>Nova Pádua</t>
  </si>
  <si>
    <t>Nova Palma</t>
  </si>
  <si>
    <t>Nova Petrópolis</t>
  </si>
  <si>
    <t>Nova Prata</t>
  </si>
  <si>
    <t>Nova Ramada</t>
  </si>
  <si>
    <t>Nova Roma do Sul</t>
  </si>
  <si>
    <t>Nova Santa Rita</t>
  </si>
  <si>
    <t>Novo Barreiro</t>
  </si>
  <si>
    <t>Novo Cabrais</t>
  </si>
  <si>
    <t>Novo Hamburgo</t>
  </si>
  <si>
    <t>Novo Machado</t>
  </si>
  <si>
    <t>Novo Tiradentes</t>
  </si>
  <si>
    <t>Novo Xingu</t>
  </si>
  <si>
    <t>Osório</t>
  </si>
  <si>
    <t>Paim Filho</t>
  </si>
  <si>
    <t>Palmares do Sul</t>
  </si>
  <si>
    <t>Palmeira das Missões</t>
  </si>
  <si>
    <t>Palmitinho</t>
  </si>
  <si>
    <t>Panambi</t>
  </si>
  <si>
    <t>Pantano Grande</t>
  </si>
  <si>
    <t>Paraí</t>
  </si>
  <si>
    <t>Paraíso do Sul</t>
  </si>
  <si>
    <t>Pareci Novo</t>
  </si>
  <si>
    <t>Parobé</t>
  </si>
  <si>
    <t>Passa Sete</t>
  </si>
  <si>
    <t>Passo do Sobrado</t>
  </si>
  <si>
    <t>Passo Fundo</t>
  </si>
  <si>
    <t>Paulo Bento</t>
  </si>
  <si>
    <t>Paverama</t>
  </si>
  <si>
    <t>Pedras Altas</t>
  </si>
  <si>
    <t>Pedro Osório</t>
  </si>
  <si>
    <t>Pejuçara</t>
  </si>
  <si>
    <t>Pelotas</t>
  </si>
  <si>
    <t>Picada Café</t>
  </si>
  <si>
    <t>Pinhal</t>
  </si>
  <si>
    <t>Pinhal da Serra</t>
  </si>
  <si>
    <t>Pinhal Grande</t>
  </si>
  <si>
    <t>Pinheirinho do Vale</t>
  </si>
  <si>
    <t>Pinheiro Machado</t>
  </si>
  <si>
    <t>Pirapó</t>
  </si>
  <si>
    <t>Piratini</t>
  </si>
  <si>
    <t>Planalto</t>
  </si>
  <si>
    <t>Poço das Antas</t>
  </si>
  <si>
    <t>Pontão</t>
  </si>
  <si>
    <t>Ponte Preta</t>
  </si>
  <si>
    <t>Portão</t>
  </si>
  <si>
    <t>Porto Alegre</t>
  </si>
  <si>
    <t>Porto Lucena</t>
  </si>
  <si>
    <t>Porto Mauá</t>
  </si>
  <si>
    <t>Porto Vera Cruz</t>
  </si>
  <si>
    <t>Porto Xavier</t>
  </si>
  <si>
    <t>Pouso Novo</t>
  </si>
  <si>
    <t>Presidente Lucena</t>
  </si>
  <si>
    <t>Progresso</t>
  </si>
  <si>
    <t>Protásio Alves</t>
  </si>
  <si>
    <t>Putinga</t>
  </si>
  <si>
    <t>Quaraí</t>
  </si>
  <si>
    <t>Quatro Irmãos</t>
  </si>
  <si>
    <t>Quevedos</t>
  </si>
  <si>
    <t>Quinze de Novembro</t>
  </si>
  <si>
    <t>Redentora</t>
  </si>
  <si>
    <t>Relvado</t>
  </si>
  <si>
    <t>Restinga Seca</t>
  </si>
  <si>
    <t>Rio dos Índios</t>
  </si>
  <si>
    <t>Rio Grande</t>
  </si>
  <si>
    <t>Rio Pardo</t>
  </si>
  <si>
    <t>Riozinho</t>
  </si>
  <si>
    <t>Roca Sales</t>
  </si>
  <si>
    <t>Rodeio Bonito</t>
  </si>
  <si>
    <t>Rolador</t>
  </si>
  <si>
    <t>Rolante</t>
  </si>
  <si>
    <t>Ronda Alta</t>
  </si>
  <si>
    <t>Rondinha</t>
  </si>
  <si>
    <t>Roque Gonzales</t>
  </si>
  <si>
    <t>Rosário do Sul</t>
  </si>
  <si>
    <t>Sagrada Família</t>
  </si>
  <si>
    <t>Saldanha Marinho</t>
  </si>
  <si>
    <t>Salto do Jacuí</t>
  </si>
  <si>
    <t>Salvador das Missões</t>
  </si>
  <si>
    <t>Salvador do Sul</t>
  </si>
  <si>
    <t>Sananduva</t>
  </si>
  <si>
    <t>Santa Bárbara do Sul</t>
  </si>
  <si>
    <t>Santa Cecília do Sul</t>
  </si>
  <si>
    <t>Santa Clara do Sul</t>
  </si>
  <si>
    <t>Santa Cruz do Sul</t>
  </si>
  <si>
    <t>Santa Margarida do Sul</t>
  </si>
  <si>
    <t>Santa Maria</t>
  </si>
  <si>
    <t>Santa Maria do Herval</t>
  </si>
  <si>
    <t>Santa Rosa</t>
  </si>
  <si>
    <t>Santa Tereza</t>
  </si>
  <si>
    <t>Santa Vitória do Palmar</t>
  </si>
  <si>
    <t>Santana da Boa Vista</t>
  </si>
  <si>
    <t>Santiago</t>
  </si>
  <si>
    <t>Santo Ângelo</t>
  </si>
  <si>
    <t>Santo Antônio da Patrulha</t>
  </si>
  <si>
    <t>Santo Antônio das Missões</t>
  </si>
  <si>
    <t>Santo Antônio do Palma</t>
  </si>
  <si>
    <t>Santo Antônio do Planalto</t>
  </si>
  <si>
    <t>Santo Augusto</t>
  </si>
  <si>
    <t>Santo Cristo</t>
  </si>
  <si>
    <t>Santo Expedito do Sul</t>
  </si>
  <si>
    <t>São Borja</t>
  </si>
  <si>
    <t>São Domingos do Sul</t>
  </si>
  <si>
    <t>São Francisco de Assis</t>
  </si>
  <si>
    <t>São Francisco de Paula</t>
  </si>
  <si>
    <t>São Gabriel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</si>
  <si>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</si>
  <si>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</si>
  <si>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</si>
  <si>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</si>
  <si>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</si>
  <si>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</si>
  <si>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</si>
  <si>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</si>
  <si>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</si>
  <si>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</si>
  <si>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 Sul</t>
  </si>
  <si>
    <t>São José dos Ausentes</t>
  </si>
  <si>
    <t>São Leopoldo</t>
  </si>
  <si>
    <t>São Lourenço do Sul</t>
  </si>
  <si>
    <t>São Luiz Gonzaga</t>
  </si>
  <si>
    <t>São Marcos</t>
  </si>
  <si>
    <t>São Martinho</t>
  </si>
  <si>
    <t>São Martinho da Serra</t>
  </si>
  <si>
    <t>São Miguel das Missões</t>
  </si>
  <si>
    <t>São Nicolau</t>
  </si>
  <si>
    <t>São Paulo das Missões</t>
  </si>
  <si>
    <t>São Pedro da Serra</t>
  </si>
  <si>
    <t>São Pedro das Missões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</si>
  <si>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</si>
  <si>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</si>
  <si>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</si>
  <si>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</si>
  <si>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</si>
  <si>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</si>
  <si>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</si>
  <si>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</si>
  <si>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</si>
  <si>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</si>
  <si>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Sapucaia do Sul</t>
  </si>
  <si>
    <t>Sarandi</t>
  </si>
  <si>
    <t>Seberi</t>
  </si>
  <si>
    <t>Sede Nova</t>
  </si>
  <si>
    <t>Segredo</t>
  </si>
  <si>
    <t>Selbach</t>
  </si>
  <si>
    <t>Senador Salgado Filho</t>
  </si>
  <si>
    <t>Sentinela do Sul</t>
  </si>
  <si>
    <t>Serafina Corrêa</t>
  </si>
  <si>
    <t>Sério</t>
  </si>
  <si>
    <t>Sertão</t>
  </si>
  <si>
    <t>Sertão Santana</t>
  </si>
  <si>
    <t>Sete de Setembro</t>
  </si>
  <si>
    <t>Severiano de Almeida</t>
  </si>
  <si>
    <t>Silveira Martins</t>
  </si>
  <si>
    <t>Sinimbu</t>
  </si>
  <si>
    <t>Sobradinho</t>
  </si>
  <si>
    <t>Soledade</t>
  </si>
  <si>
    <t>Tabaí</t>
  </si>
  <si>
    <t>Tapejara</t>
  </si>
  <si>
    <t>Tapera</t>
  </si>
  <si>
    <t>Tapes</t>
  </si>
  <si>
    <t>Taquara</t>
  </si>
  <si>
    <t>Taquari</t>
  </si>
  <si>
    <t>Taquaruçu do Sul</t>
  </si>
  <si>
    <t>Tavares</t>
  </si>
  <si>
    <t>Tenente Portela</t>
  </si>
  <si>
    <t>Terra de Areia</t>
  </si>
  <si>
    <t>Teutônia</t>
  </si>
  <si>
    <t>Tio Hugo</t>
  </si>
  <si>
    <t>Tiradentes do Sul</t>
  </si>
  <si>
    <t>Toropi</t>
  </si>
  <si>
    <t>Torres</t>
  </si>
  <si>
    <t>Tramandaí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</si>
  <si>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</si>
  <si>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</si>
  <si>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</si>
  <si>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</si>
  <si>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</si>
  <si>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</si>
  <si>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</si>
  <si>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</si>
  <si>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</si>
  <si>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Triunfo</t>
  </si>
  <si>
    <t>Tucunduva</t>
  </si>
  <si>
    <t>Tunas</t>
  </si>
  <si>
    <t>Tupanci do Sul</t>
  </si>
  <si>
    <t>Tupanciretã</t>
  </si>
  <si>
    <t>Tupandi</t>
  </si>
  <si>
    <t>Tuparendi</t>
  </si>
  <si>
    <t>Turuçu</t>
  </si>
  <si>
    <t>Ubiretama</t>
  </si>
  <si>
    <t>União da Serra</t>
  </si>
  <si>
    <t>Unistalda</t>
  </si>
  <si>
    <t>Uruguaiana</t>
  </si>
  <si>
    <t>Vacaria</t>
  </si>
  <si>
    <t>Vale do Sol</t>
  </si>
  <si>
    <t>Vale Real</t>
  </si>
  <si>
    <t>Vale Verde</t>
  </si>
  <si>
    <t>Vanini</t>
  </si>
  <si>
    <t>Venâncio Aires</t>
  </si>
  <si>
    <t>Vera Cruz</t>
  </si>
  <si>
    <t>Veranópolis</t>
  </si>
  <si>
    <t>Vespasiano Correa</t>
  </si>
  <si>
    <t>Viadutos</t>
  </si>
  <si>
    <t>Viamão</t>
  </si>
  <si>
    <t>Vicente Dutra</t>
  </si>
  <si>
    <t>Victor Graeff</t>
  </si>
  <si>
    <t>Vila Flores</t>
  </si>
  <si>
    <t>Vila Lângaro</t>
  </si>
  <si>
    <t>Vila Maria</t>
  </si>
  <si>
    <t>Vila Nova do Sul</t>
  </si>
  <si>
    <t>Vista Alegre</t>
  </si>
  <si>
    <t>Vista Alegre do Prata</t>
  </si>
  <si>
    <t>Vista Gaúcha</t>
  </si>
  <si>
    <t>Vitória das Missões</t>
  </si>
  <si>
    <t>Westfalia</t>
  </si>
  <si>
    <t>Xangri-lá</t>
  </si>
  <si>
    <t/>
  </si>
  <si>
    <t>Municípios</t>
  </si>
  <si>
    <t>Cód IBGE</t>
  </si>
  <si>
    <t>Ano da última modificação</t>
  </si>
  <si>
    <t>Tipo</t>
  </si>
  <si>
    <t>Santana do Livramento</t>
  </si>
  <si>
    <t>Fonte dos dados brutos: http://dados.fee.tche.br/ (pesquisa realizada em 4 de Julho de 2014).</t>
  </si>
  <si>
    <t xml:space="preserve">As unidades dos VAB total, agropecuário, industrial e de serviços apresentados nas planilhas VAB Total, VAB Agropcuário, VAB Serviços e VAB Industrial são </t>
  </si>
  <si>
    <t>Cr$ milhões</t>
  </si>
  <si>
    <t>R$ mil</t>
  </si>
  <si>
    <t>Cr$ mil</t>
  </si>
  <si>
    <t>R$</t>
  </si>
  <si>
    <t>PARA ENTENDER A "QUESTÃO" DA TAXA DE CRESCIMENTO DOS VABs MUNICIPAIS</t>
  </si>
  <si>
    <t>A evolução do Valor Agregado Bruto (total, agropecuário, industrial e de serviços) dos municípios é um dos principais elementos para a análise de sua performance econômica ao longo do tempo.</t>
  </si>
  <si>
    <t xml:space="preserve">A adequada avaliação desta performance é, contudo, prejudicada pelas descontinuidades  </t>
  </si>
  <si>
    <t>1) no território dos municípios, que cedem área para a criação de novos</t>
  </si>
  <si>
    <t xml:space="preserve">2) na metodologia de cálculo do VAB, que são impostas pela ONU a todos os países membros com vistas a unificar e (na medida do possível e dentro de limites reconhecidamente estreitos) permitir </t>
  </si>
  <si>
    <t>alguma comparabilidade das estatísticas nacionais.</t>
  </si>
  <si>
    <t xml:space="preserve">Não é possível calcular a taxa de variação do VAB entre séries assentadas em metodologias distintas, pois as mudanças no padrão de cálculo podem levar a quedas nos VABs específicos porque determinadas </t>
  </si>
  <si>
    <t xml:space="preserve">atividades passaram a ser computadas de forma distinta e/ou em alíneas distintas (o que era "indústria" vira "serviços", por exemplo). </t>
  </si>
  <si>
    <t>Desta forma, as séries se tornam muito curtas, e as "tendências" observadas a partir de poucas observações perdem confiabilidade. O que é tanto mais grave na medida em que as bases informacionais para o</t>
  </si>
  <si>
    <t>cálculo dos VABs municipais (obtidos a partir do rateio do VAB do Estado do RS entre seus quase 500 municípios) apresentarem inúmeras debilidades e insuficiências.</t>
  </si>
  <si>
    <t>Na tentativa de driblar esta série de restrições, desenvolvemos neste documento um sistema alternativo de avaliação da performance dos 496 municípios gaúchos em relação ao VAB total, agropecuário, industrial e de serviços.</t>
  </si>
  <si>
    <t xml:space="preserve">Em primeiro lugar, estendemos as séries até o limite possível, calculando a participação (via permilagem; vide http://pt.wikipedia.org/wiki/Por_mil) do VAB de cada município no respectivo VAB do Estado a cada ano. </t>
  </si>
  <si>
    <t xml:space="preserve">Esta estratégia dribla as descontinuidades metodológicas na medida em que - por hipótese - o impacto sobre o VAB de um determinado setor (indústria, por exemplo) será o mesmo (ou, pelo menos, similar, na mesma direção e intensidade)  </t>
  </si>
  <si>
    <t xml:space="preserve">no município e no Estado. </t>
  </si>
  <si>
    <t xml:space="preserve">Em segundo lugar, separamos os municípios em 5 TIPOS em função da data em que eles passam a apresentar o mesmo território que ocupam atualmente. </t>
  </si>
  <si>
    <t>TIPO = 1 - municípios que assumiram o atual (de 2014) perfil territorial a partir de 2001. Para estes serão considerados os dados a partir de 2001 para fazer os testes.</t>
  </si>
  <si>
    <t>TIPO = 2 - municípios que assumiram o atual (de 2014) perfil territorial a partir de 1997. Para estes serão considerados os dados a partir de 1997 para fazer os testes.</t>
  </si>
  <si>
    <t>TIPO = 3 - municípios que assumiram o atual (de 2014) perfil territorial a partir de 1993. Para estes serão considerados os dados a partir de 1993 para fazer os testes.</t>
  </si>
  <si>
    <t>TIPO = 4 - municípios que assumiram o atual (de 2014) perfil territorial a partir de 1989. Para estes serão considerados os dados a partir de 1989 para fazer os testes.</t>
  </si>
  <si>
    <t>TIPO = 5 - municípios que assumiram o atual (de 2014) perfil territorial antes de 1985. Para estes serão considerados todos os dados disponíveis.</t>
  </si>
  <si>
    <t>A variável TIPO está descrita na planilha de "especificações".</t>
  </si>
  <si>
    <t>TIPO</t>
  </si>
  <si>
    <t>MUNICÍPIOS</t>
  </si>
  <si>
    <t>MUNICíPIOS DE ORIGEM</t>
  </si>
  <si>
    <t>DATA DE CRIAÇÃO</t>
  </si>
  <si>
    <t>DATA DE INSTALAÇÃO</t>
  </si>
  <si>
    <t>DATA DE MODIFICAÇÃO 1</t>
  </si>
  <si>
    <t>DATA DE MODIFICAÇÃO 2</t>
  </si>
  <si>
    <t>DATA DE MODIFICAÇÃO 3</t>
  </si>
  <si>
    <t>DATA DE MODIFICAÇÃO 4</t>
  </si>
  <si>
    <t>LEI DE CRIAÇÃO</t>
  </si>
  <si>
    <t>Lei nº. 10766</t>
  </si>
  <si>
    <t>Ciríaco ,Tapejara e Passo Fundo</t>
  </si>
  <si>
    <t>Lei nº . 8461</t>
  </si>
  <si>
    <t>Cachoeira do Sul e Sobradinho</t>
  </si>
  <si>
    <t>Lei nº . 3718</t>
  </si>
  <si>
    <t>Lei nº . 5085</t>
  </si>
  <si>
    <t>Lei nº . 4578</t>
  </si>
  <si>
    <t>25/10/1831</t>
  </si>
  <si>
    <t>Decreto Regencial s/nº.</t>
  </si>
  <si>
    <t>Lei nº . 8502</t>
  </si>
  <si>
    <t>Lei nº. 10737</t>
  </si>
  <si>
    <t>Lei nº . 4688</t>
  </si>
  <si>
    <t>Lei nº . 8428</t>
  </si>
  <si>
    <t>Lei nº . 9623</t>
  </si>
  <si>
    <t>Lei nº . 5026</t>
  </si>
  <si>
    <t>Lei nº . 8625</t>
  </si>
  <si>
    <t>Planalto, Iraí e Rodeio Bonito</t>
  </si>
  <si>
    <t>Lei nº . 9570</t>
  </si>
  <si>
    <t>Lei nº . 8629</t>
  </si>
  <si>
    <t>Lei nº . 4686</t>
  </si>
  <si>
    <t>11/02/1899</t>
  </si>
  <si>
    <t>Decreto nº . 220</t>
  </si>
  <si>
    <t>Camaquã e Tapes</t>
  </si>
  <si>
    <t>Lei nº . 9603</t>
  </si>
  <si>
    <t>Sapiranga e Nova Hartz</t>
  </si>
  <si>
    <t>Lei nº . 10667</t>
  </si>
  <si>
    <t>Lei nº . 2710</t>
  </si>
  <si>
    <t>Lajeado e Encantado</t>
  </si>
  <si>
    <t>Decreto nº . 5759</t>
  </si>
  <si>
    <t>Lei nº. 10738</t>
  </si>
  <si>
    <t>Lei nº . 8573</t>
  </si>
  <si>
    <t>Lei nº . 4605 A</t>
  </si>
  <si>
    <t>Lei nº . 4902</t>
  </si>
  <si>
    <t>24/03/1873</t>
  </si>
  <si>
    <t>Lei nº . 843</t>
  </si>
  <si>
    <t>Encantado e Soledade</t>
  </si>
  <si>
    <t>Lei nº . 3717</t>
  </si>
  <si>
    <t>Ijuí, Cruz Alta e Santo Ângelo</t>
  </si>
  <si>
    <t>Lei nº . 5030</t>
  </si>
  <si>
    <t>Lei nº . 8419</t>
  </si>
  <si>
    <t>Piratini, Caçapava do Sul e Alegrete</t>
  </si>
  <si>
    <t>05/06/1846</t>
  </si>
  <si>
    <t>Lei nº . 65</t>
  </si>
  <si>
    <t>Lei nº . 10670</t>
  </si>
  <si>
    <t>Salvador do Sul, Carlos Barbosa e Bom Princípio</t>
  </si>
  <si>
    <t>Lei nº . 8635</t>
  </si>
  <si>
    <t>Erechim, Aratiba e São Valentim</t>
  </si>
  <si>
    <t>Lei nº . 4737</t>
  </si>
  <si>
    <t>Lei nº . 9571</t>
  </si>
  <si>
    <t>Lei nº . 9572</t>
  </si>
  <si>
    <t>Lei nº . 10655</t>
  </si>
  <si>
    <t>Guaíba e Tapes</t>
  </si>
  <si>
    <t>Lei nº . 3719</t>
  </si>
  <si>
    <t>Lei nº . 9605</t>
  </si>
  <si>
    <t>Lei nº . 9538</t>
  </si>
  <si>
    <t>Lagoa Vermelha e São José do Ouro</t>
  </si>
  <si>
    <t>Lei nº . 4732</t>
  </si>
  <si>
    <t>Lei nº . 4598</t>
  </si>
  <si>
    <t>Lei nº . 10645</t>
  </si>
  <si>
    <t>11/10/1890</t>
  </si>
  <si>
    <t>Ato nº . 474</t>
  </si>
  <si>
    <t>Lei nº . 9539</t>
  </si>
  <si>
    <t>Três de Maio, Crissiumal e Humaitá</t>
  </si>
  <si>
    <t>Lei nº . 4624</t>
  </si>
  <si>
    <t>Cruz Alta, Ijuí e Augusto Pestana</t>
  </si>
  <si>
    <t>Lei nº. 10739</t>
  </si>
  <si>
    <t>Cruz Alta e Fortaleza dos Valos</t>
  </si>
  <si>
    <t>Lei nº. 10740</t>
  </si>
  <si>
    <t>Garibaldi e Barão</t>
  </si>
  <si>
    <t>Lei nº . 10632</t>
  </si>
  <si>
    <t>Decreto nº . 2000</t>
  </si>
  <si>
    <t>São Sebastião do Caí e Montenegro</t>
  </si>
  <si>
    <t>Lei nº . 7653</t>
  </si>
  <si>
    <t>Campo Novo, Três Passos e Humaitá</t>
  </si>
  <si>
    <t>Lei nº . 9567</t>
  </si>
  <si>
    <t>Lei nº . 3704</t>
  </si>
  <si>
    <t>Lajeado, Venâncio Aires, Santa Cruz do Sul e Barros Cassal</t>
  </si>
  <si>
    <t>Lei nº . 8458</t>
  </si>
  <si>
    <t>Lei nº . 5058</t>
  </si>
  <si>
    <t>Lei nº. 10741</t>
  </si>
  <si>
    <t>Campo Novo e Redentora</t>
  </si>
  <si>
    <t>Lei nº . 5154</t>
  </si>
  <si>
    <t>Montenegro Foi suprimida a expressão "Maratá" do município Brochier do Maratá</t>
  </si>
  <si>
    <t>11/04/1988 22/04/1993</t>
  </si>
  <si>
    <t>Lei nº . 8556 Lei nº. 9866</t>
  </si>
  <si>
    <t>Lei nº . 4574</t>
  </si>
  <si>
    <t>Cachoeira do Sul, Piratini e Rio Pardo</t>
  </si>
  <si>
    <t>Decreto Regencial s/nº .</t>
  </si>
  <si>
    <t>São Gabriel, São Vicente do Sul e Rosário do Sul</t>
  </si>
  <si>
    <t>Decreto-Lei nº . 715</t>
  </si>
  <si>
    <t>26/04/1819</t>
  </si>
  <si>
    <t>Alvará de</t>
  </si>
  <si>
    <t>Lei nº . 5090</t>
  </si>
  <si>
    <t>Machadinho e São José do Ouro</t>
  </si>
  <si>
    <t>Lei nº . 4735</t>
  </si>
  <si>
    <t>Lei nº . 5025</t>
  </si>
  <si>
    <t>Lei nº . 5067</t>
  </si>
  <si>
    <t>19/04/1864</t>
  </si>
  <si>
    <t>Lei nº . 569</t>
  </si>
  <si>
    <t>Lei nº . 8620</t>
  </si>
  <si>
    <t>Lei nº . 4678</t>
  </si>
  <si>
    <t>Lei nº . 9573</t>
  </si>
  <si>
    <t>Santa Rosa e Giruá</t>
  </si>
  <si>
    <t>Lei nº . 4580</t>
  </si>
  <si>
    <t>Lei nº . 3705</t>
  </si>
  <si>
    <t>São Leopoldo e Novo Hamburgo</t>
  </si>
  <si>
    <t>Lei nº . 3707</t>
  </si>
  <si>
    <t>Três Passos e Tenente Portela</t>
  </si>
  <si>
    <t>Lei nº . 3706</t>
  </si>
  <si>
    <t>Lei nº . 8563</t>
  </si>
  <si>
    <t>Decreto nº . 3495</t>
  </si>
  <si>
    <t>Lei nº . 4581</t>
  </si>
  <si>
    <t>Bagé e Pinheiro Machado</t>
  </si>
  <si>
    <t>Lei nº . 9574</t>
  </si>
  <si>
    <t>Decreto-Lei nº . 717</t>
  </si>
  <si>
    <t>28/01/1857</t>
  </si>
  <si>
    <t>Lei nº . 340</t>
  </si>
  <si>
    <t>Gravataí e São Sebastião do Caí</t>
  </si>
  <si>
    <t>Decreto nº . 7839</t>
  </si>
  <si>
    <t>Lajeado e Progresso</t>
  </si>
  <si>
    <t>Lei nº. 10755</t>
  </si>
  <si>
    <t>Lei nº. 10742</t>
  </si>
  <si>
    <t>Lei nº . 7638</t>
  </si>
  <si>
    <t>Santiago, São Miguel das Missões e Tupanciretã</t>
  </si>
  <si>
    <t>Lei nº. 10743</t>
  </si>
  <si>
    <t>Lei nº . 7647</t>
  </si>
  <si>
    <t>Portão e Canoas</t>
  </si>
  <si>
    <t>Lei nº . 8456</t>
  </si>
  <si>
    <t>Arroio do Meio e Nova Bréscia</t>
  </si>
  <si>
    <t>Lei nº . 9561</t>
  </si>
  <si>
    <t>Lei nº . 10634</t>
  </si>
  <si>
    <t>Lei nº . 10641</t>
  </si>
  <si>
    <t>Decreto nº . 4709</t>
  </si>
  <si>
    <t>Garibaldi, Montenegro e São Sebastião do Caí</t>
  </si>
  <si>
    <t>Lei nº . 3831</t>
  </si>
  <si>
    <t>Lei nº . 9540</t>
  </si>
  <si>
    <t>Lei nº . 2525</t>
  </si>
  <si>
    <t>Lagoa Vermelha, Ibiaçá, Ciríaco e Ibiraiaras</t>
  </si>
  <si>
    <t>Lei nº . 8612</t>
  </si>
  <si>
    <t>Santo Ângelo e Ijuí</t>
  </si>
  <si>
    <t>Lei nº . 4165</t>
  </si>
  <si>
    <t>20/06/1890</t>
  </si>
  <si>
    <t>Lei nº . 257</t>
  </si>
  <si>
    <t>Lei nº . 9618</t>
  </si>
  <si>
    <t>Lei nº . 10656</t>
  </si>
  <si>
    <t>Lei nº . 8628</t>
  </si>
  <si>
    <t>Lei nº . 8564</t>
  </si>
  <si>
    <t>Lei nº . 8619</t>
  </si>
  <si>
    <t>Lei nº . 2519</t>
  </si>
  <si>
    <t>Sarandi e Palmeira das MIssões</t>
  </si>
  <si>
    <t>Lei nº . 3712</t>
  </si>
  <si>
    <t>Lei nº . 7645</t>
  </si>
  <si>
    <t>Tapejara e Getúlio Vargas</t>
  </si>
  <si>
    <t>Lei nº . 9617</t>
  </si>
  <si>
    <t>Lei nº . 5155</t>
  </si>
  <si>
    <t>Lei nº . 10666</t>
  </si>
  <si>
    <t>Lei nº . 10637</t>
  </si>
  <si>
    <t>Lei nº . 8606</t>
  </si>
  <si>
    <t>Lei nº . 5195</t>
  </si>
  <si>
    <t>Estrela e Roca Sales</t>
  </si>
  <si>
    <t>Lei nº . 9562</t>
  </si>
  <si>
    <t>Carazinho, Tapera e Santa Bárbara do Sul</t>
  </si>
  <si>
    <t>Lei nº . 4318</t>
  </si>
  <si>
    <t>Panambi e Palmeira das MIssões</t>
  </si>
  <si>
    <t>Lei nº . 5094</t>
  </si>
  <si>
    <t>Lei nº . 3736</t>
  </si>
  <si>
    <t>Nova Bréscia e Relvado</t>
  </si>
  <si>
    <t>Lei nº. 10765</t>
  </si>
  <si>
    <t>Lei nº . 9565</t>
  </si>
  <si>
    <t>Ijuí e Augusto Pestana</t>
  </si>
  <si>
    <t>Lei nº . 9575</t>
  </si>
  <si>
    <t>Santo Augusto, Campo Novo e Palmeira das Missões</t>
  </si>
  <si>
    <t>Lei nº . 4649</t>
  </si>
  <si>
    <t>Garibaldi e Roca Sales</t>
  </si>
  <si>
    <t>Lei nº. 10744</t>
  </si>
  <si>
    <t>Lei nº . 7652</t>
  </si>
  <si>
    <t>Passo Fundo e Sertão</t>
  </si>
  <si>
    <t>Lei nº . 9558</t>
  </si>
  <si>
    <t>Lei nº . 2533</t>
  </si>
  <si>
    <t>Lei nº . 8583</t>
  </si>
  <si>
    <t>Rodeio Bonito e Seberi</t>
  </si>
  <si>
    <t>Lei nº . 10650</t>
  </si>
  <si>
    <t>11/03/1833</t>
  </si>
  <si>
    <t>Resolução do Presidente da Província em Conselho</t>
  </si>
  <si>
    <t>Lei nº. 10745</t>
  </si>
  <si>
    <t>Lei nº . 4615</t>
  </si>
  <si>
    <t>Lei nº . 5196</t>
  </si>
  <si>
    <t>Lei nº . 9576</t>
  </si>
  <si>
    <t>Lei nº . 8555</t>
  </si>
  <si>
    <t>Lei nº . 10633</t>
  </si>
  <si>
    <t>Lei nº . 3823</t>
  </si>
  <si>
    <t>Lei nº . 9619</t>
  </si>
  <si>
    <t>Lei nº . 8435</t>
  </si>
  <si>
    <t>Encruzilhada do Sul, São Jerônimo e Camaquã</t>
  </si>
  <si>
    <t>Lei nº . 4635</t>
  </si>
  <si>
    <t>30/10/1872</t>
  </si>
  <si>
    <t>Lei nº . 815</t>
  </si>
  <si>
    <t>Lei nº . 10647</t>
  </si>
  <si>
    <t>Lei nº . 4993</t>
  </si>
  <si>
    <t>Lei nº . 8455</t>
  </si>
  <si>
    <t>Encantado e Anta Gorda</t>
  </si>
  <si>
    <t>Lei nº . 10639</t>
  </si>
  <si>
    <t>Lei nº . 8649</t>
  </si>
  <si>
    <t>Lajeado e Soledade</t>
  </si>
  <si>
    <t>Decreto nº . 2133</t>
  </si>
  <si>
    <t>19/07/1849</t>
  </si>
  <si>
    <t>Lei nº . 178</t>
  </si>
  <si>
    <t>Lei nº . 9606</t>
  </si>
  <si>
    <t>Lei nº . 8614</t>
  </si>
  <si>
    <t>Entre-Ijuís</t>
  </si>
  <si>
    <t>Lei nº . 8558</t>
  </si>
  <si>
    <t>Lei nº . 8557</t>
  </si>
  <si>
    <t>Decreto nº . 2342</t>
  </si>
  <si>
    <t>Lei nº . 8554</t>
  </si>
  <si>
    <t>Lei nº . 3715</t>
  </si>
  <si>
    <t>Seberi, Palmeira das Missões e Tenente Portela</t>
  </si>
  <si>
    <t>Lei nº . 4673</t>
  </si>
  <si>
    <t>Lei nº . 4616</t>
  </si>
  <si>
    <t>Lei nº . 10638</t>
  </si>
  <si>
    <t>Lei nº . 2554</t>
  </si>
  <si>
    <t>Lei nº . 8572</t>
  </si>
  <si>
    <t>Lei nº . 3818</t>
  </si>
  <si>
    <t>Lei nº . 2520</t>
  </si>
  <si>
    <t>20/05/1876</t>
  </si>
  <si>
    <t>Lei nº . 1044</t>
  </si>
  <si>
    <t>Lei nº . 10644</t>
  </si>
  <si>
    <t>Lei nº . 8582</t>
  </si>
  <si>
    <t>Lei nº . 8460</t>
  </si>
  <si>
    <t>Caxias do Sul, Bento Gonçalves e Montenegro</t>
  </si>
  <si>
    <t>Decreto nº . 5779</t>
  </si>
  <si>
    <t>Cachoeira do Sul e Júlio de Castilhos</t>
  </si>
  <si>
    <t>Lei nº . 3711</t>
  </si>
  <si>
    <t>Lei nº . 8624</t>
  </si>
  <si>
    <t>Lei nº . 10642</t>
  </si>
  <si>
    <t>Lei nº . 3726</t>
  </si>
  <si>
    <t>Decreto nº . 3320</t>
  </si>
  <si>
    <t>Lei nº . 10636</t>
  </si>
  <si>
    <t>Lei nº . 4974</t>
  </si>
  <si>
    <t>Lei nº . 4575</t>
  </si>
  <si>
    <t>Lei nº. 10756</t>
  </si>
  <si>
    <t>Lei nº . 7648</t>
  </si>
  <si>
    <t>Palmeira das Missões e Iraí</t>
  </si>
  <si>
    <t>Lei nº . 2523</t>
  </si>
  <si>
    <t>Decreto nº . 327</t>
  </si>
  <si>
    <t>Lei nº . 9609</t>
  </si>
  <si>
    <t>Lei nº . 2530</t>
  </si>
  <si>
    <t>04/05/1881</t>
  </si>
  <si>
    <t>Lei nº . 1285</t>
  </si>
  <si>
    <t>Marau, Passo Fundo e Ciríaco</t>
  </si>
  <si>
    <t>Lei nº . 9577</t>
  </si>
  <si>
    <t>Erechim e Passo Fundo</t>
  </si>
  <si>
    <t>Decreto nº . 5788</t>
  </si>
  <si>
    <t>Santo Ângelo e Santa Rosa</t>
  </si>
  <si>
    <t>Lei nº . 2601</t>
  </si>
  <si>
    <t>Lei nº . 8590</t>
  </si>
  <si>
    <t>Taquara e São Sebastião do Caí</t>
  </si>
  <si>
    <t>Lei nº . 2522</t>
  </si>
  <si>
    <t>Lei nº . 9541</t>
  </si>
  <si>
    <t>Lei nº . 9578</t>
  </si>
  <si>
    <t>11/06/1880</t>
  </si>
  <si>
    <t>Lei nº . 1247</t>
  </si>
  <si>
    <t>Lei nº . 8449</t>
  </si>
  <si>
    <t>Decreto nº . 3697</t>
  </si>
  <si>
    <t>Passo Fundo e Lajeado</t>
  </si>
  <si>
    <t>Decreto nº . 664</t>
  </si>
  <si>
    <t>São Luiz Gonzaga, Santo Ângelo e Giruá</t>
  </si>
  <si>
    <t>Lei nº . 3699</t>
  </si>
  <si>
    <t>Lei nº . 8562</t>
  </si>
  <si>
    <t>20/05/1881</t>
  </si>
  <si>
    <t>Lei nº . 1326</t>
  </si>
  <si>
    <t>Lei nº . 10640</t>
  </si>
  <si>
    <t>Lei nº . 2556</t>
  </si>
  <si>
    <t>Lei nº . 9579</t>
  </si>
  <si>
    <t>Crissiumal e Três Passos</t>
  </si>
  <si>
    <t>Lei nº . 3727</t>
  </si>
  <si>
    <t>Lei nº . 8485</t>
  </si>
  <si>
    <t>Lei nº . 5102</t>
  </si>
  <si>
    <t>Lei nº . 4976</t>
  </si>
  <si>
    <t>Lei nº . 8486</t>
  </si>
  <si>
    <t>Lei nº . 2528</t>
  </si>
  <si>
    <t>Lei nº . 4733</t>
  </si>
  <si>
    <t>Decreto nº . 1814</t>
  </si>
  <si>
    <t>Lei nº . 4687</t>
  </si>
  <si>
    <t>Lei nº . 8600</t>
  </si>
  <si>
    <t>Estrela e Garibaldi</t>
  </si>
  <si>
    <t>Lei nº . 8605</t>
  </si>
  <si>
    <t>Lei nº . 5073</t>
  </si>
  <si>
    <t>Chiapeta e Catuípe</t>
  </si>
  <si>
    <t>Lei nº . 9568</t>
  </si>
  <si>
    <t>Lei nº . 8482</t>
  </si>
  <si>
    <t>Lei nº . 8568</t>
  </si>
  <si>
    <t>Palmeira das MIssões</t>
  </si>
  <si>
    <t>Decreto nº . 5368</t>
  </si>
  <si>
    <t>Lei nº . 10643</t>
  </si>
  <si>
    <t>Lei nº . 8613</t>
  </si>
  <si>
    <t>Lei nº . 9580</t>
  </si>
  <si>
    <t>06/12/1858</t>
  </si>
  <si>
    <t>Lei nº . 419</t>
  </si>
  <si>
    <t>Lei nº. 10746</t>
  </si>
  <si>
    <t>Lei nº . 4867</t>
  </si>
  <si>
    <t>Lei nº . 8597</t>
  </si>
  <si>
    <t>Estância Velha e Dois Irmãos</t>
  </si>
  <si>
    <t>Lei nº . 4798</t>
  </si>
  <si>
    <t>Lei nº . 8426</t>
  </si>
  <si>
    <t>Salto do Jacuí e Espumoso</t>
  </si>
  <si>
    <t>Lei nº. 10757</t>
  </si>
  <si>
    <t>Campinas do Sul e Erechim</t>
  </si>
  <si>
    <t>Lei nº . 4734</t>
  </si>
  <si>
    <t>06/07/1832</t>
  </si>
  <si>
    <t>Decreto Regencial s/nº</t>
  </si>
  <si>
    <t>General Vargas (extinto), Júlio de Castilhos, São Francisco de Assis e Santiago do Boqueirão</t>
  </si>
  <si>
    <t>Decreto nº . 2627</t>
  </si>
  <si>
    <t>Lei nº . 8457</t>
  </si>
  <si>
    <t>Lei nº . 10653</t>
  </si>
  <si>
    <t>Tupanciretã e Santo Ângelo</t>
  </si>
  <si>
    <t>Lei nº . 7656</t>
  </si>
  <si>
    <t>São Martinho (extinto)</t>
  </si>
  <si>
    <t>14/07/1891</t>
  </si>
  <si>
    <t>Lei nº . 607</t>
  </si>
  <si>
    <t>Lei nº. 10758</t>
  </si>
  <si>
    <t>Tapera e Não-Me-Toque</t>
  </si>
  <si>
    <t>Lei nº . 9632</t>
  </si>
  <si>
    <t>10/05/1881</t>
  </si>
  <si>
    <t>Lei nº . 1309</t>
  </si>
  <si>
    <t>Lei nº . 8569</t>
  </si>
  <si>
    <t>26/01/1891</t>
  </si>
  <si>
    <t>Ato nº . 57</t>
  </si>
  <si>
    <t>Palmeira das Missões, Cerro Grande e Jaboticaba</t>
  </si>
  <si>
    <t>Lei nº . 9551</t>
  </si>
  <si>
    <t>Caçapava do Sul e Bagé</t>
  </si>
  <si>
    <t>09/05/1882</t>
  </si>
  <si>
    <t>Lei nº . 1364</t>
  </si>
  <si>
    <t>Constantina e Nonoai</t>
  </si>
  <si>
    <t>Lei nº . 4736</t>
  </si>
  <si>
    <t>Lei nº . 9630</t>
  </si>
  <si>
    <t>Lei nº . 9631</t>
  </si>
  <si>
    <t>Lei nº . 10646</t>
  </si>
  <si>
    <t>Lagoa vermelha</t>
  </si>
  <si>
    <t>Lei nº . 3716</t>
  </si>
  <si>
    <t>Lei nº . 10671</t>
  </si>
  <si>
    <t>São Francisco de Assis e Alegrete</t>
  </si>
  <si>
    <t>Lei nº . 9542</t>
  </si>
  <si>
    <t>Lei nº . 9531</t>
  </si>
  <si>
    <t>Brochier do Maratá, Salvador do Sul e Montenegro</t>
  </si>
  <si>
    <t>Lei nº . 9622</t>
  </si>
  <si>
    <t>Passo Fundo e Guaporé</t>
  </si>
  <si>
    <t>Lei nº . 2550</t>
  </si>
  <si>
    <t>Erechim e Lagoa Vermelha</t>
  </si>
  <si>
    <t>Decreto-Lei nº . 718</t>
  </si>
  <si>
    <t>Guaíba e Barra do Ribeiro</t>
  </si>
  <si>
    <t>Lei nº . 9611</t>
  </si>
  <si>
    <t>Lei nº . 4978</t>
  </si>
  <si>
    <t>Lei nº . 10665</t>
  </si>
  <si>
    <t>General Vargas (extinto)</t>
  </si>
  <si>
    <t>Lei nº . 4836</t>
  </si>
  <si>
    <t>Lei nº . 9645</t>
  </si>
  <si>
    <t>Venâncio Aires e Cruzeiro do Sul</t>
  </si>
  <si>
    <t>Lei nº . 9607</t>
  </si>
  <si>
    <t>Lei nº. 10747</t>
  </si>
  <si>
    <t>Marcelino Ramos e Machadinho</t>
  </si>
  <si>
    <t>Lei nº . 4266</t>
  </si>
  <si>
    <t>Lei nº . 9582</t>
  </si>
  <si>
    <t>Tenente Portela e Campo Novo</t>
  </si>
  <si>
    <t>Lei nº . 5152</t>
  </si>
  <si>
    <t>Serafina Corrêa e Guaporé</t>
  </si>
  <si>
    <t>Lei nº . 8607</t>
  </si>
  <si>
    <t>Lei nº . 10664</t>
  </si>
  <si>
    <t>Lei nº . 9564</t>
  </si>
  <si>
    <t>05/05/1873</t>
  </si>
  <si>
    <t>Lei nº . 885</t>
  </si>
  <si>
    <t>Lei nº . 9616</t>
  </si>
  <si>
    <t>Lei nº . 9602</t>
  </si>
  <si>
    <t>Lei nº . 8633</t>
  </si>
  <si>
    <t>Lei nº . 9583</t>
  </si>
  <si>
    <t>Lei nº . 4691</t>
  </si>
  <si>
    <t>Lei nº . 3729</t>
  </si>
  <si>
    <t>Vacaria, Lagoa Vermelha e Esmeralda</t>
  </si>
  <si>
    <t>Lei nº . 10651</t>
  </si>
  <si>
    <t>Ciríaco, David Canabarro e Ibiraiaras</t>
  </si>
  <si>
    <t>Lei nº . 9543</t>
  </si>
  <si>
    <t>Lei nº . 2555</t>
  </si>
  <si>
    <t>Lei nº . 9544</t>
  </si>
  <si>
    <t>Sarandi e Iraí</t>
  </si>
  <si>
    <t>Lei nº . 3695</t>
  </si>
  <si>
    <t>Lei nº . 8632</t>
  </si>
  <si>
    <t>Lei nº . 4884</t>
  </si>
  <si>
    <t>Lei nº . 4730</t>
  </si>
  <si>
    <t>Sarandi e Chapada</t>
  </si>
  <si>
    <t>Lei nº . 9608</t>
  </si>
  <si>
    <t>Arroio do Meio e Encantado</t>
  </si>
  <si>
    <t>Lei nº . 4903</t>
  </si>
  <si>
    <t>Lei nº . 10635</t>
  </si>
  <si>
    <t>Lei nº . 8559</t>
  </si>
  <si>
    <t>Lei nº . 8429</t>
  </si>
  <si>
    <t>Lei nº . 9560</t>
  </si>
  <si>
    <t>Lei nº . 3933</t>
  </si>
  <si>
    <t>São Sebastião do Caí e São Leopoldo</t>
  </si>
  <si>
    <t>Lei nº . 2518</t>
  </si>
  <si>
    <t>Decreto nº . 3351</t>
  </si>
  <si>
    <t>Lei nº . 10652</t>
  </si>
  <si>
    <t>Lei nº . 8423</t>
  </si>
  <si>
    <t>Lei nº . 9585</t>
  </si>
  <si>
    <t>Lei nº . 9563</t>
  </si>
  <si>
    <t>Lei nº . 10658</t>
  </si>
  <si>
    <t>Decreto nº . 3818</t>
  </si>
  <si>
    <t>Lei nº . 9555</t>
  </si>
  <si>
    <t>Lei nº . 9628</t>
  </si>
  <si>
    <t>Lei nº. 10759</t>
  </si>
  <si>
    <t>16/12/1857</t>
  </si>
  <si>
    <t>Lei nº . 401</t>
  </si>
  <si>
    <t>Machadinho e Sananduva</t>
  </si>
  <si>
    <t>Lei nº . 4213</t>
  </si>
  <si>
    <t>Osório, Tramandaí, Mostardas e Viamão</t>
  </si>
  <si>
    <t>Lei nº . 7654</t>
  </si>
  <si>
    <t>Cruz Alta e Passo Fundo</t>
  </si>
  <si>
    <t>06/05/1874</t>
  </si>
  <si>
    <t>Lei nº . 928</t>
  </si>
  <si>
    <t>Lei nº . 5087</t>
  </si>
  <si>
    <t>Cruz Alta e Palmeira das Missões</t>
  </si>
  <si>
    <t>Lei nº . 2524</t>
  </si>
  <si>
    <t>Lei nº . 8488</t>
  </si>
  <si>
    <t>Lei nº . 4977</t>
  </si>
  <si>
    <t>Lei nº . 8622</t>
  </si>
  <si>
    <t>Lei nº . 9620</t>
  </si>
  <si>
    <t>Lei nº . 7646</t>
  </si>
  <si>
    <t>Lei nº .10668</t>
  </si>
  <si>
    <t>Lei nº . 9545</t>
  </si>
  <si>
    <t>Erechim, Jacutinga, Ponte Preta e Barão de Cotegipe</t>
  </si>
  <si>
    <t>Lei nº. 10762</t>
  </si>
  <si>
    <t>Lei nº . 8560</t>
  </si>
  <si>
    <t>Pinheiro Machado e Herval</t>
  </si>
  <si>
    <t>Lei nº. 10760</t>
  </si>
  <si>
    <t>Arroio Grande e Canguçu</t>
  </si>
  <si>
    <t>Lei nº . 3735</t>
  </si>
  <si>
    <t>Cruz Alta e Panambi</t>
  </si>
  <si>
    <t>Lei nº . 5156</t>
  </si>
  <si>
    <t>07/12/1830</t>
  </si>
  <si>
    <t>Decreto Imperial s/nº .</t>
  </si>
  <si>
    <t>Nova Petrópolis, Ivoti e Santa Maria do Herval</t>
  </si>
  <si>
    <t>Lei nº . 9546</t>
  </si>
  <si>
    <t>Palmeira das Missões, Rodeio Bonito e Seberi</t>
  </si>
  <si>
    <t>Lei nº . 8577</t>
  </si>
  <si>
    <t>Lei nº. 10748</t>
  </si>
  <si>
    <t>Júlio de Castilhos e Nova Palma</t>
  </si>
  <si>
    <t>Lei nº . 9600</t>
  </si>
  <si>
    <t>Lei nº . 9586</t>
  </si>
  <si>
    <t>02/05/1878</t>
  </si>
  <si>
    <t>Lei nº . 1132</t>
  </si>
  <si>
    <t>São Nicolau e São Luiz Gonzaga</t>
  </si>
  <si>
    <t>Lei nº . 8425</t>
  </si>
  <si>
    <t>15/12/1830</t>
  </si>
  <si>
    <t>Iraí e Nonoai</t>
  </si>
  <si>
    <t>Lei nº . 4692</t>
  </si>
  <si>
    <t>Lei nº . 8630</t>
  </si>
  <si>
    <t>Passo Fundo, Sarandi, Ronda Alta e Carazinho</t>
  </si>
  <si>
    <t>Lei nº . 9604</t>
  </si>
  <si>
    <t>Jacutinga e Barão de Cotegipe</t>
  </si>
  <si>
    <t>Lei nº . 9537</t>
  </si>
  <si>
    <t>São Sebastião do Caí, Canoas e São Leopoldo</t>
  </si>
  <si>
    <t>Lei nº . 4579</t>
  </si>
  <si>
    <t>Um dos 4 municípios iniciais do RS</t>
  </si>
  <si>
    <t>23/08/1808</t>
  </si>
  <si>
    <t>Lei nº . 2665</t>
  </si>
  <si>
    <t>Tuparendi e Tucunduva</t>
  </si>
  <si>
    <t>Lei nº . 9587</t>
  </si>
  <si>
    <t>Porto Lucena, Alecrim e Santo Cristo</t>
  </si>
  <si>
    <t>Lei nº . 9588</t>
  </si>
  <si>
    <t>Lei nº . 5214</t>
  </si>
  <si>
    <t>Lei nº . 8581</t>
  </si>
  <si>
    <t>Lei nº . 9626</t>
  </si>
  <si>
    <t>Lei nº . 8424</t>
  </si>
  <si>
    <t>Lei nº . 8580</t>
  </si>
  <si>
    <t>Lei nº . 4689</t>
  </si>
  <si>
    <t>08/04/1875</t>
  </si>
  <si>
    <t>Lei nº . 972</t>
  </si>
  <si>
    <t>Erechim e Jacutinga</t>
  </si>
  <si>
    <t>Lei nº. 10761</t>
  </si>
  <si>
    <t>Lei nº . 9589</t>
  </si>
  <si>
    <t>Ibirubá e Cruz Alta</t>
  </si>
  <si>
    <t>Lei nº . 8454</t>
  </si>
  <si>
    <t>Campo Novo e Tenente Portela</t>
  </si>
  <si>
    <t>Lei nº . 4726</t>
  </si>
  <si>
    <t>Lei nº . 8604</t>
  </si>
  <si>
    <t>Lei nº . 3730</t>
  </si>
  <si>
    <t>Lei nº . 9547</t>
  </si>
  <si>
    <t>07/10/1809</t>
  </si>
  <si>
    <t>Provisão de</t>
  </si>
  <si>
    <t>Lei nº . 8603</t>
  </si>
  <si>
    <t>Lei nº . 2551</t>
  </si>
  <si>
    <t>Palmeira das Missões, Seberi e Iraí</t>
  </si>
  <si>
    <t>Lei nº . 4667</t>
  </si>
  <si>
    <t>Lei nº. 10750</t>
  </si>
  <si>
    <t>Lei nº . 2527</t>
  </si>
  <si>
    <t>Sarandi e Nonoai</t>
  </si>
  <si>
    <t>Lei nº . 4690</t>
  </si>
  <si>
    <t>Sarandi e Constantina</t>
  </si>
  <si>
    <t>Lei nº . 4832</t>
  </si>
  <si>
    <t>Lei nº . 5134</t>
  </si>
  <si>
    <t>Alegrete e São Gabriel</t>
  </si>
  <si>
    <t>19/04/1876</t>
  </si>
  <si>
    <t>Lei nº . 1020</t>
  </si>
  <si>
    <t>Lei nº . 9548</t>
  </si>
  <si>
    <t>Santa Bárbara do Sul e Colorado</t>
  </si>
  <si>
    <t>Lei nº . 8593</t>
  </si>
  <si>
    <t>Espumoso, Arroio do Tigre e Cruz Alta</t>
  </si>
  <si>
    <t>Lei nº . 7657</t>
  </si>
  <si>
    <t>Lei nº . 9549</t>
  </si>
  <si>
    <t>Lei nº . 4577</t>
  </si>
  <si>
    <t>Lei nº . 2521</t>
  </si>
  <si>
    <t>Cruz Alta, Ibirubá e Carazinho</t>
  </si>
  <si>
    <t>Lei nº . 3703</t>
  </si>
  <si>
    <t>Tapejara, Água Santa, Caseiros e Ibiaçá</t>
  </si>
  <si>
    <t>Lei nº. 10763</t>
  </si>
  <si>
    <t>Lei nº . 9621</t>
  </si>
  <si>
    <t>31/03/1877</t>
  </si>
  <si>
    <t>Lei nº . 1079</t>
  </si>
  <si>
    <t>Lei nº. 10751</t>
  </si>
  <si>
    <t>Cachoeira do Sul e Cruz Alta</t>
  </si>
  <si>
    <t>Lei nº . 400</t>
  </si>
  <si>
    <t>Lei nº . 8634</t>
  </si>
  <si>
    <t>Decreto nº . 4823</t>
  </si>
  <si>
    <t>Bento Gonçalves, Roca Sales e Garibaldi</t>
  </si>
  <si>
    <t>Lei nº . 9627</t>
  </si>
  <si>
    <t>Lei nº . 808</t>
  </si>
  <si>
    <t>Lei nº . 5029</t>
  </si>
  <si>
    <t>Sant'ana do Livramento</t>
  </si>
  <si>
    <t>10/02/1857</t>
  </si>
  <si>
    <t>Lei nº . 351</t>
  </si>
  <si>
    <t>São Borja e Itaqui</t>
  </si>
  <si>
    <t>04/01/1884</t>
  </si>
  <si>
    <t>Lei nº . 1427</t>
  </si>
  <si>
    <t>Cruz Alta e São Borja</t>
  </si>
  <si>
    <t>22/03/1873</t>
  </si>
  <si>
    <t>Lei nº . 835</t>
  </si>
  <si>
    <t>Lei nº . 5059</t>
  </si>
  <si>
    <t>Lei nº . 9591</t>
  </si>
  <si>
    <t>Carazinho e Não-Me-Toque</t>
  </si>
  <si>
    <t>Lei nº . 9550</t>
  </si>
  <si>
    <t>Lei nº . 3721</t>
  </si>
  <si>
    <t>Lei nº . 2602</t>
  </si>
  <si>
    <t>São José do Ouro e Cacique Doble</t>
  </si>
  <si>
    <t>Lei nº . 9590</t>
  </si>
  <si>
    <t>Lei nº . 8436</t>
  </si>
  <si>
    <t>Itaqui e São Vicente do Sul</t>
  </si>
  <si>
    <t>21/05/1878</t>
  </si>
  <si>
    <t>Lei nº . 1152</t>
  </si>
  <si>
    <t>Caçapava do Sul, Cachoeira do Sul e São Borja</t>
  </si>
  <si>
    <t>04/04/1846</t>
  </si>
  <si>
    <t>Lei nº . 8</t>
  </si>
  <si>
    <t>03/12/1860</t>
  </si>
  <si>
    <t>Lei nº . 457</t>
  </si>
  <si>
    <t>Lei nº . 8448</t>
  </si>
  <si>
    <t>Lei nº . 9601</t>
  </si>
  <si>
    <t>Lei nº . 8427</t>
  </si>
  <si>
    <t>Lei nº . 9552</t>
  </si>
  <si>
    <t>Lei nº . 8595</t>
  </si>
  <si>
    <t>Lei nº . 8576</t>
  </si>
  <si>
    <t>Lei nº . 9592</t>
  </si>
  <si>
    <t>Decreto Regencial s/ nº .</t>
  </si>
  <si>
    <t>Lei nº . 3822</t>
  </si>
  <si>
    <t>Salvador do Sul, Montenegro e Maratá</t>
  </si>
  <si>
    <t>Lei nº. 10752</t>
  </si>
  <si>
    <t>Lei nº . 9559</t>
  </si>
  <si>
    <t>01/04/1846</t>
  </si>
  <si>
    <t>Lei nº . 4</t>
  </si>
  <si>
    <t>26/04/1884</t>
  </si>
  <si>
    <t>Lei nº . 1449</t>
  </si>
  <si>
    <t>Santo Ângelo e São Borja</t>
  </si>
  <si>
    <t>03/06/1880</t>
  </si>
  <si>
    <t>Lei nº . 1238</t>
  </si>
  <si>
    <t>Lei nº . 4576</t>
  </si>
  <si>
    <t>Santo Augusto, Três de Maio, Humaitá e Campo Novo</t>
  </si>
  <si>
    <t>Lei nº . 4618</t>
  </si>
  <si>
    <t>Lei nº . 9593</t>
  </si>
  <si>
    <t>Santo Ângelo e São Luiz Gonzaga</t>
  </si>
  <si>
    <t>Lei nº . 8584</t>
  </si>
  <si>
    <t>Lei nº . 5104</t>
  </si>
  <si>
    <t>Lei nº . 5205</t>
  </si>
  <si>
    <t>Lei nº . 9613</t>
  </si>
  <si>
    <t>Lei nº. 10753</t>
  </si>
  <si>
    <t>Lei nº . 9553</t>
  </si>
  <si>
    <t>Decreto-Lei nº . 3624</t>
  </si>
  <si>
    <t>01/05/1875</t>
  </si>
  <si>
    <t>Lei nº . 995</t>
  </si>
  <si>
    <t>Caçapava do Sul e Cachoeira do Sul</t>
  </si>
  <si>
    <t>29/04/1876</t>
  </si>
  <si>
    <t>Lei nº . 1209</t>
  </si>
  <si>
    <t>Lei nº . 3724</t>
  </si>
  <si>
    <t>Lei nº . 9554</t>
  </si>
  <si>
    <t>Lei nº . 9624</t>
  </si>
  <si>
    <t>Lei nº . 8579</t>
  </si>
  <si>
    <t>Alterada pela Lei nº . 5930 de 31/12/1969 - Itaqui e São Gabriel</t>
  </si>
  <si>
    <t>Lei nº . 1032</t>
  </si>
  <si>
    <t>São Leopoldo e Taquara</t>
  </si>
  <si>
    <t>Lei nº . 2529</t>
  </si>
  <si>
    <t>Lei nº . 4203</t>
  </si>
  <si>
    <t>Decreto nº . 7840</t>
  </si>
  <si>
    <t>Lei nº . 3696</t>
  </si>
  <si>
    <t>Lei nº . 8601</t>
  </si>
  <si>
    <t>Lei nº . 8591</t>
  </si>
  <si>
    <t>Lei nº . 5036</t>
  </si>
  <si>
    <t>Lei nº . 10662</t>
  </si>
  <si>
    <t>Tapes e Cerro Grande do Sul</t>
  </si>
  <si>
    <t>Lei nº . 9584</t>
  </si>
  <si>
    <t>Guaporé e Casca</t>
  </si>
  <si>
    <t>Lei nº . 3932</t>
  </si>
  <si>
    <t>Lei nº . 9594</t>
  </si>
  <si>
    <t>Lei nº . 4597</t>
  </si>
  <si>
    <t>Guaíba, São Jerônimo e Tapes</t>
  </si>
  <si>
    <t>Lei nº . 9595</t>
  </si>
  <si>
    <t>Guarani das Missões e Giruá</t>
  </si>
  <si>
    <t>Lei nº . 10659</t>
  </si>
  <si>
    <t>Erechim, Viadutos e Marcelino Ramos</t>
  </si>
  <si>
    <t>Lei nº . 4685</t>
  </si>
  <si>
    <t>Lei nº . 8481</t>
  </si>
  <si>
    <t>Lei nº . 9614</t>
  </si>
  <si>
    <t>Decreto nº . 3924</t>
  </si>
  <si>
    <t>29/03/1875</t>
  </si>
  <si>
    <t>Lei nº . 962</t>
  </si>
  <si>
    <t>Lei nº . 10660</t>
  </si>
  <si>
    <t>Passo Fundo e Getúlio Vargas</t>
  </si>
  <si>
    <t>Lei nº . 2667</t>
  </si>
  <si>
    <t>Lei nº . 2552</t>
  </si>
  <si>
    <t>Lei nº . 402</t>
  </si>
  <si>
    <t>Santa Cristina do Pinhal (extinto)</t>
  </si>
  <si>
    <t>17/04/1886</t>
  </si>
  <si>
    <t>Lei nº . 1568</t>
  </si>
  <si>
    <t>04/07/1849</t>
  </si>
  <si>
    <t>Lei nº . 160</t>
  </si>
  <si>
    <t>Lei nº . 8599</t>
  </si>
  <si>
    <t>Lei nº . 7655</t>
  </si>
  <si>
    <t>Lei nº . 2673</t>
  </si>
  <si>
    <t>Lei nº . 8561</t>
  </si>
  <si>
    <t>Lei nº . 7542</t>
  </si>
  <si>
    <t>Victor Graeff, Ernestina e Ibirapuitã</t>
  </si>
  <si>
    <t>Lei nº. 10764</t>
  </si>
  <si>
    <t>Lei nº . 9625</t>
  </si>
  <si>
    <t>Lei nº . 10669</t>
  </si>
  <si>
    <t>Lei nº . 5037</t>
  </si>
  <si>
    <t>Lei nº . 9596</t>
  </si>
  <si>
    <t>Erechim, Gaurama, Severiano de Almeida e Mariano Moro</t>
  </si>
  <si>
    <t>Lei nº . 8422</t>
  </si>
  <si>
    <t>Lei nº . 8578</t>
  </si>
  <si>
    <t>Lei nº . 3741</t>
  </si>
  <si>
    <t>Santa Rosa, Santo Ângelo e Três Passos</t>
  </si>
  <si>
    <t>Lei nº . 2526</t>
  </si>
  <si>
    <t>Lei nº . 9597</t>
  </si>
  <si>
    <t>Lei nº . 8631</t>
  </si>
  <si>
    <t>Decreto-Lei nº . 716</t>
  </si>
  <si>
    <t>Nonoai e Liberato Salzano</t>
  </si>
  <si>
    <t>Lei nº . 8487</t>
  </si>
  <si>
    <t>Porto Alegre e Rio Pardo</t>
  </si>
  <si>
    <t>Santa Rosa e Horizontina</t>
  </si>
  <si>
    <t>Lei nº . 3821</t>
  </si>
  <si>
    <t>Lei nº . 8447</t>
  </si>
  <si>
    <t>Lei nº . 9629</t>
  </si>
  <si>
    <t>Júlio de Castilhos, Cruz Alta e Santo Ângelo</t>
  </si>
  <si>
    <t>Decreto nº . 4200</t>
  </si>
  <si>
    <t>Lei nº . 8602</t>
  </si>
  <si>
    <t>Lei nº . 3820</t>
  </si>
  <si>
    <t>Pelotas e São Lourenço do Sul</t>
  </si>
  <si>
    <t>Lei nº . 10649</t>
  </si>
  <si>
    <t>Giruá e Campina das Missões</t>
  </si>
  <si>
    <t>Lei nº . 10654</t>
  </si>
  <si>
    <t>Lei nº . 9598</t>
  </si>
  <si>
    <t>Lei nº .10648</t>
  </si>
  <si>
    <t>29/05/1846</t>
  </si>
  <si>
    <t>Lei nº . 58</t>
  </si>
  <si>
    <t>22/10/1850</t>
  </si>
  <si>
    <t>Lei nº . 185</t>
  </si>
  <si>
    <t>Santa Cruz do Sul e Candelária</t>
  </si>
  <si>
    <t>Lei nº . 9599</t>
  </si>
  <si>
    <t>Lei nº . 9615</t>
  </si>
  <si>
    <t>Lei nº . 10657</t>
  </si>
  <si>
    <t>Casca e David Canabarro</t>
  </si>
  <si>
    <t>Lei nº . 8459</t>
  </si>
  <si>
    <t>30/04/1891</t>
  </si>
  <si>
    <t>Lei nº . 371</t>
  </si>
  <si>
    <t>Lei nº . 3697</t>
  </si>
  <si>
    <t>15/01/1898</t>
  </si>
  <si>
    <t>Decreto nº . 124-B</t>
  </si>
  <si>
    <t>Lei nº . 10663</t>
  </si>
  <si>
    <t>Marcelino Ramos e Gaurama</t>
  </si>
  <si>
    <t>Lei nº . 3728</t>
  </si>
  <si>
    <t>Lei nº . 5032</t>
  </si>
  <si>
    <t>Não-Me-Toque e Passo Fundo</t>
  </si>
  <si>
    <t>Lei nº . 5072</t>
  </si>
  <si>
    <t>Lei nº . 8627</t>
  </si>
  <si>
    <t>Lei nº . 10661</t>
  </si>
  <si>
    <t>Marau e Casca</t>
  </si>
  <si>
    <t>Lei nº . 8598</t>
  </si>
  <si>
    <t>São Sepé e São Gabriel</t>
  </si>
  <si>
    <t>Lei nº . 9610</t>
  </si>
  <si>
    <t>Lei nº . 8596</t>
  </si>
  <si>
    <t>Lei nº . 8611</t>
  </si>
  <si>
    <t>Lei nº . 8608</t>
  </si>
  <si>
    <t>Lei nº . 9569</t>
  </si>
  <si>
    <t>Teutônia e Imigrante</t>
  </si>
  <si>
    <t>Lei nº. 10754</t>
  </si>
  <si>
    <t>Lei nº . 9612</t>
  </si>
</sst>
</file>

<file path=xl/styles.xml><?xml version="1.0" encoding="utf-8"?>
<styleSheet xmlns="http://schemas.openxmlformats.org/spreadsheetml/2006/main">
  <numFmts count="1">
    <numFmt numFmtId="164" formatCode="0.000"/>
  </numFmts>
  <fonts count="11">
    <font>
      <sz val="11"/>
      <color theme="1"/>
      <name val="Times New Roman"/>
      <family val="2"/>
    </font>
    <font>
      <sz val="11"/>
      <color rgb="FFFF0000"/>
      <name val="Times New Roman"/>
      <family val="2"/>
    </font>
    <font>
      <b/>
      <sz val="16"/>
      <color theme="9" tint="-0.499984740745262"/>
      <name val="Times New Roman"/>
      <family val="1"/>
    </font>
    <font>
      <sz val="11"/>
      <name val="Times New Roman"/>
      <family val="2"/>
    </font>
    <font>
      <b/>
      <sz val="14"/>
      <color theme="9" tint="-0.499984740745262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11"/>
      <color indexed="8"/>
      <name val="Times New Roman"/>
      <family val="1"/>
    </font>
    <font>
      <sz val="11"/>
      <color rgb="FF000000"/>
      <name val="Times New Roman"/>
      <family val="1"/>
    </font>
    <font>
      <sz val="10"/>
      <name val="Arial"/>
      <family val="2"/>
    </font>
    <font>
      <sz val="10"/>
      <name val="MS Sans Serif"/>
      <family val="2"/>
    </font>
  </fonts>
  <fills count="2">
    <fill>
      <patternFill patternType="none"/>
    </fill>
    <fill>
      <patternFill patternType="gray125"/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">
    <xf numFmtId="0" fontId="0" fillId="0" borderId="0"/>
    <xf numFmtId="0" fontId="9" fillId="0" borderId="0"/>
    <xf numFmtId="0" fontId="10" fillId="0" borderId="0"/>
  </cellStyleXfs>
  <cellXfs count="70">
    <xf numFmtId="0" fontId="0" fillId="0" borderId="0" xfId="0"/>
    <xf numFmtId="0" fontId="0" fillId="0" borderId="0" xfId="0" applyAlignment="1">
      <alignment horizontal="center" vertical="center"/>
    </xf>
    <xf numFmtId="0" fontId="0" fillId="0" borderId="1" xfId="0" applyNumberFormat="1" applyBorder="1"/>
    <xf numFmtId="0" fontId="0" fillId="0" borderId="1" xfId="0" applyBorder="1"/>
    <xf numFmtId="164" fontId="0" fillId="0" borderId="1" xfId="0" applyNumberFormat="1" applyBorder="1"/>
    <xf numFmtId="164" fontId="0" fillId="0" borderId="6" xfId="0" applyNumberFormat="1" applyBorder="1"/>
    <xf numFmtId="0" fontId="0" fillId="0" borderId="6" xfId="0" applyBorder="1"/>
    <xf numFmtId="0" fontId="0" fillId="0" borderId="8" xfId="0" applyBorder="1"/>
    <xf numFmtId="164" fontId="0" fillId="0" borderId="8" xfId="0" applyNumberFormat="1" applyBorder="1"/>
    <xf numFmtId="164" fontId="0" fillId="0" borderId="9" xfId="0" applyNumberFormat="1" applyBorder="1"/>
    <xf numFmtId="0" fontId="0" fillId="0" borderId="11" xfId="0" applyBorder="1"/>
    <xf numFmtId="0" fontId="0" fillId="0" borderId="9" xfId="0" applyBorder="1"/>
    <xf numFmtId="0" fontId="0" fillId="0" borderId="15" xfId="0" applyBorder="1"/>
    <xf numFmtId="0" fontId="0" fillId="0" borderId="14" xfId="0" applyBorder="1"/>
    <xf numFmtId="164" fontId="0" fillId="0" borderId="14" xfId="0" applyNumberFormat="1" applyBorder="1"/>
    <xf numFmtId="164" fontId="0" fillId="0" borderId="15" xfId="0" applyNumberFormat="1" applyBorder="1"/>
    <xf numFmtId="164" fontId="0" fillId="0" borderId="16" xfId="0" applyNumberFormat="1" applyBorder="1"/>
    <xf numFmtId="164" fontId="0" fillId="0" borderId="11" xfId="0" applyNumberFormat="1" applyBorder="1"/>
    <xf numFmtId="164" fontId="0" fillId="0" borderId="12" xfId="0" applyNumberFormat="1" applyBorder="1"/>
    <xf numFmtId="0" fontId="0" fillId="0" borderId="5" xfId="0" applyNumberFormat="1" applyBorder="1"/>
    <xf numFmtId="0" fontId="0" fillId="0" borderId="6" xfId="0" applyNumberFormat="1" applyBorder="1"/>
    <xf numFmtId="0" fontId="0" fillId="0" borderId="7" xfId="0" applyBorder="1"/>
    <xf numFmtId="0" fontId="0" fillId="0" borderId="13" xfId="0" applyBorder="1"/>
    <xf numFmtId="0" fontId="0" fillId="0" borderId="5" xfId="0" applyBorder="1"/>
    <xf numFmtId="164" fontId="0" fillId="0" borderId="13" xfId="0" applyNumberFormat="1" applyBorder="1"/>
    <xf numFmtId="164" fontId="0" fillId="0" borderId="5" xfId="0" applyNumberFormat="1" applyBorder="1"/>
    <xf numFmtId="164" fontId="0" fillId="0" borderId="7" xfId="0" applyNumberFormat="1" applyBorder="1"/>
    <xf numFmtId="164" fontId="0" fillId="0" borderId="20" xfId="0" applyNumberFormat="1" applyBorder="1"/>
    <xf numFmtId="164" fontId="0" fillId="0" borderId="18" xfId="0" applyNumberFormat="1" applyBorder="1"/>
    <xf numFmtId="0" fontId="0" fillId="0" borderId="18" xfId="0" applyBorder="1"/>
    <xf numFmtId="164" fontId="0" fillId="0" borderId="19" xfId="0" applyNumberFormat="1" applyBorder="1"/>
    <xf numFmtId="0" fontId="0" fillId="0" borderId="5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2" fillId="0" borderId="0" xfId="0" applyFont="1"/>
    <xf numFmtId="0" fontId="3" fillId="0" borderId="0" xfId="0" applyFont="1" applyFill="1"/>
    <xf numFmtId="0" fontId="0" fillId="0" borderId="0" xfId="0" applyFill="1"/>
    <xf numFmtId="0" fontId="1" fillId="0" borderId="0" xfId="0" applyFont="1" applyFill="1"/>
    <xf numFmtId="0" fontId="4" fillId="0" borderId="0" xfId="0" applyFont="1"/>
    <xf numFmtId="0" fontId="5" fillId="0" borderId="0" xfId="0" applyFont="1" applyFill="1" applyAlignment="1">
      <alignment horizontal="left" vertical="center"/>
    </xf>
    <xf numFmtId="0" fontId="5" fillId="0" borderId="0" xfId="0" applyFont="1" applyFill="1" applyAlignment="1">
      <alignment vertical="center"/>
    </xf>
    <xf numFmtId="0" fontId="5" fillId="0" borderId="0" xfId="0" applyFont="1" applyFill="1"/>
    <xf numFmtId="0" fontId="6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vertical="center" wrapText="1"/>
    </xf>
    <xf numFmtId="0" fontId="5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vertical="center" wrapText="1"/>
    </xf>
    <xf numFmtId="14" fontId="8" fillId="0" borderId="1" xfId="0" applyNumberFormat="1" applyFont="1" applyFill="1" applyBorder="1" applyAlignment="1">
      <alignment vertical="center" wrapText="1"/>
    </xf>
    <xf numFmtId="0" fontId="5" fillId="0" borderId="0" xfId="0" applyFont="1" applyFill="1" applyAlignment="1">
      <alignment horizontal="center" vertic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2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1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Dados%20antes%20de%201985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Apartir%20de%20198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Apartir%20de%201993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Apartir%20de%201997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Apartir%20de%202001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VAB Tot"/>
      <sheetName val="VAB Agr"/>
      <sheetName val="VAB Serv"/>
      <sheetName val="VAB Ind"/>
    </sheetNames>
    <sheetDataSet>
      <sheetData sheetId="0">
        <row r="1">
          <cell r="D1" t="str">
            <v>Agudo</v>
          </cell>
          <cell r="E1" t="str">
            <v>Alpestre</v>
          </cell>
          <cell r="F1" t="str">
            <v>Alvorada</v>
          </cell>
          <cell r="G1" t="str">
            <v>Arroio dos Ratos</v>
          </cell>
          <cell r="H1" t="str">
            <v>Arroio Grande</v>
          </cell>
          <cell r="I1" t="str">
            <v>Barracão</v>
          </cell>
          <cell r="J1" t="str">
            <v>Bossoroca</v>
          </cell>
          <cell r="K1" t="str">
            <v>Braga</v>
          </cell>
          <cell r="L1" t="str">
            <v>Caçapava do Sul</v>
          </cell>
          <cell r="M1" t="str">
            <v>Cacequi</v>
          </cell>
          <cell r="N1" t="str">
            <v>Cachoeirinha</v>
          </cell>
          <cell r="O1" t="str">
            <v>Caiçara</v>
          </cell>
          <cell r="P1" t="str">
            <v>Cambará do Sul</v>
          </cell>
          <cell r="Q1" t="str">
            <v>Campo Bom</v>
          </cell>
          <cell r="R1" t="str">
            <v>Cândido Godói</v>
          </cell>
          <cell r="S1" t="str">
            <v>Canela</v>
          </cell>
          <cell r="T1" t="str">
            <v>Canguçu</v>
          </cell>
          <cell r="U1" t="str">
            <v>Capão do Leão</v>
          </cell>
          <cell r="V1" t="str">
            <v>Caxias do Sul</v>
          </cell>
          <cell r="W1" t="str">
            <v>Charqueadas</v>
          </cell>
          <cell r="X1" t="str">
            <v>Condor</v>
          </cell>
          <cell r="Y1" t="str">
            <v>Coronel Bicaco</v>
          </cell>
          <cell r="Z1" t="str">
            <v>Cotiporã</v>
          </cell>
          <cell r="AA1" t="str">
            <v>Crissiumal</v>
          </cell>
          <cell r="AB1" t="str">
            <v>Dom Feliciano</v>
          </cell>
          <cell r="AC1" t="str">
            <v>Dom Pedrito</v>
          </cell>
          <cell r="AD1" t="str">
            <v>Dona Francisca</v>
          </cell>
          <cell r="AE1" t="str">
            <v>Erval Grande</v>
          </cell>
          <cell r="AF1" t="str">
            <v>Estância Velha</v>
          </cell>
          <cell r="AG1" t="str">
            <v>Esteio</v>
          </cell>
          <cell r="AH1" t="str">
            <v>Farroupilha</v>
          </cell>
          <cell r="AI1" t="str">
            <v>Formigueiro</v>
          </cell>
          <cell r="AJ1" t="str">
            <v>Gramado</v>
          </cell>
          <cell r="AK1" t="str">
            <v>Igrejinha</v>
          </cell>
          <cell r="AL1" t="str">
            <v>Ilópolis</v>
          </cell>
          <cell r="AM1" t="str">
            <v>Independência</v>
          </cell>
          <cell r="AN1" t="str">
            <v>Itatiba do Sul</v>
          </cell>
          <cell r="AO1" t="str">
            <v>Jaguarão</v>
          </cell>
          <cell r="AP1" t="str">
            <v>Jóia</v>
          </cell>
          <cell r="AQ1" t="str">
            <v>Lavras do Sul</v>
          </cell>
          <cell r="AR1" t="str">
            <v>Machadinho</v>
          </cell>
          <cell r="AS1" t="str">
            <v>Marcelino Ramos</v>
          </cell>
          <cell r="AT1" t="str">
            <v>Mata</v>
          </cell>
          <cell r="AU1" t="str">
            <v>Maximiliano de Almeida</v>
          </cell>
          <cell r="AV1" t="str">
            <v>Miraguaí</v>
          </cell>
          <cell r="AW1" t="str">
            <v>Mostardas</v>
          </cell>
          <cell r="AX1" t="str">
            <v>Nova Araçá</v>
          </cell>
          <cell r="AY1" t="str">
            <v>Nova Bassano</v>
          </cell>
          <cell r="AZ1" t="str">
            <v>Novo Hamburgo</v>
          </cell>
          <cell r="BA1" t="str">
            <v>Panambi</v>
          </cell>
          <cell r="BB1" t="str">
            <v>Paraí</v>
          </cell>
          <cell r="BC1" t="str">
            <v>Parobé</v>
          </cell>
          <cell r="BD1" t="str">
            <v>Pejuçara</v>
          </cell>
          <cell r="BE1" t="str">
            <v>Piratini</v>
          </cell>
          <cell r="BF1" t="str">
            <v>Porto Alegre</v>
          </cell>
          <cell r="BG1" t="str">
            <v>Porto Xavier</v>
          </cell>
          <cell r="BH1" t="str">
            <v>Putinga</v>
          </cell>
          <cell r="BI1" t="str">
            <v>Quaraí</v>
          </cell>
          <cell r="BJ1" t="str">
            <v>Redentora</v>
          </cell>
          <cell r="BK1" t="str">
            <v>Restinga Seca</v>
          </cell>
          <cell r="BL1" t="str">
            <v>Rio Grande</v>
          </cell>
          <cell r="BM1" t="str">
            <v>Rondinha</v>
          </cell>
          <cell r="BN1" t="str">
            <v>Roque Gonzales</v>
          </cell>
          <cell r="BO1" t="str">
            <v>Rosário do Sul</v>
          </cell>
          <cell r="BP1" t="str">
            <v>Sananduva</v>
          </cell>
          <cell r="BQ1" t="str">
            <v>Santa Rosa</v>
          </cell>
          <cell r="BR1" t="str">
            <v>Santana da Boa Vista</v>
          </cell>
          <cell r="BS1" t="str">
            <v>Santana do Livramento</v>
          </cell>
          <cell r="BT1" t="str">
            <v>Santo Antônio das Missões</v>
          </cell>
          <cell r="BU1" t="str">
            <v>São José do Norte</v>
          </cell>
          <cell r="BV1" t="str">
            <v>São Leopoldo</v>
          </cell>
          <cell r="BW1" t="str">
            <v>São Marcos</v>
          </cell>
          <cell r="BX1" t="str">
            <v>São Martinho</v>
          </cell>
          <cell r="BY1" t="str">
            <v>São Paulo das Missões</v>
          </cell>
          <cell r="BZ1" t="str">
            <v>São Vicente do Sul</v>
          </cell>
          <cell r="CA1" t="str">
            <v>Sapucaia do Sul</v>
          </cell>
          <cell r="CB1" t="str">
            <v>Selbach</v>
          </cell>
          <cell r="CC1" t="str">
            <v>Taquara</v>
          </cell>
          <cell r="CD1" t="str">
            <v>Tavares</v>
          </cell>
          <cell r="CE1" t="str">
            <v>Três Coroas</v>
          </cell>
          <cell r="CF1" t="str">
            <v>Triunfo</v>
          </cell>
          <cell r="CG1" t="str">
            <v>Vera Cruz</v>
          </cell>
          <cell r="CH1" t="str">
            <v>Viamão</v>
          </cell>
          <cell r="CI1" t="str">
            <v>Vicente Dutra</v>
          </cell>
        </row>
        <row r="2">
          <cell r="C2" t="str">
            <v>Ano</v>
          </cell>
          <cell r="D2" t="str">
            <v>Tot 5 Agudo</v>
          </cell>
          <cell r="E2" t="str">
            <v>Tot 5 Alpestre</v>
          </cell>
          <cell r="F2" t="str">
            <v>Tot 5 Alvorada</v>
          </cell>
          <cell r="G2" t="str">
            <v>Tot 5 Arroio dos Ratos</v>
          </cell>
          <cell r="H2" t="str">
            <v>Tot 5 Arroio Grande</v>
          </cell>
          <cell r="I2" t="str">
            <v>Tot 5 Barracão</v>
          </cell>
          <cell r="J2" t="str">
            <v>Tot 5 Bossoroca</v>
          </cell>
          <cell r="K2" t="str">
            <v>Tot 5 Braga</v>
          </cell>
          <cell r="L2" t="str">
            <v>Tot 5 Caçapava do Sul</v>
          </cell>
          <cell r="M2" t="str">
            <v>Tot 5 Cacequi</v>
          </cell>
          <cell r="N2" t="str">
            <v>Tot 5 Cachoeirinha</v>
          </cell>
          <cell r="O2" t="str">
            <v>Tot 5 Caiçara</v>
          </cell>
          <cell r="P2" t="str">
            <v>Tot 5 Cambará do Sul</v>
          </cell>
          <cell r="Q2" t="str">
            <v>Tot 5 Campo Bom</v>
          </cell>
          <cell r="R2" t="str">
            <v>Tot 5 Cândido Godói</v>
          </cell>
          <cell r="S2" t="str">
            <v>Tot 5 Canela</v>
          </cell>
          <cell r="T2" t="str">
            <v>Tot 5 Canguçu</v>
          </cell>
          <cell r="U2" t="str">
            <v>Tot 5 Capão do Leão</v>
          </cell>
          <cell r="V2" t="str">
            <v>Tot 5 Caxias do Sul</v>
          </cell>
          <cell r="W2" t="str">
            <v>Tot 5 Charqueadas</v>
          </cell>
          <cell r="X2" t="str">
            <v>Tot 5 Condor</v>
          </cell>
          <cell r="Y2" t="str">
            <v>Tot 5 Coronel Bicaco</v>
          </cell>
          <cell r="Z2" t="str">
            <v>Tot 5 Cotiporã</v>
          </cell>
          <cell r="AA2" t="str">
            <v>Tot 5 Crissiumal</v>
          </cell>
          <cell r="AB2" t="str">
            <v>Tot 5 Dom Feliciano</v>
          </cell>
          <cell r="AC2" t="str">
            <v>Tot 5 Dom Pedrito</v>
          </cell>
          <cell r="AD2" t="str">
            <v>Tot 5 Dona Francisca</v>
          </cell>
          <cell r="AE2" t="str">
            <v>Tot 5 Erval Grande</v>
          </cell>
          <cell r="AF2" t="str">
            <v>Tot 5 Estância Velha</v>
          </cell>
          <cell r="AG2" t="str">
            <v>Tot 5 Esteio</v>
          </cell>
          <cell r="AH2" t="str">
            <v>Tot 5 Farroupilha</v>
          </cell>
          <cell r="AI2" t="str">
            <v>Tot 5 Formigueiro</v>
          </cell>
          <cell r="AJ2" t="str">
            <v>Tot 5 Gramado</v>
          </cell>
          <cell r="AK2" t="str">
            <v>Tot 5 Igrejinha</v>
          </cell>
          <cell r="AL2" t="str">
            <v>Tot 5 Ilópolis</v>
          </cell>
          <cell r="AM2" t="str">
            <v>Tot 5 Independência</v>
          </cell>
          <cell r="AN2" t="str">
            <v>Tot 5 Itatiba do Sul</v>
          </cell>
          <cell r="AO2" t="str">
            <v>Tot 5 Jaguarão</v>
          </cell>
          <cell r="AP2" t="str">
            <v>Tot 5 Jóia</v>
          </cell>
          <cell r="AQ2" t="str">
            <v>Tot 5 Lavras do Sul</v>
          </cell>
          <cell r="AR2" t="str">
            <v>Tot 5 Machadinho</v>
          </cell>
          <cell r="AS2" t="str">
            <v>Tot 5 Marcelino Ramos</v>
          </cell>
          <cell r="AT2" t="str">
            <v>Tot 5 Mata</v>
          </cell>
          <cell r="AU2" t="str">
            <v>Tot 5 Maximiliano de Almeida</v>
          </cell>
          <cell r="AV2" t="str">
            <v>Tot 5 Miraguaí</v>
          </cell>
          <cell r="AW2" t="str">
            <v>Tot 5 Mostardas</v>
          </cell>
          <cell r="AX2" t="str">
            <v>Tot 5 Nova Araçá</v>
          </cell>
          <cell r="AY2" t="str">
            <v>Tot 5 Nova Bassano</v>
          </cell>
          <cell r="AZ2" t="str">
            <v>Tot 5 Novo Hamburgo</v>
          </cell>
          <cell r="BA2" t="str">
            <v>Tot 5 Panambi</v>
          </cell>
          <cell r="BB2" t="str">
            <v>Tot 5 Paraí</v>
          </cell>
          <cell r="BC2" t="str">
            <v>Tot 5 Parobé</v>
          </cell>
          <cell r="BD2" t="str">
            <v>Tot 5 Pejuçara</v>
          </cell>
          <cell r="BE2" t="str">
            <v>Tot 5 Piratini</v>
          </cell>
          <cell r="BF2" t="str">
            <v>Tot 5 Porto Alegre</v>
          </cell>
          <cell r="BG2" t="str">
            <v>Tot 5 Porto Xavier</v>
          </cell>
          <cell r="BH2" t="str">
            <v>Tot 5 Putinga</v>
          </cell>
          <cell r="BI2" t="str">
            <v>Tot 5 Quaraí</v>
          </cell>
          <cell r="BJ2" t="str">
            <v>Tot 5 Redentora</v>
          </cell>
          <cell r="BK2" t="str">
            <v>Tot 5 Restinga Seca</v>
          </cell>
          <cell r="BL2" t="str">
            <v>Tot 5 Rio Grande</v>
          </cell>
          <cell r="BM2" t="str">
            <v>Tot 5 Rondinha</v>
          </cell>
          <cell r="BN2" t="str">
            <v>Tot 5 Roque Gonzales</v>
          </cell>
          <cell r="BO2" t="str">
            <v>Tot 5 Rosário do Sul</v>
          </cell>
          <cell r="BP2" t="str">
            <v>Tot 5 Sananduva</v>
          </cell>
          <cell r="BQ2" t="str">
            <v>Tot 5 Santa Rosa</v>
          </cell>
          <cell r="BR2" t="str">
            <v>Tot 5 Santana da Boa Vista</v>
          </cell>
          <cell r="BS2" t="str">
            <v>Tot 5 Santana do Livramento</v>
          </cell>
          <cell r="BT2" t="str">
            <v>Tot 5 Santo Antônio das Missões</v>
          </cell>
          <cell r="BU2" t="str">
            <v>Tot 5 São José do Norte</v>
          </cell>
          <cell r="BV2" t="str">
            <v>Tot 5 São Leopoldo</v>
          </cell>
          <cell r="BW2" t="str">
            <v>Tot 5 São Marcos</v>
          </cell>
          <cell r="BX2" t="str">
            <v>Tot 5 São Martinho</v>
          </cell>
          <cell r="BY2" t="str">
            <v>Tot 5 São Paulo das Missões</v>
          </cell>
          <cell r="BZ2" t="str">
            <v>Tot 5 São Vicente do Sul</v>
          </cell>
          <cell r="CA2" t="str">
            <v>Tot 5 Sapucaia do Sul</v>
          </cell>
          <cell r="CB2" t="str">
            <v>Tot 5 Selbach</v>
          </cell>
          <cell r="CC2" t="str">
            <v>Tot 5 Taquara</v>
          </cell>
          <cell r="CD2" t="str">
            <v>Tot 5 Tavares</v>
          </cell>
          <cell r="CE2" t="str">
            <v>Tot 5 Três Coroas</v>
          </cell>
          <cell r="CF2" t="str">
            <v>Tot 5 Triunfo</v>
          </cell>
          <cell r="CG2" t="str">
            <v>Tot 5 Vera Cruz</v>
          </cell>
          <cell r="CH2" t="str">
            <v>Tot 5 Viamão</v>
          </cell>
          <cell r="CI2" t="str">
            <v>Tot 5 Vicente Dutra</v>
          </cell>
        </row>
        <row r="3">
          <cell r="C3">
            <v>1</v>
          </cell>
          <cell r="D3">
            <v>-0.61299999999999999</v>
          </cell>
          <cell r="E3">
            <v>-0.77100000000000002</v>
          </cell>
          <cell r="F3">
            <v>0.41099999999999998</v>
          </cell>
          <cell r="G3">
            <v>-0.72299999999999998</v>
          </cell>
          <cell r="H3">
            <v>-0.64900000000000002</v>
          </cell>
          <cell r="I3">
            <v>0.46200000000000002</v>
          </cell>
          <cell r="J3">
            <v>-0.68799999999999994</v>
          </cell>
          <cell r="K3">
            <v>-0.80100000000000005</v>
          </cell>
          <cell r="L3">
            <v>-0.84499999999999997</v>
          </cell>
          <cell r="M3">
            <v>-0.80100000000000005</v>
          </cell>
          <cell r="N3">
            <v>0.95</v>
          </cell>
          <cell r="O3">
            <v>-0.64700000000000002</v>
          </cell>
          <cell r="P3">
            <v>-0.58899999999999997</v>
          </cell>
          <cell r="Q3">
            <v>-0.97099999999999997</v>
          </cell>
          <cell r="R3">
            <v>-0.79300000000000004</v>
          </cell>
          <cell r="S3">
            <v>-0.33800000000000002</v>
          </cell>
          <cell r="T3">
            <v>-0.45</v>
          </cell>
          <cell r="U3">
            <v>-0.50900000000000001</v>
          </cell>
          <cell r="V3">
            <v>0.83099999999999996</v>
          </cell>
          <cell r="W3">
            <v>0.30199999999999999</v>
          </cell>
          <cell r="X3">
            <v>-0.40799999999999997</v>
          </cell>
          <cell r="Y3">
            <v>-0.59499999999999997</v>
          </cell>
          <cell r="Z3">
            <v>-0.14399999999999999</v>
          </cell>
          <cell r="AA3">
            <v>-0.91200000000000003</v>
          </cell>
          <cell r="AB3">
            <v>0.36199999999999999</v>
          </cell>
          <cell r="AC3">
            <v>-0.61699999999999999</v>
          </cell>
          <cell r="AD3">
            <v>-0.67500000000000004</v>
          </cell>
          <cell r="AE3">
            <v>-0.68700000000000006</v>
          </cell>
          <cell r="AF3">
            <v>-0.89300000000000002</v>
          </cell>
          <cell r="AG3">
            <v>-0.88100000000000001</v>
          </cell>
          <cell r="AH3">
            <v>-0.8</v>
          </cell>
          <cell r="AI3">
            <v>-0.78900000000000003</v>
          </cell>
          <cell r="AJ3">
            <v>-0.41799999999999998</v>
          </cell>
          <cell r="AK3">
            <v>-0.28000000000000003</v>
          </cell>
          <cell r="AL3">
            <v>-0.128</v>
          </cell>
          <cell r="AM3">
            <v>-0.71399999999999997</v>
          </cell>
          <cell r="AN3">
            <v>-0.73899999999999999</v>
          </cell>
          <cell r="AO3">
            <v>-0.79400000000000004</v>
          </cell>
          <cell r="AP3">
            <v>0.22600000000000001</v>
          </cell>
          <cell r="AQ3">
            <v>-0.436</v>
          </cell>
          <cell r="AR3">
            <v>-0.38100000000000001</v>
          </cell>
          <cell r="AS3">
            <v>-0.85299999999999998</v>
          </cell>
          <cell r="AT3">
            <v>-0.64700000000000002</v>
          </cell>
          <cell r="AU3">
            <v>-0.75900000000000001</v>
          </cell>
          <cell r="AV3">
            <v>-0.39400000000000002</v>
          </cell>
          <cell r="AW3">
            <v>-0.54400000000000004</v>
          </cell>
          <cell r="AX3">
            <v>0.626</v>
          </cell>
          <cell r="AY3">
            <v>0.77100000000000002</v>
          </cell>
          <cell r="AZ3">
            <v>-0.95699999999999996</v>
          </cell>
          <cell r="BA3">
            <v>0.16700000000000001</v>
          </cell>
          <cell r="BB3">
            <v>0.76500000000000001</v>
          </cell>
          <cell r="BC3">
            <v>-0.66300000000000003</v>
          </cell>
          <cell r="BD3">
            <v>-0.14299999999999999</v>
          </cell>
          <cell r="BE3">
            <v>-0.755</v>
          </cell>
          <cell r="BF3">
            <v>0.56599999999999995</v>
          </cell>
          <cell r="BG3">
            <v>-0.72299999999999998</v>
          </cell>
          <cell r="BH3">
            <v>-0.35899999999999999</v>
          </cell>
          <cell r="BI3">
            <v>-0.85199999999999998</v>
          </cell>
          <cell r="BJ3">
            <v>-0.70799999999999996</v>
          </cell>
          <cell r="BK3">
            <v>-0.74399999999999999</v>
          </cell>
          <cell r="BL3">
            <v>0.36599999999999999</v>
          </cell>
          <cell r="BM3">
            <v>-0.69499999999999995</v>
          </cell>
          <cell r="BN3">
            <v>-0.84699999999999998</v>
          </cell>
          <cell r="BO3">
            <v>-0.51900000000000002</v>
          </cell>
          <cell r="BP3">
            <v>2.4E-2</v>
          </cell>
          <cell r="BQ3">
            <v>-0.58299999999999996</v>
          </cell>
          <cell r="BR3">
            <v>-0.55600000000000005</v>
          </cell>
          <cell r="BS3">
            <v>-0.90200000000000002</v>
          </cell>
          <cell r="BT3">
            <v>-0.74199999999999999</v>
          </cell>
          <cell r="BU3">
            <v>-7.5999999999999998E-2</v>
          </cell>
          <cell r="BV3">
            <v>-0.69699999999999995</v>
          </cell>
          <cell r="BW3">
            <v>-0.80200000000000005</v>
          </cell>
          <cell r="BX3">
            <v>-0.73499999999999999</v>
          </cell>
          <cell r="BY3">
            <v>-0.73899999999999999</v>
          </cell>
          <cell r="BZ3">
            <v>-0.82299999999999995</v>
          </cell>
          <cell r="CA3">
            <v>-0.92300000000000004</v>
          </cell>
          <cell r="CB3">
            <v>-0.55600000000000005</v>
          </cell>
          <cell r="CC3">
            <v>-0.8</v>
          </cell>
          <cell r="CD3">
            <v>-0.47099999999999997</v>
          </cell>
          <cell r="CE3">
            <v>-0.7</v>
          </cell>
          <cell r="CF3">
            <v>0.36499999999999999</v>
          </cell>
          <cell r="CG3">
            <v>-0.49199999999999999</v>
          </cell>
          <cell r="CH3">
            <v>0.70599999999999996</v>
          </cell>
          <cell r="CI3">
            <v>-0.71299999999999997</v>
          </cell>
        </row>
        <row r="4">
          <cell r="A4" t="str">
            <v>Ano</v>
          </cell>
          <cell r="B4" t="str">
            <v>Correl</v>
          </cell>
          <cell r="C4">
            <v>1</v>
          </cell>
          <cell r="D4" t="str">
            <v>-,613**</v>
          </cell>
          <cell r="E4" t="str">
            <v>-,771**</v>
          </cell>
          <cell r="F4">
            <v>0.41099999999999998</v>
          </cell>
          <cell r="G4" t="str">
            <v>-,723**</v>
          </cell>
          <cell r="H4" t="str">
            <v>-,649**</v>
          </cell>
          <cell r="I4">
            <v>0.46200000000000002</v>
          </cell>
          <cell r="J4" t="str">
            <v>-,688**</v>
          </cell>
          <cell r="K4" t="str">
            <v>-,801**</v>
          </cell>
          <cell r="L4" t="str">
            <v>-,845**</v>
          </cell>
          <cell r="M4" t="str">
            <v>-,801**</v>
          </cell>
          <cell r="N4" t="str">
            <v>,950**</v>
          </cell>
          <cell r="O4" t="str">
            <v>-,647**</v>
          </cell>
          <cell r="P4" t="str">
            <v>-,589*</v>
          </cell>
          <cell r="Q4" t="str">
            <v>-,971**</v>
          </cell>
          <cell r="R4" t="str">
            <v>-,793**</v>
          </cell>
          <cell r="S4">
            <v>-0.33800000000000002</v>
          </cell>
          <cell r="T4">
            <v>-0.45</v>
          </cell>
          <cell r="U4" t="str">
            <v>-,509*</v>
          </cell>
          <cell r="V4" t="str">
            <v>,831**</v>
          </cell>
          <cell r="W4">
            <v>0.30199999999999999</v>
          </cell>
          <cell r="X4">
            <v>-0.40799999999999997</v>
          </cell>
          <cell r="Y4" t="str">
            <v>-,595**</v>
          </cell>
          <cell r="Z4">
            <v>-0.14399999999999999</v>
          </cell>
          <cell r="AA4" t="str">
            <v>-,912**</v>
          </cell>
          <cell r="AB4">
            <v>0.36199999999999999</v>
          </cell>
          <cell r="AC4" t="str">
            <v>-,617**</v>
          </cell>
          <cell r="AD4" t="str">
            <v>-,675**</v>
          </cell>
          <cell r="AE4" t="str">
            <v>-,687**</v>
          </cell>
          <cell r="AF4" t="str">
            <v>-,893**</v>
          </cell>
          <cell r="AG4" t="str">
            <v>-,881**</v>
          </cell>
          <cell r="AH4" t="str">
            <v>-,800**</v>
          </cell>
          <cell r="AI4" t="str">
            <v>-,789**</v>
          </cell>
          <cell r="AJ4">
            <v>-0.41799999999999998</v>
          </cell>
          <cell r="AK4">
            <v>-0.28000000000000003</v>
          </cell>
          <cell r="AL4">
            <v>-0.128</v>
          </cell>
          <cell r="AM4" t="str">
            <v>-,714**</v>
          </cell>
          <cell r="AN4" t="str">
            <v>-,739**</v>
          </cell>
          <cell r="AO4" t="str">
            <v>-,794**</v>
          </cell>
          <cell r="AP4">
            <v>0.22600000000000001</v>
          </cell>
          <cell r="AQ4">
            <v>-0.436</v>
          </cell>
          <cell r="AR4">
            <v>-0.38100000000000001</v>
          </cell>
          <cell r="AS4" t="str">
            <v>-,853**</v>
          </cell>
          <cell r="AT4" t="str">
            <v>-,647**</v>
          </cell>
          <cell r="AU4" t="str">
            <v>-,759**</v>
          </cell>
          <cell r="AV4">
            <v>-0.39400000000000002</v>
          </cell>
          <cell r="AW4" t="str">
            <v>-,544*</v>
          </cell>
          <cell r="AX4" t="str">
            <v>,626**</v>
          </cell>
          <cell r="AY4" t="str">
            <v>,771**</v>
          </cell>
          <cell r="AZ4" t="str">
            <v>-,957**</v>
          </cell>
          <cell r="BA4">
            <v>0.16700000000000001</v>
          </cell>
          <cell r="BB4" t="str">
            <v>,765**</v>
          </cell>
          <cell r="BC4" t="str">
            <v>-,663**</v>
          </cell>
          <cell r="BD4">
            <v>-0.14299999999999999</v>
          </cell>
          <cell r="BE4" t="str">
            <v>-,755**</v>
          </cell>
          <cell r="BF4" t="str">
            <v>,566*</v>
          </cell>
          <cell r="BG4" t="str">
            <v>-,723**</v>
          </cell>
          <cell r="BH4">
            <v>-0.35899999999999999</v>
          </cell>
          <cell r="BI4" t="str">
            <v>-,852**</v>
          </cell>
          <cell r="BJ4" t="str">
            <v>-,708**</v>
          </cell>
          <cell r="BK4" t="str">
            <v>-,744**</v>
          </cell>
          <cell r="BL4">
            <v>0.36599999999999999</v>
          </cell>
          <cell r="BM4" t="str">
            <v>-,695**</v>
          </cell>
          <cell r="BN4" t="str">
            <v>-,847**</v>
          </cell>
          <cell r="BO4" t="str">
            <v>-,519*</v>
          </cell>
          <cell r="BP4">
            <v>2.4E-2</v>
          </cell>
          <cell r="BQ4" t="str">
            <v>-,583*</v>
          </cell>
          <cell r="BR4" t="str">
            <v>-,556*</v>
          </cell>
          <cell r="BS4" t="str">
            <v>-,902**</v>
          </cell>
          <cell r="BT4" t="str">
            <v>-,742**</v>
          </cell>
          <cell r="BU4">
            <v>-7.5999999999999998E-2</v>
          </cell>
          <cell r="BV4" t="str">
            <v>-,697**</v>
          </cell>
          <cell r="BW4" t="str">
            <v>-,802**</v>
          </cell>
          <cell r="BX4" t="str">
            <v>-,735**</v>
          </cell>
          <cell r="BY4" t="str">
            <v>-,739**</v>
          </cell>
          <cell r="BZ4" t="str">
            <v>-,823**</v>
          </cell>
          <cell r="CA4" t="str">
            <v>-,923**</v>
          </cell>
          <cell r="CB4" t="str">
            <v>-,556*</v>
          </cell>
          <cell r="CC4" t="str">
            <v>-,800**</v>
          </cell>
          <cell r="CD4" t="str">
            <v>-,471*</v>
          </cell>
          <cell r="CE4" t="str">
            <v>-,700**</v>
          </cell>
          <cell r="CF4">
            <v>0.36499999999999999</v>
          </cell>
          <cell r="CG4" t="str">
            <v>-,492*</v>
          </cell>
          <cell r="CH4" t="str">
            <v>,706**</v>
          </cell>
          <cell r="CI4" t="str">
            <v>-,713**</v>
          </cell>
        </row>
        <row r="5">
          <cell r="B5" t="str">
            <v>Sig</v>
          </cell>
          <cell r="D5">
            <v>7.0000000000000001E-3</v>
          </cell>
          <cell r="E5">
            <v>0</v>
          </cell>
          <cell r="F5">
            <v>0.09</v>
          </cell>
          <cell r="G5">
            <v>1E-3</v>
          </cell>
          <cell r="H5">
            <v>4.0000000000000001E-3</v>
          </cell>
          <cell r="I5">
            <v>5.2999999999999999E-2</v>
          </cell>
          <cell r="J5">
            <v>2E-3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4.0000000000000001E-3</v>
          </cell>
          <cell r="P5">
            <v>0.01</v>
          </cell>
          <cell r="Q5">
            <v>0</v>
          </cell>
          <cell r="R5">
            <v>0</v>
          </cell>
          <cell r="S5">
            <v>0.17100000000000001</v>
          </cell>
          <cell r="T5">
            <v>6.0999999999999999E-2</v>
          </cell>
          <cell r="U5">
            <v>3.1E-2</v>
          </cell>
          <cell r="V5">
            <v>0</v>
          </cell>
          <cell r="W5">
            <v>0.223</v>
          </cell>
          <cell r="X5">
            <v>9.2999999999999999E-2</v>
          </cell>
          <cell r="Y5">
            <v>8.9999999999999993E-3</v>
          </cell>
          <cell r="Z5">
            <v>0.56799999999999995</v>
          </cell>
          <cell r="AA5">
            <v>0</v>
          </cell>
          <cell r="AB5">
            <v>0.14000000000000001</v>
          </cell>
          <cell r="AC5">
            <v>6.0000000000000001E-3</v>
          </cell>
          <cell r="AD5">
            <v>2E-3</v>
          </cell>
          <cell r="AE5">
            <v>2E-3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8.5000000000000006E-2</v>
          </cell>
          <cell r="AK5">
            <v>0.26</v>
          </cell>
          <cell r="AL5">
            <v>0.61199999999999999</v>
          </cell>
          <cell r="AM5">
            <v>1E-3</v>
          </cell>
          <cell r="AN5">
            <v>0</v>
          </cell>
          <cell r="AO5">
            <v>0</v>
          </cell>
          <cell r="AP5">
            <v>0.36799999999999999</v>
          </cell>
          <cell r="AQ5">
            <v>7.0000000000000007E-2</v>
          </cell>
          <cell r="AR5">
            <v>0.11899999999999999</v>
          </cell>
          <cell r="AS5">
            <v>0</v>
          </cell>
          <cell r="AT5">
            <v>4.0000000000000001E-3</v>
          </cell>
          <cell r="AU5">
            <v>0</v>
          </cell>
          <cell r="AV5">
            <v>0.106</v>
          </cell>
          <cell r="AW5">
            <v>0.02</v>
          </cell>
          <cell r="AX5">
            <v>5.0000000000000001E-3</v>
          </cell>
          <cell r="AY5">
            <v>0</v>
          </cell>
          <cell r="AZ5">
            <v>0</v>
          </cell>
          <cell r="BA5">
            <v>0.50700000000000001</v>
          </cell>
          <cell r="BB5">
            <v>0</v>
          </cell>
          <cell r="BC5">
            <v>3.0000000000000001E-3</v>
          </cell>
          <cell r="BD5">
            <v>0.56999999999999995</v>
          </cell>
          <cell r="BE5">
            <v>0</v>
          </cell>
          <cell r="BF5">
            <v>1.4E-2</v>
          </cell>
          <cell r="BG5">
            <v>1E-3</v>
          </cell>
          <cell r="BH5">
            <v>0.14399999999999999</v>
          </cell>
          <cell r="BI5">
            <v>0</v>
          </cell>
          <cell r="BJ5">
            <v>1E-3</v>
          </cell>
          <cell r="BK5">
            <v>0</v>
          </cell>
          <cell r="BL5">
            <v>0.13600000000000001</v>
          </cell>
          <cell r="BM5">
            <v>1E-3</v>
          </cell>
          <cell r="BN5">
            <v>0</v>
          </cell>
          <cell r="BO5">
            <v>2.7E-2</v>
          </cell>
          <cell r="BP5">
            <v>0.92400000000000004</v>
          </cell>
          <cell r="BQ5">
            <v>1.0999999999999999E-2</v>
          </cell>
          <cell r="BR5">
            <v>1.6E-2</v>
          </cell>
          <cell r="BS5">
            <v>0</v>
          </cell>
          <cell r="BT5">
            <v>0</v>
          </cell>
          <cell r="BU5">
            <v>0.76300000000000001</v>
          </cell>
          <cell r="BV5">
            <v>1E-3</v>
          </cell>
          <cell r="BW5">
            <v>0</v>
          </cell>
          <cell r="BX5">
            <v>1E-3</v>
          </cell>
          <cell r="BY5">
            <v>0</v>
          </cell>
          <cell r="BZ5">
            <v>0</v>
          </cell>
          <cell r="CA5">
            <v>0</v>
          </cell>
          <cell r="CB5">
            <v>1.6E-2</v>
          </cell>
          <cell r="CC5">
            <v>0</v>
          </cell>
          <cell r="CD5">
            <v>4.9000000000000002E-2</v>
          </cell>
          <cell r="CE5">
            <v>1E-3</v>
          </cell>
          <cell r="CF5">
            <v>0.13700000000000001</v>
          </cell>
          <cell r="CG5">
            <v>3.7999999999999999E-2</v>
          </cell>
          <cell r="CH5">
            <v>1E-3</v>
          </cell>
          <cell r="CI5">
            <v>1E-3</v>
          </cell>
        </row>
        <row r="6">
          <cell r="B6" t="str">
            <v>N</v>
          </cell>
          <cell r="C6">
            <v>18</v>
          </cell>
          <cell r="D6">
            <v>18</v>
          </cell>
          <cell r="E6">
            <v>18</v>
          </cell>
          <cell r="F6">
            <v>18</v>
          </cell>
          <cell r="G6">
            <v>18</v>
          </cell>
          <cell r="H6">
            <v>18</v>
          </cell>
          <cell r="I6">
            <v>18</v>
          </cell>
          <cell r="J6">
            <v>18</v>
          </cell>
          <cell r="K6">
            <v>18</v>
          </cell>
          <cell r="L6">
            <v>18</v>
          </cell>
          <cell r="M6">
            <v>18</v>
          </cell>
          <cell r="N6">
            <v>18</v>
          </cell>
          <cell r="O6">
            <v>18</v>
          </cell>
          <cell r="P6">
            <v>18</v>
          </cell>
          <cell r="Q6">
            <v>18</v>
          </cell>
          <cell r="R6">
            <v>18</v>
          </cell>
          <cell r="S6">
            <v>18</v>
          </cell>
          <cell r="T6">
            <v>18</v>
          </cell>
          <cell r="U6">
            <v>18</v>
          </cell>
          <cell r="V6">
            <v>18</v>
          </cell>
          <cell r="W6">
            <v>18</v>
          </cell>
          <cell r="X6">
            <v>18</v>
          </cell>
          <cell r="Y6">
            <v>18</v>
          </cell>
          <cell r="Z6">
            <v>18</v>
          </cell>
          <cell r="AA6">
            <v>18</v>
          </cell>
          <cell r="AB6">
            <v>18</v>
          </cell>
          <cell r="AC6">
            <v>18</v>
          </cell>
          <cell r="AD6">
            <v>18</v>
          </cell>
          <cell r="AE6">
            <v>18</v>
          </cell>
          <cell r="AF6">
            <v>18</v>
          </cell>
          <cell r="AG6">
            <v>18</v>
          </cell>
          <cell r="AH6">
            <v>18</v>
          </cell>
          <cell r="AI6">
            <v>18</v>
          </cell>
          <cell r="AJ6">
            <v>18</v>
          </cell>
          <cell r="AK6">
            <v>18</v>
          </cell>
          <cell r="AL6">
            <v>18</v>
          </cell>
          <cell r="AM6">
            <v>18</v>
          </cell>
          <cell r="AN6">
            <v>18</v>
          </cell>
          <cell r="AO6">
            <v>18</v>
          </cell>
          <cell r="AP6">
            <v>18</v>
          </cell>
          <cell r="AQ6">
            <v>18</v>
          </cell>
          <cell r="AR6">
            <v>18</v>
          </cell>
          <cell r="AS6">
            <v>18</v>
          </cell>
          <cell r="AT6">
            <v>18</v>
          </cell>
          <cell r="AU6">
            <v>18</v>
          </cell>
          <cell r="AV6">
            <v>18</v>
          </cell>
          <cell r="AW6">
            <v>18</v>
          </cell>
          <cell r="AX6">
            <v>18</v>
          </cell>
          <cell r="AY6">
            <v>18</v>
          </cell>
          <cell r="AZ6">
            <v>18</v>
          </cell>
          <cell r="BA6">
            <v>18</v>
          </cell>
          <cell r="BB6">
            <v>18</v>
          </cell>
          <cell r="BC6">
            <v>18</v>
          </cell>
          <cell r="BD6">
            <v>18</v>
          </cell>
          <cell r="BE6">
            <v>18</v>
          </cell>
          <cell r="BF6">
            <v>18</v>
          </cell>
          <cell r="BG6">
            <v>18</v>
          </cell>
          <cell r="BH6">
            <v>18</v>
          </cell>
          <cell r="BI6">
            <v>18</v>
          </cell>
          <cell r="BJ6">
            <v>18</v>
          </cell>
          <cell r="BK6">
            <v>18</v>
          </cell>
          <cell r="BL6">
            <v>18</v>
          </cell>
          <cell r="BM6">
            <v>18</v>
          </cell>
          <cell r="BN6">
            <v>18</v>
          </cell>
          <cell r="BO6">
            <v>18</v>
          </cell>
          <cell r="BP6">
            <v>18</v>
          </cell>
          <cell r="BQ6">
            <v>18</v>
          </cell>
          <cell r="BR6">
            <v>18</v>
          </cell>
          <cell r="BS6">
            <v>18</v>
          </cell>
          <cell r="BT6">
            <v>18</v>
          </cell>
          <cell r="BU6">
            <v>18</v>
          </cell>
          <cell r="BV6">
            <v>18</v>
          </cell>
          <cell r="BW6">
            <v>18</v>
          </cell>
          <cell r="BX6">
            <v>18</v>
          </cell>
          <cell r="BY6">
            <v>18</v>
          </cell>
          <cell r="BZ6">
            <v>18</v>
          </cell>
          <cell r="CA6">
            <v>18</v>
          </cell>
          <cell r="CB6">
            <v>18</v>
          </cell>
          <cell r="CC6">
            <v>18</v>
          </cell>
          <cell r="CD6">
            <v>18</v>
          </cell>
          <cell r="CE6">
            <v>18</v>
          </cell>
          <cell r="CF6">
            <v>18</v>
          </cell>
          <cell r="CG6">
            <v>18</v>
          </cell>
          <cell r="CH6">
            <v>18</v>
          </cell>
          <cell r="CI6">
            <v>18</v>
          </cell>
        </row>
      </sheetData>
      <sheetData sheetId="1">
        <row r="1">
          <cell r="D1" t="str">
            <v>Agudo</v>
          </cell>
          <cell r="E1" t="str">
            <v>Alpestre</v>
          </cell>
          <cell r="F1" t="str">
            <v>Alvorada</v>
          </cell>
          <cell r="G1" t="str">
            <v>Arroio dos Ratos</v>
          </cell>
          <cell r="H1" t="str">
            <v>Arroio Grande</v>
          </cell>
          <cell r="I1" t="str">
            <v>Barracão</v>
          </cell>
          <cell r="J1" t="str">
            <v>Bossoroca</v>
          </cell>
          <cell r="K1" t="str">
            <v>Braga</v>
          </cell>
          <cell r="L1" t="str">
            <v>Caçapava do Sul</v>
          </cell>
          <cell r="M1" t="str">
            <v>Cacequi</v>
          </cell>
          <cell r="N1" t="str">
            <v>Cachoeirinha</v>
          </cell>
          <cell r="O1" t="str">
            <v>Caiçara</v>
          </cell>
          <cell r="P1" t="str">
            <v>Cambará do Sul</v>
          </cell>
          <cell r="Q1" t="str">
            <v>Campo Bom</v>
          </cell>
          <cell r="R1" t="str">
            <v>Cândido Godói</v>
          </cell>
          <cell r="S1" t="str">
            <v>Canela</v>
          </cell>
          <cell r="T1" t="str">
            <v>Canguçu</v>
          </cell>
          <cell r="U1" t="str">
            <v>Capão do Leão</v>
          </cell>
          <cell r="V1" t="str">
            <v>Caxias do Sul</v>
          </cell>
          <cell r="W1" t="str">
            <v>Charqueadas</v>
          </cell>
          <cell r="X1" t="str">
            <v>Condor</v>
          </cell>
          <cell r="Y1" t="str">
            <v>Coronel Bicaco</v>
          </cell>
          <cell r="Z1" t="str">
            <v>Cotiporã</v>
          </cell>
          <cell r="AA1" t="str">
            <v>Crissiumal</v>
          </cell>
          <cell r="AB1" t="str">
            <v>Dom Feliciano</v>
          </cell>
          <cell r="AC1" t="str">
            <v>Dom Pedrito</v>
          </cell>
          <cell r="AD1" t="str">
            <v>Dona Francisca</v>
          </cell>
          <cell r="AE1" t="str">
            <v>Erval Grande</v>
          </cell>
          <cell r="AF1" t="str">
            <v>Estância Velha</v>
          </cell>
          <cell r="AG1" t="str">
            <v>Esteio</v>
          </cell>
          <cell r="AH1" t="str">
            <v>Farroupilha</v>
          </cell>
          <cell r="AI1" t="str">
            <v>Formigueiro</v>
          </cell>
          <cell r="AJ1" t="str">
            <v>Gramado</v>
          </cell>
          <cell r="AK1" t="str">
            <v>Igrejinha</v>
          </cell>
          <cell r="AL1" t="str">
            <v>Ilópolis</v>
          </cell>
          <cell r="AM1" t="str">
            <v>Independência</v>
          </cell>
          <cell r="AN1" t="str">
            <v>Itatiba do Sul</v>
          </cell>
          <cell r="AO1" t="str">
            <v>Jaguarão</v>
          </cell>
          <cell r="AP1" t="str">
            <v>Jóia</v>
          </cell>
          <cell r="AQ1" t="str">
            <v>Lavras do Sul</v>
          </cell>
          <cell r="AR1" t="str">
            <v>Machadinho</v>
          </cell>
          <cell r="AS1" t="str">
            <v>Marcelino Ramos</v>
          </cell>
          <cell r="AT1" t="str">
            <v>Mata</v>
          </cell>
          <cell r="AU1" t="str">
            <v>Maximiliano de Almeida</v>
          </cell>
          <cell r="AV1" t="str">
            <v>Miraguaí</v>
          </cell>
          <cell r="AW1" t="str">
            <v>Mostardas</v>
          </cell>
          <cell r="AX1" t="str">
            <v>Nova Araçá</v>
          </cell>
          <cell r="AY1" t="str">
            <v>Nova Bassano</v>
          </cell>
          <cell r="AZ1" t="str">
            <v>Novo Hamburgo</v>
          </cell>
          <cell r="BA1" t="str">
            <v>Panambi</v>
          </cell>
          <cell r="BB1" t="str">
            <v>Paraí</v>
          </cell>
          <cell r="BC1" t="str">
            <v>Parobé</v>
          </cell>
          <cell r="BD1" t="str">
            <v>Pejuçara</v>
          </cell>
          <cell r="BE1" t="str">
            <v>Piratini</v>
          </cell>
          <cell r="BF1" t="str">
            <v>Porto Alegre</v>
          </cell>
          <cell r="BG1" t="str">
            <v>Porto Xavier</v>
          </cell>
          <cell r="BH1" t="str">
            <v>Putinga</v>
          </cell>
          <cell r="BI1" t="str">
            <v>Quaraí</v>
          </cell>
          <cell r="BJ1" t="str">
            <v>Redentora</v>
          </cell>
          <cell r="BK1" t="str">
            <v>Restinga Seca</v>
          </cell>
          <cell r="BL1" t="str">
            <v>Rio Grande</v>
          </cell>
          <cell r="BM1" t="str">
            <v>Rondinha</v>
          </cell>
          <cell r="BN1" t="str">
            <v>Roque Gonzales</v>
          </cell>
          <cell r="BO1" t="str">
            <v>Rosário do Sul</v>
          </cell>
          <cell r="BP1" t="str">
            <v>Sananduva</v>
          </cell>
          <cell r="BQ1" t="str">
            <v>Santa Rosa</v>
          </cell>
          <cell r="BR1" t="str">
            <v>Santana da Boa Vista</v>
          </cell>
          <cell r="BS1" t="str">
            <v>Santana do Livramento</v>
          </cell>
          <cell r="BT1" t="str">
            <v>Santo Antônio das Missões</v>
          </cell>
          <cell r="BU1" t="str">
            <v>São José do Norte</v>
          </cell>
          <cell r="BV1" t="str">
            <v>São Leopoldo</v>
          </cell>
          <cell r="BW1" t="str">
            <v>São Marcos</v>
          </cell>
          <cell r="BX1" t="str">
            <v>São Martinho</v>
          </cell>
          <cell r="BY1" t="str">
            <v>São Paulo das Missões</v>
          </cell>
          <cell r="BZ1" t="str">
            <v>São Vicente do Sul</v>
          </cell>
          <cell r="CA1" t="str">
            <v>Sapucaia do Sul</v>
          </cell>
          <cell r="CB1" t="str">
            <v>Selbach</v>
          </cell>
          <cell r="CC1" t="str">
            <v>Taquara</v>
          </cell>
          <cell r="CD1" t="str">
            <v>Tavares</v>
          </cell>
          <cell r="CE1" t="str">
            <v>Três Coroas</v>
          </cell>
          <cell r="CF1" t="str">
            <v>Triunfo</v>
          </cell>
          <cell r="CG1" t="str">
            <v>Vera Cruz</v>
          </cell>
          <cell r="CH1" t="str">
            <v>Viamão</v>
          </cell>
          <cell r="CI1" t="str">
            <v>Vicente Dutra</v>
          </cell>
        </row>
        <row r="2">
          <cell r="C2" t="str">
            <v>Ano</v>
          </cell>
          <cell r="D2" t="str">
            <v>Agr 5 Agudo</v>
          </cell>
          <cell r="E2" t="str">
            <v>Agr 5 Alpestre</v>
          </cell>
          <cell r="F2" t="str">
            <v>Agr 5 Alvorada</v>
          </cell>
          <cell r="G2" t="str">
            <v>Agr 5 Arroio dos Ratos</v>
          </cell>
          <cell r="H2" t="str">
            <v>Agr 5 Arroio Grande</v>
          </cell>
          <cell r="I2" t="str">
            <v>Agr 5 Barracão</v>
          </cell>
          <cell r="J2" t="str">
            <v>Agr 5 Bossoroca</v>
          </cell>
          <cell r="K2" t="str">
            <v>Agr 5 Braga</v>
          </cell>
          <cell r="L2" t="str">
            <v>Agr 5 Caçapava do Sul</v>
          </cell>
          <cell r="M2" t="str">
            <v>Agr 5 Cacequi</v>
          </cell>
          <cell r="N2" t="str">
            <v>Agr 5 Cachoeirinha</v>
          </cell>
          <cell r="O2" t="str">
            <v>Agr 5 Caiçara</v>
          </cell>
          <cell r="P2" t="str">
            <v>Agr 5 Cambará do Sul</v>
          </cell>
          <cell r="Q2" t="str">
            <v>Agr 5 Campo Bom</v>
          </cell>
          <cell r="R2" t="str">
            <v>Agr 5 Cândido Godói</v>
          </cell>
          <cell r="S2" t="str">
            <v>Agr 5 Canela</v>
          </cell>
          <cell r="T2" t="str">
            <v>Agr 5 Canguçu</v>
          </cell>
          <cell r="U2" t="str">
            <v>Agr 5 Capão do Leão</v>
          </cell>
          <cell r="V2" t="str">
            <v>Agr 5 Caxias do Sul</v>
          </cell>
          <cell r="W2" t="str">
            <v>Agr 5 Charqueadas</v>
          </cell>
          <cell r="X2" t="str">
            <v>Agr 5 Condor</v>
          </cell>
          <cell r="Y2" t="str">
            <v>Agr 5 Coronel Bicaco</v>
          </cell>
          <cell r="Z2" t="str">
            <v>Agr 5 Cotiporã</v>
          </cell>
          <cell r="AA2" t="str">
            <v>Agr 5 Crissiumal</v>
          </cell>
          <cell r="AB2" t="str">
            <v>Agr 5 Dom Feliciano</v>
          </cell>
          <cell r="AC2" t="str">
            <v>Agr 5 Dom Pedrito</v>
          </cell>
          <cell r="AD2" t="str">
            <v>Agr 5 Dona Francisca</v>
          </cell>
          <cell r="AE2" t="str">
            <v>Agr 5 Erval Grande</v>
          </cell>
          <cell r="AF2" t="str">
            <v>Agr 5 Estância Velha</v>
          </cell>
          <cell r="AG2" t="str">
            <v>Agr 5 Esteio</v>
          </cell>
          <cell r="AH2" t="str">
            <v>Agr 5 Farroupilha</v>
          </cell>
          <cell r="AI2" t="str">
            <v>Agr 5 Formigueiro</v>
          </cell>
          <cell r="AJ2" t="str">
            <v>Agr 5 Gramado</v>
          </cell>
          <cell r="AK2" t="str">
            <v>Agr 5 Igrejinha</v>
          </cell>
          <cell r="AL2" t="str">
            <v>Agr 5 Ilópolis</v>
          </cell>
          <cell r="AM2" t="str">
            <v>Agr 5 Independência</v>
          </cell>
          <cell r="AN2" t="str">
            <v>Agr 5 Itatiba do Sul</v>
          </cell>
          <cell r="AO2" t="str">
            <v>Agr 5 Jaguarão</v>
          </cell>
          <cell r="AP2" t="str">
            <v>Agr 5 Jóia</v>
          </cell>
          <cell r="AQ2" t="str">
            <v>Agr 5 Lavras do Sul</v>
          </cell>
          <cell r="AR2" t="str">
            <v>Agr 5 Machadinho</v>
          </cell>
          <cell r="AS2" t="str">
            <v>Agr 5 Marcelino Ramos</v>
          </cell>
          <cell r="AT2" t="str">
            <v>Agr 5 Mata</v>
          </cell>
          <cell r="AU2" t="str">
            <v>Agr 5 Maximiliano de Almeida</v>
          </cell>
          <cell r="AV2" t="str">
            <v>Agr 5 Miraguaí</v>
          </cell>
          <cell r="AW2" t="str">
            <v>Agr 5 Mostardas</v>
          </cell>
          <cell r="AX2" t="str">
            <v>Agr 5 Nova Araçá</v>
          </cell>
          <cell r="AY2" t="str">
            <v>Agr 5 Nova Bassano</v>
          </cell>
          <cell r="AZ2" t="str">
            <v>Agr 5 Novo Hamburgo</v>
          </cell>
          <cell r="BA2" t="str">
            <v>Agr 5 Panambi</v>
          </cell>
          <cell r="BB2" t="str">
            <v>Agr 5 Paraí</v>
          </cell>
          <cell r="BC2" t="str">
            <v>Agr 5 Parobé</v>
          </cell>
          <cell r="BD2" t="str">
            <v>Agr 5 Pejuçara</v>
          </cell>
          <cell r="BE2" t="str">
            <v>Agr 5 Piratini</v>
          </cell>
          <cell r="BF2" t="str">
            <v>Agr 5 Porto Alegre</v>
          </cell>
          <cell r="BG2" t="str">
            <v>Agr 5 Porto Xavier</v>
          </cell>
          <cell r="BH2" t="str">
            <v>Agr 5 Putinga</v>
          </cell>
          <cell r="BI2" t="str">
            <v>Agr 5 Quaraí</v>
          </cell>
          <cell r="BJ2" t="str">
            <v>Agr 5 Redentora</v>
          </cell>
          <cell r="BK2" t="str">
            <v>Agr 5 Restinga Seca</v>
          </cell>
          <cell r="BL2" t="str">
            <v>Agr 5 Rio Grande</v>
          </cell>
          <cell r="BM2" t="str">
            <v>Agr 5 Rondinha</v>
          </cell>
          <cell r="BN2" t="str">
            <v>Agr 5 Roque Gonzales</v>
          </cell>
          <cell r="BO2" t="str">
            <v>Agr 5 Rosário do Sul</v>
          </cell>
          <cell r="BP2" t="str">
            <v>Agr 5 Sananduva</v>
          </cell>
          <cell r="BQ2" t="str">
            <v>Agr 5 Santa Rosa</v>
          </cell>
          <cell r="BR2" t="str">
            <v>Agr 5 Santana da Boa Vista</v>
          </cell>
          <cell r="BS2" t="str">
            <v>Agr 5 Santana do Livramento</v>
          </cell>
          <cell r="BT2" t="str">
            <v>Agr 5 Santo Antônio das Missões</v>
          </cell>
          <cell r="BU2" t="str">
            <v>Agr 5 São José do Norte</v>
          </cell>
          <cell r="BV2" t="str">
            <v>Agr 5 São Leopoldo</v>
          </cell>
          <cell r="BW2" t="str">
            <v>Agr 5 São Marcos</v>
          </cell>
          <cell r="BX2" t="str">
            <v>Agr 5 São Martinho</v>
          </cell>
          <cell r="BY2" t="str">
            <v>Agr 5 São Paulo das Missões</v>
          </cell>
          <cell r="BZ2" t="str">
            <v>Agr 5 São Vicente do Sul</v>
          </cell>
          <cell r="CA2" t="str">
            <v>Agr 5 Sapucaia do Sul</v>
          </cell>
          <cell r="CB2" t="str">
            <v>Agr 5 Selbach</v>
          </cell>
          <cell r="CC2" t="str">
            <v>Agr 5 Taquara</v>
          </cell>
          <cell r="CD2" t="str">
            <v>Agr 5 Tavares</v>
          </cell>
          <cell r="CE2" t="str">
            <v>Agr 5 Três Coroas</v>
          </cell>
          <cell r="CF2" t="str">
            <v>Agr 5 Triunfo</v>
          </cell>
          <cell r="CG2" t="str">
            <v>Agr 5 Vera Cruz</v>
          </cell>
          <cell r="CH2" t="str">
            <v>Agr 5 Viamão</v>
          </cell>
          <cell r="CI2" t="str">
            <v>Agr 5 Vicente Dutra</v>
          </cell>
        </row>
        <row r="3">
          <cell r="C3">
            <v>1</v>
          </cell>
          <cell r="D3">
            <v>-0.111</v>
          </cell>
          <cell r="E3">
            <v>-0.8</v>
          </cell>
          <cell r="F3">
            <v>-0.47399999999999998</v>
          </cell>
          <cell r="G3">
            <v>0.19600000000000001</v>
          </cell>
          <cell r="H3">
            <v>0.111</v>
          </cell>
          <cell r="I3">
            <v>0.67400000000000004</v>
          </cell>
          <cell r="J3">
            <v>-0.51100000000000001</v>
          </cell>
          <cell r="K3">
            <v>-0.55100000000000005</v>
          </cell>
          <cell r="L3">
            <v>-0.48799999999999999</v>
          </cell>
          <cell r="M3">
            <v>-0.33200000000000002</v>
          </cell>
          <cell r="N3">
            <v>-0.216</v>
          </cell>
          <cell r="O3">
            <v>-6.7000000000000004E-2</v>
          </cell>
          <cell r="P3">
            <v>0.25800000000000001</v>
          </cell>
          <cell r="Q3">
            <v>3.2000000000000001E-2</v>
          </cell>
          <cell r="R3">
            <v>-0.61199999999999999</v>
          </cell>
          <cell r="S3">
            <v>2.8000000000000001E-2</v>
          </cell>
          <cell r="T3">
            <v>-1.7000000000000001E-2</v>
          </cell>
          <cell r="U3">
            <v>-0.27800000000000002</v>
          </cell>
          <cell r="V3">
            <v>-0.192</v>
          </cell>
          <cell r="W3">
            <v>0.60799999999999998</v>
          </cell>
          <cell r="X3">
            <v>-0.32300000000000001</v>
          </cell>
          <cell r="Y3">
            <v>-0.26900000000000002</v>
          </cell>
          <cell r="Z3">
            <v>0.29599999999999999</v>
          </cell>
          <cell r="AA3">
            <v>-0.85099999999999998</v>
          </cell>
          <cell r="AB3">
            <v>0.39100000000000001</v>
          </cell>
          <cell r="AC3">
            <v>0.312</v>
          </cell>
          <cell r="AD3">
            <v>-0.55700000000000005</v>
          </cell>
          <cell r="AE3">
            <v>-0.2</v>
          </cell>
          <cell r="AF3">
            <v>-0.108</v>
          </cell>
          <cell r="AG3">
            <v>-0.51100000000000001</v>
          </cell>
          <cell r="AH3">
            <v>-0.22600000000000001</v>
          </cell>
          <cell r="AI3">
            <v>-0.61299999999999999</v>
          </cell>
          <cell r="AJ3">
            <v>-0.218</v>
          </cell>
          <cell r="AK3">
            <v>-0.66800000000000004</v>
          </cell>
          <cell r="AL3">
            <v>0.7</v>
          </cell>
          <cell r="AM3">
            <v>-0.20799999999999999</v>
          </cell>
          <cell r="AN3">
            <v>-0.50800000000000001</v>
          </cell>
          <cell r="AO3">
            <v>-0.40500000000000003</v>
          </cell>
          <cell r="AP3">
            <v>0.48399999999999999</v>
          </cell>
          <cell r="AQ3">
            <v>0.35399999999999998</v>
          </cell>
          <cell r="AR3">
            <v>-3.4000000000000002E-2</v>
          </cell>
          <cell r="AS3">
            <v>-0.72199999999999998</v>
          </cell>
          <cell r="AT3">
            <v>-0.28699999999999998</v>
          </cell>
          <cell r="AU3">
            <v>-0.65700000000000003</v>
          </cell>
          <cell r="AV3">
            <v>-0.32</v>
          </cell>
          <cell r="AW3">
            <v>-0.114</v>
          </cell>
          <cell r="AX3">
            <v>0.47899999999999998</v>
          </cell>
          <cell r="AY3">
            <v>-0.19600000000000001</v>
          </cell>
          <cell r="AZ3">
            <v>0.113</v>
          </cell>
          <cell r="BA3">
            <v>2.3E-2</v>
          </cell>
          <cell r="BB3">
            <v>0.318</v>
          </cell>
          <cell r="BC3">
            <v>0.20499999999999999</v>
          </cell>
          <cell r="BD3">
            <v>0.25800000000000001</v>
          </cell>
          <cell r="BE3">
            <v>-0.71</v>
          </cell>
          <cell r="BF3">
            <v>-0.65</v>
          </cell>
          <cell r="BG3">
            <v>-0.80700000000000005</v>
          </cell>
          <cell r="BH3">
            <v>0.45300000000000001</v>
          </cell>
          <cell r="BI3">
            <v>-0.17899999999999999</v>
          </cell>
          <cell r="BJ3">
            <v>-0.54500000000000004</v>
          </cell>
          <cell r="BK3">
            <v>-0.27400000000000002</v>
          </cell>
          <cell r="BL3">
            <v>0.311</v>
          </cell>
          <cell r="BM3">
            <v>-0.249</v>
          </cell>
          <cell r="BN3">
            <v>-0.46899999999999997</v>
          </cell>
          <cell r="BO3">
            <v>0.16200000000000001</v>
          </cell>
          <cell r="BP3">
            <v>-1.2E-2</v>
          </cell>
          <cell r="BQ3">
            <v>-0.56599999999999995</v>
          </cell>
          <cell r="BR3">
            <v>0.51700000000000002</v>
          </cell>
          <cell r="BS3">
            <v>-4.8000000000000001E-2</v>
          </cell>
          <cell r="BT3">
            <v>-0.46100000000000002</v>
          </cell>
          <cell r="BU3">
            <v>0.64900000000000002</v>
          </cell>
          <cell r="BV3">
            <v>-0.48199999999999998</v>
          </cell>
          <cell r="BW3">
            <v>-0.36799999999999999</v>
          </cell>
          <cell r="BX3">
            <v>-0.379</v>
          </cell>
          <cell r="BY3">
            <v>-0.45500000000000002</v>
          </cell>
          <cell r="BZ3">
            <v>-0.78400000000000003</v>
          </cell>
          <cell r="CA3">
            <v>-0.85799999999999998</v>
          </cell>
          <cell r="CB3">
            <v>-0.18099999999999999</v>
          </cell>
          <cell r="CC3">
            <v>-0.64100000000000001</v>
          </cell>
          <cell r="CD3">
            <v>-6.7000000000000004E-2</v>
          </cell>
          <cell r="CE3">
            <v>-0.47799999999999998</v>
          </cell>
          <cell r="CF3">
            <v>0.122</v>
          </cell>
          <cell r="CG3">
            <v>0.35899999999999999</v>
          </cell>
          <cell r="CH3">
            <v>-0.56000000000000005</v>
          </cell>
          <cell r="CI3">
            <v>4.7E-2</v>
          </cell>
        </row>
        <row r="4">
          <cell r="A4" t="str">
            <v>Ano</v>
          </cell>
          <cell r="B4" t="str">
            <v>Correl</v>
          </cell>
          <cell r="C4">
            <v>1</v>
          </cell>
          <cell r="D4">
            <v>-0.111</v>
          </cell>
          <cell r="E4" t="str">
            <v>-,800**</v>
          </cell>
          <cell r="F4" t="str">
            <v>-,474*</v>
          </cell>
          <cell r="G4">
            <v>0.19600000000000001</v>
          </cell>
          <cell r="H4">
            <v>0.111</v>
          </cell>
          <cell r="I4" t="str">
            <v>,674**</v>
          </cell>
          <cell r="J4" t="str">
            <v>-,511*</v>
          </cell>
          <cell r="K4" t="str">
            <v>-,551*</v>
          </cell>
          <cell r="L4" t="str">
            <v>-,488*</v>
          </cell>
          <cell r="M4">
            <v>-0.33200000000000002</v>
          </cell>
          <cell r="N4">
            <v>-0.216</v>
          </cell>
          <cell r="O4">
            <v>-6.7000000000000004E-2</v>
          </cell>
          <cell r="P4">
            <v>0.25800000000000001</v>
          </cell>
          <cell r="Q4">
            <v>3.2000000000000001E-2</v>
          </cell>
          <cell r="R4" t="str">
            <v>-,612**</v>
          </cell>
          <cell r="S4">
            <v>2.8000000000000001E-2</v>
          </cell>
          <cell r="T4">
            <v>-1.7000000000000001E-2</v>
          </cell>
          <cell r="U4">
            <v>-0.27800000000000002</v>
          </cell>
          <cell r="V4">
            <v>-0.192</v>
          </cell>
          <cell r="W4" t="str">
            <v>,608**</v>
          </cell>
          <cell r="X4">
            <v>-0.32300000000000001</v>
          </cell>
          <cell r="Y4">
            <v>-0.26900000000000002</v>
          </cell>
          <cell r="Z4">
            <v>0.29599999999999999</v>
          </cell>
          <cell r="AA4" t="str">
            <v>-,851**</v>
          </cell>
          <cell r="AB4">
            <v>0.39100000000000001</v>
          </cell>
          <cell r="AC4">
            <v>0.312</v>
          </cell>
          <cell r="AD4" t="str">
            <v>-,557*</v>
          </cell>
          <cell r="AE4">
            <v>-0.2</v>
          </cell>
          <cell r="AF4">
            <v>-0.108</v>
          </cell>
          <cell r="AG4" t="str">
            <v>-,511*</v>
          </cell>
          <cell r="AH4">
            <v>-0.22600000000000001</v>
          </cell>
          <cell r="AI4" t="str">
            <v>-,613**</v>
          </cell>
          <cell r="AJ4">
            <v>-0.218</v>
          </cell>
          <cell r="AK4" t="str">
            <v>-,668**</v>
          </cell>
          <cell r="AL4" t="str">
            <v>,700**</v>
          </cell>
          <cell r="AM4">
            <v>-0.20799999999999999</v>
          </cell>
          <cell r="AN4" t="str">
            <v>-,508*</v>
          </cell>
          <cell r="AO4">
            <v>-0.40500000000000003</v>
          </cell>
          <cell r="AP4" t="str">
            <v>,484*</v>
          </cell>
          <cell r="AQ4">
            <v>0.35399999999999998</v>
          </cell>
          <cell r="AR4">
            <v>-3.4000000000000002E-2</v>
          </cell>
          <cell r="AS4" t="str">
            <v>-,722**</v>
          </cell>
          <cell r="AT4">
            <v>-0.28699999999999998</v>
          </cell>
          <cell r="AU4" t="str">
            <v>-,657**</v>
          </cell>
          <cell r="AV4">
            <v>-0.32</v>
          </cell>
          <cell r="AW4">
            <v>-0.114</v>
          </cell>
          <cell r="AX4" t="str">
            <v>,479*</v>
          </cell>
          <cell r="AY4">
            <v>-0.19600000000000001</v>
          </cell>
          <cell r="AZ4">
            <v>0.113</v>
          </cell>
          <cell r="BA4">
            <v>2.3E-2</v>
          </cell>
          <cell r="BB4">
            <v>0.318</v>
          </cell>
          <cell r="BC4">
            <v>0.20499999999999999</v>
          </cell>
          <cell r="BD4">
            <v>0.25800000000000001</v>
          </cell>
          <cell r="BE4" t="str">
            <v>-,710**</v>
          </cell>
          <cell r="BF4" t="str">
            <v>-,650**</v>
          </cell>
          <cell r="BG4" t="str">
            <v>-,807**</v>
          </cell>
          <cell r="BH4">
            <v>0.45300000000000001</v>
          </cell>
          <cell r="BI4">
            <v>-0.17899999999999999</v>
          </cell>
          <cell r="BJ4" t="str">
            <v>-,545*</v>
          </cell>
          <cell r="BK4">
            <v>-0.27400000000000002</v>
          </cell>
          <cell r="BL4">
            <v>0.311</v>
          </cell>
          <cell r="BM4">
            <v>-0.249</v>
          </cell>
          <cell r="BN4" t="str">
            <v>-,469*</v>
          </cell>
          <cell r="BO4">
            <v>0.16200000000000001</v>
          </cell>
          <cell r="BP4">
            <v>-1.2E-2</v>
          </cell>
          <cell r="BQ4" t="str">
            <v>-,566*</v>
          </cell>
          <cell r="BR4" t="str">
            <v>,517*</v>
          </cell>
          <cell r="BS4">
            <v>-4.8000000000000001E-2</v>
          </cell>
          <cell r="BT4">
            <v>-0.46100000000000002</v>
          </cell>
          <cell r="BU4" t="str">
            <v>,649**</v>
          </cell>
          <cell r="BV4" t="str">
            <v>-,482*</v>
          </cell>
          <cell r="BW4">
            <v>-0.36799999999999999</v>
          </cell>
          <cell r="BX4">
            <v>-0.379</v>
          </cell>
          <cell r="BY4">
            <v>-0.45500000000000002</v>
          </cell>
          <cell r="BZ4" t="str">
            <v>-,784**</v>
          </cell>
          <cell r="CA4" t="str">
            <v>-,858**</v>
          </cell>
          <cell r="CB4">
            <v>-0.18099999999999999</v>
          </cell>
          <cell r="CC4" t="str">
            <v>-,641**</v>
          </cell>
          <cell r="CD4">
            <v>-6.7000000000000004E-2</v>
          </cell>
          <cell r="CE4" t="str">
            <v>-,478*</v>
          </cell>
          <cell r="CF4">
            <v>0.122</v>
          </cell>
          <cell r="CG4">
            <v>0.35899999999999999</v>
          </cell>
          <cell r="CH4" t="str">
            <v>-,560*</v>
          </cell>
          <cell r="CI4">
            <v>4.7E-2</v>
          </cell>
        </row>
        <row r="5">
          <cell r="B5" t="str">
            <v>Sig</v>
          </cell>
          <cell r="D5">
            <v>0.66100000000000003</v>
          </cell>
          <cell r="E5">
            <v>0</v>
          </cell>
          <cell r="F5">
            <v>4.7E-2</v>
          </cell>
          <cell r="G5">
            <v>0.435</v>
          </cell>
          <cell r="H5">
            <v>0.66</v>
          </cell>
          <cell r="I5">
            <v>2E-3</v>
          </cell>
          <cell r="J5">
            <v>0.03</v>
          </cell>
          <cell r="K5">
            <v>1.7999999999999999E-2</v>
          </cell>
          <cell r="L5">
            <v>0.04</v>
          </cell>
          <cell r="M5">
            <v>0.17899999999999999</v>
          </cell>
          <cell r="N5">
            <v>0.39</v>
          </cell>
          <cell r="O5">
            <v>0.79300000000000004</v>
          </cell>
          <cell r="P5">
            <v>0.30199999999999999</v>
          </cell>
          <cell r="Q5">
            <v>0.9</v>
          </cell>
          <cell r="R5">
            <v>7.0000000000000001E-3</v>
          </cell>
          <cell r="S5">
            <v>0.91100000000000003</v>
          </cell>
          <cell r="T5">
            <v>0.94799999999999995</v>
          </cell>
          <cell r="U5">
            <v>0.26500000000000001</v>
          </cell>
          <cell r="V5">
            <v>0.44500000000000001</v>
          </cell>
          <cell r="W5">
            <v>7.0000000000000001E-3</v>
          </cell>
          <cell r="X5">
            <v>0.191</v>
          </cell>
          <cell r="Y5">
            <v>0.28100000000000003</v>
          </cell>
          <cell r="Z5">
            <v>0.23300000000000001</v>
          </cell>
          <cell r="AA5">
            <v>0</v>
          </cell>
          <cell r="AB5">
            <v>0.109</v>
          </cell>
          <cell r="AC5">
            <v>0.20699999999999999</v>
          </cell>
          <cell r="AD5">
            <v>1.6E-2</v>
          </cell>
          <cell r="AE5">
            <v>0.42599999999999999</v>
          </cell>
          <cell r="AF5">
            <v>0.66900000000000004</v>
          </cell>
          <cell r="AG5">
            <v>0.03</v>
          </cell>
          <cell r="AH5">
            <v>0.36799999999999999</v>
          </cell>
          <cell r="AI5">
            <v>7.0000000000000001E-3</v>
          </cell>
          <cell r="AJ5">
            <v>0.38500000000000001</v>
          </cell>
          <cell r="AK5">
            <v>2E-3</v>
          </cell>
          <cell r="AL5">
            <v>1E-3</v>
          </cell>
          <cell r="AM5">
            <v>0.40799999999999997</v>
          </cell>
          <cell r="AN5">
            <v>3.1E-2</v>
          </cell>
          <cell r="AO5">
            <v>9.5000000000000001E-2</v>
          </cell>
          <cell r="AP5">
            <v>4.2000000000000003E-2</v>
          </cell>
          <cell r="AQ5">
            <v>0.15</v>
          </cell>
          <cell r="AR5">
            <v>0.89200000000000002</v>
          </cell>
          <cell r="AS5">
            <v>1E-3</v>
          </cell>
          <cell r="AT5">
            <v>0.248</v>
          </cell>
          <cell r="AU5">
            <v>3.0000000000000001E-3</v>
          </cell>
          <cell r="AV5">
            <v>0.19600000000000001</v>
          </cell>
          <cell r="AW5">
            <v>0.65400000000000003</v>
          </cell>
          <cell r="AX5">
            <v>4.3999999999999997E-2</v>
          </cell>
          <cell r="AY5">
            <v>0.436</v>
          </cell>
          <cell r="AZ5">
            <v>0.65400000000000003</v>
          </cell>
          <cell r="BA5">
            <v>0.92900000000000005</v>
          </cell>
          <cell r="BB5">
            <v>0.19800000000000001</v>
          </cell>
          <cell r="BC5">
            <v>0.41499999999999998</v>
          </cell>
          <cell r="BD5">
            <v>0.30099999999999999</v>
          </cell>
          <cell r="BE5">
            <v>1E-3</v>
          </cell>
          <cell r="BF5">
            <v>3.0000000000000001E-3</v>
          </cell>
          <cell r="BG5">
            <v>0</v>
          </cell>
          <cell r="BH5">
            <v>5.8999999999999997E-2</v>
          </cell>
          <cell r="BI5">
            <v>0.47899999999999998</v>
          </cell>
          <cell r="BJ5">
            <v>1.9E-2</v>
          </cell>
          <cell r="BK5">
            <v>0.27200000000000002</v>
          </cell>
          <cell r="BL5">
            <v>0.20899999999999999</v>
          </cell>
          <cell r="BM5">
            <v>0.32</v>
          </cell>
          <cell r="BN5">
            <v>0.05</v>
          </cell>
          <cell r="BO5">
            <v>0.52</v>
          </cell>
          <cell r="BP5">
            <v>0.96299999999999997</v>
          </cell>
          <cell r="BQ5">
            <v>1.4E-2</v>
          </cell>
          <cell r="BR5">
            <v>2.8000000000000001E-2</v>
          </cell>
          <cell r="BS5">
            <v>0.85</v>
          </cell>
          <cell r="BT5">
            <v>5.3999999999999999E-2</v>
          </cell>
          <cell r="BU5">
            <v>4.0000000000000001E-3</v>
          </cell>
          <cell r="BV5">
            <v>4.2999999999999997E-2</v>
          </cell>
          <cell r="BW5">
            <v>0.13300000000000001</v>
          </cell>
          <cell r="BX5">
            <v>0.121</v>
          </cell>
          <cell r="BY5">
            <v>5.8000000000000003E-2</v>
          </cell>
          <cell r="BZ5">
            <v>0</v>
          </cell>
          <cell r="CA5">
            <v>0</v>
          </cell>
          <cell r="CB5">
            <v>0.47299999999999998</v>
          </cell>
          <cell r="CC5">
            <v>4.0000000000000001E-3</v>
          </cell>
          <cell r="CD5">
            <v>0.79200000000000004</v>
          </cell>
          <cell r="CE5">
            <v>4.4999999999999998E-2</v>
          </cell>
          <cell r="CF5">
            <v>0.63</v>
          </cell>
          <cell r="CG5">
            <v>0.14399999999999999</v>
          </cell>
          <cell r="CH5">
            <v>1.6E-2</v>
          </cell>
          <cell r="CI5">
            <v>0.85199999999999998</v>
          </cell>
        </row>
        <row r="6">
          <cell r="B6" t="str">
            <v>N</v>
          </cell>
          <cell r="C6">
            <v>18</v>
          </cell>
          <cell r="D6">
            <v>18</v>
          </cell>
          <cell r="E6">
            <v>18</v>
          </cell>
          <cell r="F6">
            <v>18</v>
          </cell>
          <cell r="G6">
            <v>18</v>
          </cell>
          <cell r="H6">
            <v>18</v>
          </cell>
          <cell r="I6">
            <v>18</v>
          </cell>
          <cell r="J6">
            <v>18</v>
          </cell>
          <cell r="K6">
            <v>18</v>
          </cell>
          <cell r="L6">
            <v>18</v>
          </cell>
          <cell r="M6">
            <v>18</v>
          </cell>
          <cell r="N6">
            <v>18</v>
          </cell>
          <cell r="O6">
            <v>18</v>
          </cell>
          <cell r="P6">
            <v>18</v>
          </cell>
          <cell r="Q6">
            <v>18</v>
          </cell>
          <cell r="R6">
            <v>18</v>
          </cell>
          <cell r="S6">
            <v>18</v>
          </cell>
          <cell r="T6">
            <v>18</v>
          </cell>
          <cell r="U6">
            <v>18</v>
          </cell>
          <cell r="V6">
            <v>18</v>
          </cell>
          <cell r="W6">
            <v>18</v>
          </cell>
          <cell r="X6">
            <v>18</v>
          </cell>
          <cell r="Y6">
            <v>18</v>
          </cell>
          <cell r="Z6">
            <v>18</v>
          </cell>
          <cell r="AA6">
            <v>18</v>
          </cell>
          <cell r="AB6">
            <v>18</v>
          </cell>
          <cell r="AC6">
            <v>18</v>
          </cell>
          <cell r="AD6">
            <v>18</v>
          </cell>
          <cell r="AE6">
            <v>18</v>
          </cell>
          <cell r="AF6">
            <v>18</v>
          </cell>
          <cell r="AG6">
            <v>18</v>
          </cell>
          <cell r="AH6">
            <v>18</v>
          </cell>
          <cell r="AI6">
            <v>18</v>
          </cell>
          <cell r="AJ6">
            <v>18</v>
          </cell>
          <cell r="AK6">
            <v>18</v>
          </cell>
          <cell r="AL6">
            <v>18</v>
          </cell>
          <cell r="AM6">
            <v>18</v>
          </cell>
          <cell r="AN6">
            <v>18</v>
          </cell>
          <cell r="AO6">
            <v>18</v>
          </cell>
          <cell r="AP6">
            <v>18</v>
          </cell>
          <cell r="AQ6">
            <v>18</v>
          </cell>
          <cell r="AR6">
            <v>18</v>
          </cell>
          <cell r="AS6">
            <v>18</v>
          </cell>
          <cell r="AT6">
            <v>18</v>
          </cell>
          <cell r="AU6">
            <v>18</v>
          </cell>
          <cell r="AV6">
            <v>18</v>
          </cell>
          <cell r="AW6">
            <v>18</v>
          </cell>
          <cell r="AX6">
            <v>18</v>
          </cell>
          <cell r="AY6">
            <v>18</v>
          </cell>
          <cell r="AZ6">
            <v>18</v>
          </cell>
          <cell r="BA6">
            <v>18</v>
          </cell>
          <cell r="BB6">
            <v>18</v>
          </cell>
          <cell r="BC6">
            <v>18</v>
          </cell>
          <cell r="BD6">
            <v>18</v>
          </cell>
          <cell r="BE6">
            <v>18</v>
          </cell>
          <cell r="BF6">
            <v>18</v>
          </cell>
          <cell r="BG6">
            <v>18</v>
          </cell>
          <cell r="BH6">
            <v>18</v>
          </cell>
          <cell r="BI6">
            <v>18</v>
          </cell>
          <cell r="BJ6">
            <v>18</v>
          </cell>
          <cell r="BK6">
            <v>18</v>
          </cell>
          <cell r="BL6">
            <v>18</v>
          </cell>
          <cell r="BM6">
            <v>18</v>
          </cell>
          <cell r="BN6">
            <v>18</v>
          </cell>
          <cell r="BO6">
            <v>18</v>
          </cell>
          <cell r="BP6">
            <v>18</v>
          </cell>
          <cell r="BQ6">
            <v>18</v>
          </cell>
          <cell r="BR6">
            <v>18</v>
          </cell>
          <cell r="BS6">
            <v>18</v>
          </cell>
          <cell r="BT6">
            <v>18</v>
          </cell>
          <cell r="BU6">
            <v>18</v>
          </cell>
          <cell r="BV6">
            <v>18</v>
          </cell>
          <cell r="BW6">
            <v>18</v>
          </cell>
          <cell r="BX6">
            <v>18</v>
          </cell>
          <cell r="BY6">
            <v>18</v>
          </cell>
          <cell r="BZ6">
            <v>18</v>
          </cell>
          <cell r="CA6">
            <v>18</v>
          </cell>
          <cell r="CB6">
            <v>18</v>
          </cell>
          <cell r="CC6">
            <v>18</v>
          </cell>
          <cell r="CD6">
            <v>18</v>
          </cell>
          <cell r="CE6">
            <v>18</v>
          </cell>
          <cell r="CF6">
            <v>18</v>
          </cell>
          <cell r="CG6">
            <v>18</v>
          </cell>
          <cell r="CH6">
            <v>18</v>
          </cell>
          <cell r="CI6">
            <v>18</v>
          </cell>
        </row>
      </sheetData>
      <sheetData sheetId="2">
        <row r="1">
          <cell r="D1" t="str">
            <v>Agudo</v>
          </cell>
          <cell r="E1" t="str">
            <v>Alpestre</v>
          </cell>
          <cell r="F1" t="str">
            <v>Alvorada</v>
          </cell>
          <cell r="G1" t="str">
            <v>Arroio dos Ratos</v>
          </cell>
          <cell r="H1" t="str">
            <v>Arroio Grande</v>
          </cell>
          <cell r="I1" t="str">
            <v>Barracão</v>
          </cell>
          <cell r="J1" t="str">
            <v>Bossoroca</v>
          </cell>
          <cell r="K1" t="str">
            <v>Braga</v>
          </cell>
          <cell r="L1" t="str">
            <v>Caçapava do Sul</v>
          </cell>
          <cell r="M1" t="str">
            <v>Cacequi</v>
          </cell>
          <cell r="N1" t="str">
            <v>Cachoeirinha</v>
          </cell>
          <cell r="O1" t="str">
            <v>Caiçara</v>
          </cell>
          <cell r="P1" t="str">
            <v>Cambará do Sul</v>
          </cell>
          <cell r="Q1" t="str">
            <v>Campo Bom</v>
          </cell>
          <cell r="R1" t="str">
            <v>Cândido Godói</v>
          </cell>
          <cell r="S1" t="str">
            <v>Canela</v>
          </cell>
          <cell r="T1" t="str">
            <v>Canguçu</v>
          </cell>
          <cell r="U1" t="str">
            <v>Capão do Leão</v>
          </cell>
          <cell r="V1" t="str">
            <v>Caxias do Sul</v>
          </cell>
          <cell r="W1" t="str">
            <v>Charqueadas</v>
          </cell>
          <cell r="X1" t="str">
            <v>Condor</v>
          </cell>
          <cell r="Y1" t="str">
            <v>Coronel Bicaco</v>
          </cell>
          <cell r="Z1" t="str">
            <v>Cotiporã</v>
          </cell>
          <cell r="AA1" t="str">
            <v>Crissiumal</v>
          </cell>
          <cell r="AB1" t="str">
            <v>Dom Feliciano</v>
          </cell>
          <cell r="AC1" t="str">
            <v>Dom Pedrito</v>
          </cell>
          <cell r="AD1" t="str">
            <v>Dona Francisca</v>
          </cell>
          <cell r="AE1" t="str">
            <v>Erval Grande</v>
          </cell>
          <cell r="AF1" t="str">
            <v>Estância Velha</v>
          </cell>
          <cell r="AG1" t="str">
            <v>Esteio</v>
          </cell>
          <cell r="AH1" t="str">
            <v>Farroupilha</v>
          </cell>
          <cell r="AI1" t="str">
            <v>Formigueiro</v>
          </cell>
          <cell r="AJ1" t="str">
            <v>Gramado</v>
          </cell>
          <cell r="AK1" t="str">
            <v>Igrejinha</v>
          </cell>
          <cell r="AL1" t="str">
            <v>Ilópolis</v>
          </cell>
          <cell r="AM1" t="str">
            <v>Independência</v>
          </cell>
          <cell r="AN1" t="str">
            <v>Itatiba do Sul</v>
          </cell>
          <cell r="AO1" t="str">
            <v>Jaguarão</v>
          </cell>
          <cell r="AP1" t="str">
            <v>Jóia</v>
          </cell>
          <cell r="AQ1" t="str">
            <v>Lavras do Sul</v>
          </cell>
          <cell r="AR1" t="str">
            <v>Machadinho</v>
          </cell>
          <cell r="AS1" t="str">
            <v>Marcelino Ramos</v>
          </cell>
          <cell r="AT1" t="str">
            <v>Mata</v>
          </cell>
          <cell r="AU1" t="str">
            <v>Maximiliano de Almeida</v>
          </cell>
          <cell r="AV1" t="str">
            <v>Miraguaí</v>
          </cell>
          <cell r="AW1" t="str">
            <v>Mostardas</v>
          </cell>
          <cell r="AX1" t="str">
            <v>Nova Araçá</v>
          </cell>
          <cell r="AY1" t="str">
            <v>Nova Bassano</v>
          </cell>
          <cell r="AZ1" t="str">
            <v>Novo Hamburgo</v>
          </cell>
          <cell r="BA1" t="str">
            <v>Panambi</v>
          </cell>
          <cell r="BB1" t="str">
            <v>Paraí</v>
          </cell>
          <cell r="BC1" t="str">
            <v>Parobé</v>
          </cell>
          <cell r="BD1" t="str">
            <v>Pejuçara</v>
          </cell>
          <cell r="BE1" t="str">
            <v>Piratini</v>
          </cell>
          <cell r="BF1" t="str">
            <v>Porto Alegre</v>
          </cell>
          <cell r="BG1" t="str">
            <v>Porto Xavier</v>
          </cell>
          <cell r="BH1" t="str">
            <v>Putinga</v>
          </cell>
          <cell r="BI1" t="str">
            <v>Quaraí</v>
          </cell>
          <cell r="BJ1" t="str">
            <v>Redentora</v>
          </cell>
          <cell r="BK1" t="str">
            <v>Restinga Seca</v>
          </cell>
          <cell r="BL1" t="str">
            <v>Rio Grande</v>
          </cell>
          <cell r="BM1" t="str">
            <v>Rondinha</v>
          </cell>
          <cell r="BN1" t="str">
            <v>Roque Gonzales</v>
          </cell>
          <cell r="BO1" t="str">
            <v>Rosário do Sul</v>
          </cell>
          <cell r="BP1" t="str">
            <v>Sananduva</v>
          </cell>
          <cell r="BQ1" t="str">
            <v>Santa Rosa</v>
          </cell>
          <cell r="BR1" t="str">
            <v>Santana da Boa Vista</v>
          </cell>
          <cell r="BS1" t="str">
            <v>Santana do Livramento</v>
          </cell>
          <cell r="BT1" t="str">
            <v>Santo Antônio das Missões</v>
          </cell>
          <cell r="BU1" t="str">
            <v>São José do Norte</v>
          </cell>
          <cell r="BV1" t="str">
            <v>São Leopoldo</v>
          </cell>
          <cell r="BW1" t="str">
            <v>São Marcos</v>
          </cell>
          <cell r="BX1" t="str">
            <v>São Martinho</v>
          </cell>
          <cell r="BY1" t="str">
            <v>São Paulo das Missões</v>
          </cell>
          <cell r="BZ1" t="str">
            <v>São Vicente do Sul</v>
          </cell>
          <cell r="CA1" t="str">
            <v>Sapucaia do Sul</v>
          </cell>
          <cell r="CB1" t="str">
            <v>Selbach</v>
          </cell>
          <cell r="CC1" t="str">
            <v>Taquara</v>
          </cell>
          <cell r="CD1" t="str">
            <v>Tavares</v>
          </cell>
          <cell r="CE1" t="str">
            <v>Três Coroas</v>
          </cell>
          <cell r="CF1" t="str">
            <v>Triunfo</v>
          </cell>
          <cell r="CG1" t="str">
            <v>Vera Cruz</v>
          </cell>
          <cell r="CH1" t="str">
            <v>Viamão</v>
          </cell>
          <cell r="CI1" t="str">
            <v>Vicente Dutra</v>
          </cell>
        </row>
        <row r="2">
          <cell r="C2" t="str">
            <v>Ano</v>
          </cell>
          <cell r="D2" t="str">
            <v>Serv 5 Agudo</v>
          </cell>
          <cell r="E2" t="str">
            <v>Serv 5 Alpestre</v>
          </cell>
          <cell r="F2" t="str">
            <v>Serv 5 Alvorada</v>
          </cell>
          <cell r="G2" t="str">
            <v>Serv 5 Arroio dos Ratos</v>
          </cell>
          <cell r="H2" t="str">
            <v>Serv 5 Arroio Grande</v>
          </cell>
          <cell r="I2" t="str">
            <v>Serv 5 Barracão</v>
          </cell>
          <cell r="J2" t="str">
            <v>Serv 5 Bossoroca</v>
          </cell>
          <cell r="K2" t="str">
            <v>Serv 5 Braga</v>
          </cell>
          <cell r="L2" t="str">
            <v>Serv 5 Caçapava do Sul</v>
          </cell>
          <cell r="M2" t="str">
            <v>Serv 5 Cacequi</v>
          </cell>
          <cell r="N2" t="str">
            <v>Serv 5 Cachoeirinha</v>
          </cell>
          <cell r="O2" t="str">
            <v>Serv 5 Caiçara</v>
          </cell>
          <cell r="P2" t="str">
            <v>Serv 5 Cambará do Sul</v>
          </cell>
          <cell r="Q2" t="str">
            <v>Serv 5 Campo Bom</v>
          </cell>
          <cell r="R2" t="str">
            <v>Serv 5 Cândido Godói</v>
          </cell>
          <cell r="S2" t="str">
            <v>Serv 5 Canela</v>
          </cell>
          <cell r="T2" t="str">
            <v>Serv 5 Canguçu</v>
          </cell>
          <cell r="U2" t="str">
            <v>Serv 5 Capão do Leão</v>
          </cell>
          <cell r="V2" t="str">
            <v>Serv 5 Caxias do Sul</v>
          </cell>
          <cell r="W2" t="str">
            <v>Serv 5 Charqueadas</v>
          </cell>
          <cell r="X2" t="str">
            <v>Serv 5 Condor</v>
          </cell>
          <cell r="Y2" t="str">
            <v>Serv 5 Coronel Bicaco</v>
          </cell>
          <cell r="Z2" t="str">
            <v>Serv 5 Cotiporã</v>
          </cell>
          <cell r="AA2" t="str">
            <v>Serv 5 Crissiumal</v>
          </cell>
          <cell r="AB2" t="str">
            <v>Serv 5 Dom Feliciano</v>
          </cell>
          <cell r="AC2" t="str">
            <v>Serv 5 Dom Pedrito</v>
          </cell>
          <cell r="AD2" t="str">
            <v>Serv 5 Dona Francisca</v>
          </cell>
          <cell r="AE2" t="str">
            <v>Serv 5 Erval Grande</v>
          </cell>
          <cell r="AF2" t="str">
            <v>Serv 5 Estância Velha</v>
          </cell>
          <cell r="AG2" t="str">
            <v>Serv 5 Esteio</v>
          </cell>
          <cell r="AH2" t="str">
            <v>Serv 5 Farroupilha</v>
          </cell>
          <cell r="AI2" t="str">
            <v>Serv 5 Formigueiro</v>
          </cell>
          <cell r="AJ2" t="str">
            <v>Serv 5 Gramado</v>
          </cell>
          <cell r="AK2" t="str">
            <v>Serv 5 Igrejinha</v>
          </cell>
          <cell r="AL2" t="str">
            <v>Serv 5 Ilópolis</v>
          </cell>
          <cell r="AM2" t="str">
            <v>Serv 5 Independência</v>
          </cell>
          <cell r="AN2" t="str">
            <v>Serv 5 Itatiba do Sul</v>
          </cell>
          <cell r="AO2" t="str">
            <v>Serv 5 Jaguarão</v>
          </cell>
          <cell r="AP2" t="str">
            <v>Serv 5 Jóia</v>
          </cell>
          <cell r="AQ2" t="str">
            <v>Serv 5 Lavras do Sul</v>
          </cell>
          <cell r="AR2" t="str">
            <v>Serv 5 Machadinho</v>
          </cell>
          <cell r="AS2" t="str">
            <v>Serv 5 Marcelino Ramos</v>
          </cell>
          <cell r="AT2" t="str">
            <v>Serv 5 Mata</v>
          </cell>
          <cell r="AU2" t="str">
            <v>Serv 5 Maximiliano de Almeida</v>
          </cell>
          <cell r="AV2" t="str">
            <v>Serv 5 Miraguaí</v>
          </cell>
          <cell r="AW2" t="str">
            <v>Serv 5 Mostardas</v>
          </cell>
          <cell r="AX2" t="str">
            <v>Serv 5 Nova Araçá</v>
          </cell>
          <cell r="AY2" t="str">
            <v>Serv 5 Nova Bassano</v>
          </cell>
          <cell r="AZ2" t="str">
            <v>Serv 5 Novo Hamburgo</v>
          </cell>
          <cell r="BA2" t="str">
            <v>Serv 5 Panambi</v>
          </cell>
          <cell r="BB2" t="str">
            <v>Serv 5 Paraí</v>
          </cell>
          <cell r="BC2" t="str">
            <v>Serv 5 Parobé</v>
          </cell>
          <cell r="BD2" t="str">
            <v>Serv 5 Pejuçara</v>
          </cell>
          <cell r="BE2" t="str">
            <v>Serv 5 Piratini</v>
          </cell>
          <cell r="BF2" t="str">
            <v>Serv 5 Porto Alegre</v>
          </cell>
          <cell r="BG2" t="str">
            <v>Serv 5 Porto Xavier</v>
          </cell>
          <cell r="BH2" t="str">
            <v>Serv 5 Putinga</v>
          </cell>
          <cell r="BI2" t="str">
            <v>Serv 5 Quaraí</v>
          </cell>
          <cell r="BJ2" t="str">
            <v>Serv 5 Redentora</v>
          </cell>
          <cell r="BK2" t="str">
            <v>Serv 5 Restinga Seca</v>
          </cell>
          <cell r="BL2" t="str">
            <v>Serv 5 Rio Grande</v>
          </cell>
          <cell r="BM2" t="str">
            <v>Serv 5 Rondinha</v>
          </cell>
          <cell r="BN2" t="str">
            <v>Serv 5 Roque Gonzales</v>
          </cell>
          <cell r="BO2" t="str">
            <v>Serv 5 Rosário do Sul</v>
          </cell>
          <cell r="BP2" t="str">
            <v>Serv 5 Sananduva</v>
          </cell>
          <cell r="BQ2" t="str">
            <v>Serv 5 Santa Rosa</v>
          </cell>
          <cell r="BR2" t="str">
            <v>Serv 5 Santana da Boa Vista</v>
          </cell>
          <cell r="BS2" t="str">
            <v>Serv 5 Santana do Livramento</v>
          </cell>
          <cell r="BT2" t="str">
            <v>Serv 5 Santo Antônio das Missões</v>
          </cell>
          <cell r="BU2" t="str">
            <v>Serv 5 São José do Norte</v>
          </cell>
          <cell r="BV2" t="str">
            <v>Serv 5 São Leopoldo</v>
          </cell>
          <cell r="BW2" t="str">
            <v>Serv 5 São Marcos</v>
          </cell>
          <cell r="BX2" t="str">
            <v>Serv 5 São Martinho</v>
          </cell>
          <cell r="BY2" t="str">
            <v>Serv 5 São Paulo das Missões</v>
          </cell>
          <cell r="BZ2" t="str">
            <v>Serv 5 São Vicente do Sul</v>
          </cell>
          <cell r="CA2" t="str">
            <v>Serv 5 Sapucaia do Sul</v>
          </cell>
          <cell r="CB2" t="str">
            <v>Serv 5 Selbach</v>
          </cell>
          <cell r="CC2" t="str">
            <v>Serv 5 Taquara</v>
          </cell>
          <cell r="CD2" t="str">
            <v>Serv 5 Tavares</v>
          </cell>
          <cell r="CE2" t="str">
            <v>Serv 5 Três Coroas</v>
          </cell>
          <cell r="CF2" t="str">
            <v>Serv 5 Triunfo</v>
          </cell>
          <cell r="CG2" t="str">
            <v>Serv 5 Vera Cruz</v>
          </cell>
          <cell r="CH2" t="str">
            <v>Serv 5 Viamão</v>
          </cell>
          <cell r="CI2" t="str">
            <v>Serv 5 Vicente Dutra</v>
          </cell>
        </row>
        <row r="3">
          <cell r="C3">
            <v>1</v>
          </cell>
          <cell r="D3">
            <v>-0.85499999999999998</v>
          </cell>
          <cell r="E3">
            <v>-0.85799999999999998</v>
          </cell>
          <cell r="F3">
            <v>-0.13900000000000001</v>
          </cell>
          <cell r="G3">
            <v>-0.755</v>
          </cell>
          <cell r="H3">
            <v>-0.873</v>
          </cell>
          <cell r="I3">
            <v>-0.41199999999999998</v>
          </cell>
          <cell r="J3">
            <v>-0.78900000000000003</v>
          </cell>
          <cell r="K3">
            <v>-0.85599999999999998</v>
          </cell>
          <cell r="L3">
            <v>-0.88</v>
          </cell>
          <cell r="M3">
            <v>-0.80800000000000005</v>
          </cell>
          <cell r="N3">
            <v>0.93200000000000005</v>
          </cell>
          <cell r="O3">
            <v>-0.79200000000000004</v>
          </cell>
          <cell r="P3">
            <v>-0.89200000000000002</v>
          </cell>
          <cell r="Q3">
            <v>-0.56399999999999995</v>
          </cell>
          <cell r="R3">
            <v>-0.81200000000000006</v>
          </cell>
          <cell r="S3">
            <v>-2.9000000000000001E-2</v>
          </cell>
          <cell r="T3">
            <v>-0.753</v>
          </cell>
          <cell r="U3">
            <v>-0.436</v>
          </cell>
          <cell r="V3">
            <v>0.92800000000000005</v>
          </cell>
          <cell r="W3">
            <v>-0.30099999999999999</v>
          </cell>
          <cell r="X3">
            <v>-0.625</v>
          </cell>
          <cell r="Y3">
            <v>-0.80700000000000005</v>
          </cell>
          <cell r="Z3">
            <v>-0.73299999999999998</v>
          </cell>
          <cell r="AA3">
            <v>-0.88800000000000001</v>
          </cell>
          <cell r="AB3">
            <v>-0.432</v>
          </cell>
          <cell r="AC3">
            <v>-0.88600000000000001</v>
          </cell>
          <cell r="AD3">
            <v>-0.83199999999999996</v>
          </cell>
          <cell r="AE3">
            <v>-0.84299999999999997</v>
          </cell>
          <cell r="AF3">
            <v>-0.44600000000000001</v>
          </cell>
          <cell r="AG3">
            <v>-6.8000000000000005E-2</v>
          </cell>
          <cell r="AH3">
            <v>-0.22900000000000001</v>
          </cell>
          <cell r="AI3">
            <v>-0.81699999999999995</v>
          </cell>
          <cell r="AJ3">
            <v>0.51200000000000001</v>
          </cell>
          <cell r="AK3">
            <v>0.23699999999999999</v>
          </cell>
          <cell r="AL3">
            <v>-0.67900000000000005</v>
          </cell>
          <cell r="AM3">
            <v>-0.85799999999999998</v>
          </cell>
          <cell r="AN3">
            <v>-0.81599999999999995</v>
          </cell>
          <cell r="AO3">
            <v>-0.93200000000000005</v>
          </cell>
          <cell r="AP3">
            <v>-0.501</v>
          </cell>
          <cell r="AQ3">
            <v>-0.82499999999999996</v>
          </cell>
          <cell r="AR3">
            <v>-0.753</v>
          </cell>
          <cell r="AS3">
            <v>-0.89400000000000002</v>
          </cell>
          <cell r="AT3">
            <v>-0.76800000000000002</v>
          </cell>
          <cell r="AU3">
            <v>-0.81699999999999995</v>
          </cell>
          <cell r="AV3">
            <v>-0.79200000000000004</v>
          </cell>
          <cell r="AW3">
            <v>-0.60199999999999998</v>
          </cell>
          <cell r="AX3">
            <v>0.25800000000000001</v>
          </cell>
          <cell r="AY3">
            <v>0.69499999999999995</v>
          </cell>
          <cell r="AZ3">
            <v>-0.59</v>
          </cell>
          <cell r="BA3">
            <v>-0.64300000000000002</v>
          </cell>
          <cell r="BB3">
            <v>0.36799999999999999</v>
          </cell>
          <cell r="BC3">
            <v>-0.245</v>
          </cell>
          <cell r="BD3">
            <v>-0.53400000000000003</v>
          </cell>
          <cell r="BE3">
            <v>-0.754</v>
          </cell>
          <cell r="BF3">
            <v>0.53200000000000003</v>
          </cell>
          <cell r="BG3">
            <v>-0.79200000000000004</v>
          </cell>
          <cell r="BH3">
            <v>-0.90100000000000002</v>
          </cell>
          <cell r="BI3">
            <v>-0.94499999999999995</v>
          </cell>
          <cell r="BJ3">
            <v>-0.80400000000000005</v>
          </cell>
          <cell r="BK3">
            <v>-0.96199999999999997</v>
          </cell>
          <cell r="BL3">
            <v>0.27100000000000002</v>
          </cell>
          <cell r="BM3">
            <v>-0.86499999999999999</v>
          </cell>
          <cell r="BN3">
            <v>-0.872</v>
          </cell>
          <cell r="BO3">
            <v>-0.79100000000000004</v>
          </cell>
          <cell r="BP3">
            <v>-0.22800000000000001</v>
          </cell>
          <cell r="BQ3">
            <v>-0.77100000000000002</v>
          </cell>
          <cell r="BR3">
            <v>-0.78900000000000003</v>
          </cell>
          <cell r="BS3">
            <v>-0.96299999999999997</v>
          </cell>
          <cell r="BT3">
            <v>-0.79400000000000004</v>
          </cell>
          <cell r="BU3">
            <v>-0.71</v>
          </cell>
          <cell r="BV3">
            <v>0.41099999999999998</v>
          </cell>
          <cell r="BW3">
            <v>-0.68500000000000005</v>
          </cell>
          <cell r="BX3">
            <v>-0.84799999999999998</v>
          </cell>
          <cell r="BY3">
            <v>-0.81899999999999995</v>
          </cell>
          <cell r="BZ3">
            <v>-0.77800000000000002</v>
          </cell>
          <cell r="CA3">
            <v>-0.76600000000000001</v>
          </cell>
          <cell r="CB3">
            <v>-0.71599999999999997</v>
          </cell>
          <cell r="CC3">
            <v>-0.73099999999999998</v>
          </cell>
          <cell r="CD3">
            <v>-0.68500000000000005</v>
          </cell>
          <cell r="CE3">
            <v>0.108</v>
          </cell>
          <cell r="CF3">
            <v>0.65700000000000003</v>
          </cell>
          <cell r="CG3">
            <v>-0.16300000000000001</v>
          </cell>
          <cell r="CH3">
            <v>3.3000000000000002E-2</v>
          </cell>
          <cell r="CI3">
            <v>-0.84399999999999997</v>
          </cell>
        </row>
        <row r="4">
          <cell r="A4" t="str">
            <v>Ano</v>
          </cell>
          <cell r="B4" t="str">
            <v>Correl</v>
          </cell>
          <cell r="C4">
            <v>1</v>
          </cell>
          <cell r="D4" t="str">
            <v>-,855**</v>
          </cell>
          <cell r="E4" t="str">
            <v>-,858**</v>
          </cell>
          <cell r="F4">
            <v>-0.13900000000000001</v>
          </cell>
          <cell r="G4" t="str">
            <v>-,755**</v>
          </cell>
          <cell r="H4" t="str">
            <v>-,873**</v>
          </cell>
          <cell r="I4">
            <v>-0.41199999999999998</v>
          </cell>
          <cell r="J4" t="str">
            <v>-,789**</v>
          </cell>
          <cell r="K4" t="str">
            <v>-,856**</v>
          </cell>
          <cell r="L4" t="str">
            <v>-,880**</v>
          </cell>
          <cell r="M4" t="str">
            <v>-,808**</v>
          </cell>
          <cell r="N4" t="str">
            <v>,932**</v>
          </cell>
          <cell r="O4" t="str">
            <v>-,792**</v>
          </cell>
          <cell r="P4" t="str">
            <v>-,892**</v>
          </cell>
          <cell r="Q4" t="str">
            <v>-,564*</v>
          </cell>
          <cell r="R4" t="str">
            <v>-,812**</v>
          </cell>
          <cell r="S4">
            <v>-2.9000000000000001E-2</v>
          </cell>
          <cell r="T4" t="str">
            <v>-,753**</v>
          </cell>
          <cell r="U4">
            <v>-0.436</v>
          </cell>
          <cell r="V4" t="str">
            <v>,928**</v>
          </cell>
          <cell r="W4">
            <v>-0.30099999999999999</v>
          </cell>
          <cell r="X4" t="str">
            <v>-,625**</v>
          </cell>
          <cell r="Y4" t="str">
            <v>-,807**</v>
          </cell>
          <cell r="Z4" t="str">
            <v>-,733**</v>
          </cell>
          <cell r="AA4" t="str">
            <v>-,888**</v>
          </cell>
          <cell r="AB4">
            <v>-0.432</v>
          </cell>
          <cell r="AC4" t="str">
            <v>-,886**</v>
          </cell>
          <cell r="AD4" t="str">
            <v>-,832**</v>
          </cell>
          <cell r="AE4" t="str">
            <v>-,843**</v>
          </cell>
          <cell r="AF4">
            <v>-0.44600000000000001</v>
          </cell>
          <cell r="AG4">
            <v>-6.8000000000000005E-2</v>
          </cell>
          <cell r="AH4">
            <v>-0.22900000000000001</v>
          </cell>
          <cell r="AI4" t="str">
            <v>-,817**</v>
          </cell>
          <cell r="AJ4" t="str">
            <v>,512*</v>
          </cell>
          <cell r="AK4">
            <v>0.23699999999999999</v>
          </cell>
          <cell r="AL4" t="str">
            <v>-,679**</v>
          </cell>
          <cell r="AM4" t="str">
            <v>-,858**</v>
          </cell>
          <cell r="AN4" t="str">
            <v>-,816**</v>
          </cell>
          <cell r="AO4" t="str">
            <v>-,932**</v>
          </cell>
          <cell r="AP4" t="str">
            <v>-,501*</v>
          </cell>
          <cell r="AQ4" t="str">
            <v>-,825**</v>
          </cell>
          <cell r="AR4" t="str">
            <v>-,753**</v>
          </cell>
          <cell r="AS4" t="str">
            <v>-,894**</v>
          </cell>
          <cell r="AT4" t="str">
            <v>-,768**</v>
          </cell>
          <cell r="AU4" t="str">
            <v>-,817**</v>
          </cell>
          <cell r="AV4" t="str">
            <v>-,792**</v>
          </cell>
          <cell r="AW4" t="str">
            <v>-,602**</v>
          </cell>
          <cell r="AX4">
            <v>0.25800000000000001</v>
          </cell>
          <cell r="AY4" t="str">
            <v>,695**</v>
          </cell>
          <cell r="AZ4" t="str">
            <v>-,590**</v>
          </cell>
          <cell r="BA4" t="str">
            <v>-,643**</v>
          </cell>
          <cell r="BB4">
            <v>0.36799999999999999</v>
          </cell>
          <cell r="BC4">
            <v>-0.245</v>
          </cell>
          <cell r="BD4" t="str">
            <v>-,534*</v>
          </cell>
          <cell r="BE4" t="str">
            <v>-,754**</v>
          </cell>
          <cell r="BF4" t="str">
            <v>,532*</v>
          </cell>
          <cell r="BG4" t="str">
            <v>-,792**</v>
          </cell>
          <cell r="BH4" t="str">
            <v>-,901**</v>
          </cell>
          <cell r="BI4" t="str">
            <v>-,945**</v>
          </cell>
          <cell r="BJ4" t="str">
            <v>-,804**</v>
          </cell>
          <cell r="BK4" t="str">
            <v>-,962**</v>
          </cell>
          <cell r="BL4">
            <v>0.27100000000000002</v>
          </cell>
          <cell r="BM4" t="str">
            <v>-,865**</v>
          </cell>
          <cell r="BN4" t="str">
            <v>-,872**</v>
          </cell>
          <cell r="BO4" t="str">
            <v>-,791**</v>
          </cell>
          <cell r="BP4">
            <v>-0.22800000000000001</v>
          </cell>
          <cell r="BQ4" t="str">
            <v>-,771**</v>
          </cell>
          <cell r="BR4" t="str">
            <v>-,789**</v>
          </cell>
          <cell r="BS4" t="str">
            <v>-,963**</v>
          </cell>
          <cell r="BT4" t="str">
            <v>-,794**</v>
          </cell>
          <cell r="BU4" t="str">
            <v>-,710**</v>
          </cell>
          <cell r="BV4">
            <v>0.41099999999999998</v>
          </cell>
          <cell r="BW4" t="str">
            <v>-,685**</v>
          </cell>
          <cell r="BX4" t="str">
            <v>-,848**</v>
          </cell>
          <cell r="BY4" t="str">
            <v>-,819**</v>
          </cell>
          <cell r="BZ4" t="str">
            <v>-,778**</v>
          </cell>
          <cell r="CA4" t="str">
            <v>-,766**</v>
          </cell>
          <cell r="CB4" t="str">
            <v>-,716**</v>
          </cell>
          <cell r="CC4" t="str">
            <v>-,731**</v>
          </cell>
          <cell r="CD4" t="str">
            <v>-,685**</v>
          </cell>
          <cell r="CE4">
            <v>0.108</v>
          </cell>
          <cell r="CF4" t="str">
            <v>,657**</v>
          </cell>
          <cell r="CG4">
            <v>-0.16300000000000001</v>
          </cell>
          <cell r="CH4">
            <v>3.3000000000000002E-2</v>
          </cell>
          <cell r="CI4" t="str">
            <v>-,844**</v>
          </cell>
        </row>
        <row r="5">
          <cell r="B5" t="str">
            <v>Sig</v>
          </cell>
          <cell r="D5">
            <v>0</v>
          </cell>
          <cell r="E5">
            <v>0</v>
          </cell>
          <cell r="F5">
            <v>0.58299999999999996</v>
          </cell>
          <cell r="G5">
            <v>0</v>
          </cell>
          <cell r="H5">
            <v>0</v>
          </cell>
          <cell r="I5">
            <v>8.8999999999999996E-2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1.4999999999999999E-2</v>
          </cell>
          <cell r="R5">
            <v>0</v>
          </cell>
          <cell r="S5">
            <v>0.91</v>
          </cell>
          <cell r="T5">
            <v>0</v>
          </cell>
          <cell r="U5">
            <v>7.0999999999999994E-2</v>
          </cell>
          <cell r="V5">
            <v>0</v>
          </cell>
          <cell r="W5">
            <v>0.224</v>
          </cell>
          <cell r="X5">
            <v>6.0000000000000001E-3</v>
          </cell>
          <cell r="Y5">
            <v>0</v>
          </cell>
          <cell r="Z5">
            <v>1E-3</v>
          </cell>
          <cell r="AA5">
            <v>0</v>
          </cell>
          <cell r="AB5">
            <v>7.2999999999999995E-2</v>
          </cell>
          <cell r="AC5">
            <v>0</v>
          </cell>
          <cell r="AD5">
            <v>0</v>
          </cell>
          <cell r="AE5">
            <v>0</v>
          </cell>
          <cell r="AF5">
            <v>6.3E-2</v>
          </cell>
          <cell r="AG5">
            <v>0.79</v>
          </cell>
          <cell r="AH5">
            <v>0.36099999999999999</v>
          </cell>
          <cell r="AI5">
            <v>0</v>
          </cell>
          <cell r="AJ5">
            <v>0.03</v>
          </cell>
          <cell r="AK5">
            <v>0.34399999999999997</v>
          </cell>
          <cell r="AL5">
            <v>2E-3</v>
          </cell>
          <cell r="AM5">
            <v>0</v>
          </cell>
          <cell r="AN5">
            <v>0</v>
          </cell>
          <cell r="AO5">
            <v>0</v>
          </cell>
          <cell r="AP5">
            <v>3.4000000000000002E-2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8.0000000000000002E-3</v>
          </cell>
          <cell r="AX5">
            <v>0.30099999999999999</v>
          </cell>
          <cell r="AY5">
            <v>1E-3</v>
          </cell>
          <cell r="AZ5">
            <v>0.01</v>
          </cell>
          <cell r="BA5">
            <v>4.0000000000000001E-3</v>
          </cell>
          <cell r="BB5">
            <v>0.13300000000000001</v>
          </cell>
          <cell r="BC5">
            <v>0.32700000000000001</v>
          </cell>
          <cell r="BD5">
            <v>2.1999999999999999E-2</v>
          </cell>
          <cell r="BE5">
            <v>0</v>
          </cell>
          <cell r="BF5">
            <v>2.3E-2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0.27700000000000002</v>
          </cell>
          <cell r="BM5">
            <v>0</v>
          </cell>
          <cell r="BN5">
            <v>0</v>
          </cell>
          <cell r="BO5">
            <v>0</v>
          </cell>
          <cell r="BP5">
            <v>0.36399999999999999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1E-3</v>
          </cell>
          <cell r="BV5">
            <v>9.0999999999999998E-2</v>
          </cell>
          <cell r="BW5">
            <v>2E-3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1E-3</v>
          </cell>
          <cell r="CC5">
            <v>1E-3</v>
          </cell>
          <cell r="CD5">
            <v>2E-3</v>
          </cell>
          <cell r="CE5">
            <v>0.66800000000000004</v>
          </cell>
          <cell r="CF5">
            <v>3.0000000000000001E-3</v>
          </cell>
          <cell r="CG5">
            <v>0.51800000000000002</v>
          </cell>
          <cell r="CH5">
            <v>0.89500000000000002</v>
          </cell>
          <cell r="CI5">
            <v>0</v>
          </cell>
        </row>
        <row r="6">
          <cell r="B6" t="str">
            <v>N</v>
          </cell>
          <cell r="C6">
            <v>18</v>
          </cell>
          <cell r="D6">
            <v>18</v>
          </cell>
          <cell r="E6">
            <v>18</v>
          </cell>
          <cell r="F6">
            <v>18</v>
          </cell>
          <cell r="G6">
            <v>18</v>
          </cell>
          <cell r="H6">
            <v>18</v>
          </cell>
          <cell r="I6">
            <v>18</v>
          </cell>
          <cell r="J6">
            <v>18</v>
          </cell>
          <cell r="K6">
            <v>18</v>
          </cell>
          <cell r="L6">
            <v>18</v>
          </cell>
          <cell r="M6">
            <v>18</v>
          </cell>
          <cell r="N6">
            <v>18</v>
          </cell>
          <cell r="O6">
            <v>18</v>
          </cell>
          <cell r="P6">
            <v>18</v>
          </cell>
          <cell r="Q6">
            <v>18</v>
          </cell>
          <cell r="R6">
            <v>18</v>
          </cell>
          <cell r="S6">
            <v>18</v>
          </cell>
          <cell r="T6">
            <v>18</v>
          </cell>
          <cell r="U6">
            <v>18</v>
          </cell>
          <cell r="V6">
            <v>18</v>
          </cell>
          <cell r="W6">
            <v>18</v>
          </cell>
          <cell r="X6">
            <v>18</v>
          </cell>
          <cell r="Y6">
            <v>18</v>
          </cell>
          <cell r="Z6">
            <v>18</v>
          </cell>
          <cell r="AA6">
            <v>18</v>
          </cell>
          <cell r="AB6">
            <v>18</v>
          </cell>
          <cell r="AC6">
            <v>18</v>
          </cell>
          <cell r="AD6">
            <v>18</v>
          </cell>
          <cell r="AE6">
            <v>18</v>
          </cell>
          <cell r="AF6">
            <v>18</v>
          </cell>
          <cell r="AG6">
            <v>18</v>
          </cell>
          <cell r="AH6">
            <v>18</v>
          </cell>
          <cell r="AI6">
            <v>18</v>
          </cell>
          <cell r="AJ6">
            <v>18</v>
          </cell>
          <cell r="AK6">
            <v>18</v>
          </cell>
          <cell r="AL6">
            <v>18</v>
          </cell>
          <cell r="AM6">
            <v>18</v>
          </cell>
          <cell r="AN6">
            <v>18</v>
          </cell>
          <cell r="AO6">
            <v>18</v>
          </cell>
          <cell r="AP6">
            <v>18</v>
          </cell>
          <cell r="AQ6">
            <v>18</v>
          </cell>
          <cell r="AR6">
            <v>18</v>
          </cell>
          <cell r="AS6">
            <v>18</v>
          </cell>
          <cell r="AT6">
            <v>18</v>
          </cell>
          <cell r="AU6">
            <v>18</v>
          </cell>
          <cell r="AV6">
            <v>18</v>
          </cell>
          <cell r="AW6">
            <v>18</v>
          </cell>
          <cell r="AX6">
            <v>18</v>
          </cell>
          <cell r="AY6">
            <v>18</v>
          </cell>
          <cell r="AZ6">
            <v>18</v>
          </cell>
          <cell r="BA6">
            <v>18</v>
          </cell>
          <cell r="BB6">
            <v>18</v>
          </cell>
          <cell r="BC6">
            <v>18</v>
          </cell>
          <cell r="BD6">
            <v>18</v>
          </cell>
          <cell r="BE6">
            <v>18</v>
          </cell>
          <cell r="BF6">
            <v>18</v>
          </cell>
          <cell r="BG6">
            <v>18</v>
          </cell>
          <cell r="BH6">
            <v>18</v>
          </cell>
          <cell r="BI6">
            <v>18</v>
          </cell>
          <cell r="BJ6">
            <v>18</v>
          </cell>
          <cell r="BK6">
            <v>18</v>
          </cell>
          <cell r="BL6">
            <v>18</v>
          </cell>
          <cell r="BM6">
            <v>18</v>
          </cell>
          <cell r="BN6">
            <v>18</v>
          </cell>
          <cell r="BO6">
            <v>18</v>
          </cell>
          <cell r="BP6">
            <v>18</v>
          </cell>
          <cell r="BQ6">
            <v>18</v>
          </cell>
          <cell r="BR6">
            <v>18</v>
          </cell>
          <cell r="BS6">
            <v>18</v>
          </cell>
          <cell r="BT6">
            <v>18</v>
          </cell>
          <cell r="BU6">
            <v>18</v>
          </cell>
          <cell r="BV6">
            <v>18</v>
          </cell>
          <cell r="BW6">
            <v>18</v>
          </cell>
          <cell r="BX6">
            <v>18</v>
          </cell>
          <cell r="BY6">
            <v>18</v>
          </cell>
          <cell r="BZ6">
            <v>18</v>
          </cell>
          <cell r="CA6">
            <v>18</v>
          </cell>
          <cell r="CB6">
            <v>18</v>
          </cell>
          <cell r="CC6">
            <v>18</v>
          </cell>
          <cell r="CD6">
            <v>18</v>
          </cell>
          <cell r="CE6">
            <v>18</v>
          </cell>
          <cell r="CF6">
            <v>18</v>
          </cell>
          <cell r="CG6">
            <v>18</v>
          </cell>
          <cell r="CH6">
            <v>18</v>
          </cell>
          <cell r="CI6">
            <v>18</v>
          </cell>
        </row>
      </sheetData>
      <sheetData sheetId="3">
        <row r="1">
          <cell r="D1" t="str">
            <v>Agudo</v>
          </cell>
          <cell r="E1" t="str">
            <v>Alpestre</v>
          </cell>
          <cell r="F1" t="str">
            <v>Alvorada</v>
          </cell>
          <cell r="G1" t="str">
            <v>Arroio dos Ratos</v>
          </cell>
          <cell r="H1" t="str">
            <v>Arroio Grande</v>
          </cell>
          <cell r="I1" t="str">
            <v>Barracão</v>
          </cell>
          <cell r="J1" t="str">
            <v>Bossoroca</v>
          </cell>
          <cell r="K1" t="str">
            <v>Braga</v>
          </cell>
          <cell r="L1" t="str">
            <v>Caçapava do Sul</v>
          </cell>
          <cell r="M1" t="str">
            <v>Cacequi</v>
          </cell>
          <cell r="N1" t="str">
            <v>Cachoeirinha</v>
          </cell>
          <cell r="O1" t="str">
            <v>Caiçara</v>
          </cell>
          <cell r="P1" t="str">
            <v>Cambará do Sul</v>
          </cell>
          <cell r="Q1" t="str">
            <v>Campo Bom</v>
          </cell>
          <cell r="R1" t="str">
            <v>Cândido Godói</v>
          </cell>
          <cell r="S1" t="str">
            <v>Canela</v>
          </cell>
          <cell r="T1" t="str">
            <v>Canguçu</v>
          </cell>
          <cell r="U1" t="str">
            <v>Capão do Leão</v>
          </cell>
          <cell r="V1" t="str">
            <v>Caxias do Sul</v>
          </cell>
          <cell r="W1" t="str">
            <v>Charqueadas</v>
          </cell>
          <cell r="X1" t="str">
            <v>Condor</v>
          </cell>
          <cell r="Y1" t="str">
            <v>Coronel Bicaco</v>
          </cell>
          <cell r="Z1" t="str">
            <v>Cotiporã</v>
          </cell>
          <cell r="AA1" t="str">
            <v>Crissiumal</v>
          </cell>
          <cell r="AB1" t="str">
            <v>Dom Feliciano</v>
          </cell>
          <cell r="AC1" t="str">
            <v>Dom Pedrito</v>
          </cell>
          <cell r="AD1" t="str">
            <v>Dona Francisca</v>
          </cell>
          <cell r="AE1" t="str">
            <v>Erval Grande</v>
          </cell>
          <cell r="AF1" t="str">
            <v>Estância Velha</v>
          </cell>
          <cell r="AG1" t="str">
            <v>Esteio</v>
          </cell>
          <cell r="AH1" t="str">
            <v>Farroupilha</v>
          </cell>
          <cell r="AI1" t="str">
            <v>Formigueiro</v>
          </cell>
          <cell r="AJ1" t="str">
            <v>Gramado</v>
          </cell>
          <cell r="AK1" t="str">
            <v>Igrejinha</v>
          </cell>
          <cell r="AL1" t="str">
            <v>Ilópolis</v>
          </cell>
          <cell r="AM1" t="str">
            <v>Independência</v>
          </cell>
          <cell r="AN1" t="str">
            <v>Itatiba do Sul</v>
          </cell>
          <cell r="AO1" t="str">
            <v>Jaguarão</v>
          </cell>
          <cell r="AP1" t="str">
            <v>Jóia</v>
          </cell>
          <cell r="AQ1" t="str">
            <v>Lavras do Sul</v>
          </cell>
          <cell r="AR1" t="str">
            <v>Machadinho</v>
          </cell>
          <cell r="AS1" t="str">
            <v>Marcelino Ramos</v>
          </cell>
          <cell r="AT1" t="str">
            <v>Mata</v>
          </cell>
          <cell r="AU1" t="str">
            <v>Maximiliano de Almeida</v>
          </cell>
          <cell r="AV1" t="str">
            <v>Miraguaí</v>
          </cell>
          <cell r="AW1" t="str">
            <v>Mostardas</v>
          </cell>
          <cell r="AX1" t="str">
            <v>Nova Araçá</v>
          </cell>
          <cell r="AY1" t="str">
            <v>Nova Bassano</v>
          </cell>
          <cell r="AZ1" t="str">
            <v>Novo Hamburgo</v>
          </cell>
          <cell r="BA1" t="str">
            <v>Panambi</v>
          </cell>
          <cell r="BB1" t="str">
            <v>Paraí</v>
          </cell>
          <cell r="BC1" t="str">
            <v>Parobé</v>
          </cell>
          <cell r="BD1" t="str">
            <v>Pejuçara</v>
          </cell>
          <cell r="BE1" t="str">
            <v>Piratini</v>
          </cell>
          <cell r="BF1" t="str">
            <v>Porto Alegre</v>
          </cell>
          <cell r="BG1" t="str">
            <v>Porto Xavier</v>
          </cell>
          <cell r="BH1" t="str">
            <v>Putinga</v>
          </cell>
          <cell r="BI1" t="str">
            <v>Quaraí</v>
          </cell>
          <cell r="BJ1" t="str">
            <v>Redentora</v>
          </cell>
          <cell r="BK1" t="str">
            <v>Restinga Seca</v>
          </cell>
          <cell r="BL1" t="str">
            <v>Rio Grande</v>
          </cell>
          <cell r="BM1" t="str">
            <v>Rondinha</v>
          </cell>
          <cell r="BN1" t="str">
            <v>Roque Gonzales</v>
          </cell>
          <cell r="BO1" t="str">
            <v>Rosário do Sul</v>
          </cell>
          <cell r="BP1" t="str">
            <v>Sananduva</v>
          </cell>
          <cell r="BQ1" t="str">
            <v>Santa Rosa</v>
          </cell>
          <cell r="BR1" t="str">
            <v>Santana da Boa Vista</v>
          </cell>
          <cell r="BS1" t="str">
            <v>Santana do Livramento</v>
          </cell>
          <cell r="BT1" t="str">
            <v>Santo Antônio das Missões</v>
          </cell>
          <cell r="BU1" t="str">
            <v>São José do Norte</v>
          </cell>
          <cell r="BV1" t="str">
            <v>São Leopoldo</v>
          </cell>
          <cell r="BW1" t="str">
            <v>São Marcos</v>
          </cell>
          <cell r="BX1" t="str">
            <v>São Martinho</v>
          </cell>
          <cell r="BY1" t="str">
            <v>São Paulo das Missões</v>
          </cell>
          <cell r="BZ1" t="str">
            <v>São Vicente do Sul</v>
          </cell>
          <cell r="CA1" t="str">
            <v>Sapucaia do Sul</v>
          </cell>
          <cell r="CB1" t="str">
            <v>Selbach</v>
          </cell>
          <cell r="CC1" t="str">
            <v>Taquara</v>
          </cell>
          <cell r="CD1" t="str">
            <v>Tavares</v>
          </cell>
          <cell r="CE1" t="str">
            <v>Três Coroas</v>
          </cell>
          <cell r="CF1" t="str">
            <v>Triunfo</v>
          </cell>
          <cell r="CG1" t="str">
            <v>Vera Cruz</v>
          </cell>
          <cell r="CH1" t="str">
            <v>Viamão</v>
          </cell>
          <cell r="CI1" t="str">
            <v>Vicente Dutra</v>
          </cell>
        </row>
        <row r="2">
          <cell r="C2" t="str">
            <v>Ano</v>
          </cell>
          <cell r="D2" t="str">
            <v>Ind 5 Agudo</v>
          </cell>
          <cell r="E2" t="str">
            <v>Ind 5 Alpestre</v>
          </cell>
          <cell r="F2" t="str">
            <v>Ind 5 Alvorada</v>
          </cell>
          <cell r="G2" t="str">
            <v>Ind 5 Arroio dos Ratos</v>
          </cell>
          <cell r="H2" t="str">
            <v>Ind 5 Arroio Grande</v>
          </cell>
          <cell r="I2" t="str">
            <v>Ind 5 Barracão</v>
          </cell>
          <cell r="J2" t="str">
            <v>Ind 5 Bossoroca</v>
          </cell>
          <cell r="K2" t="str">
            <v>Ind 5 Braga</v>
          </cell>
          <cell r="L2" t="str">
            <v>Ind 5 Caçapava do Sul</v>
          </cell>
          <cell r="M2" t="str">
            <v>Ind 5 Cacequi</v>
          </cell>
          <cell r="N2" t="str">
            <v>Ind 5 Cachoeirinha</v>
          </cell>
          <cell r="O2" t="str">
            <v>Ind 5 Caiçara</v>
          </cell>
          <cell r="P2" t="str">
            <v>Ind 5 Cambará do Sul</v>
          </cell>
          <cell r="Q2" t="str">
            <v>Ind 5 Campo Bom</v>
          </cell>
          <cell r="R2" t="str">
            <v>Ind 5 Cândido Godói</v>
          </cell>
          <cell r="S2" t="str">
            <v>Ind 5 Canela</v>
          </cell>
          <cell r="T2" t="str">
            <v>Ind 5 Canguçu</v>
          </cell>
          <cell r="U2" t="str">
            <v>Ind 5 Capão do Leão</v>
          </cell>
          <cell r="V2" t="str">
            <v>Ind 5 Caxias do Sul</v>
          </cell>
          <cell r="W2" t="str">
            <v>Ind 5 Charqueadas</v>
          </cell>
          <cell r="X2" t="str">
            <v>Ind 5 Condor</v>
          </cell>
          <cell r="Y2" t="str">
            <v>Ind 5 Coronel Bicaco</v>
          </cell>
          <cell r="Z2" t="str">
            <v>Ind 5 Cotiporã</v>
          </cell>
          <cell r="AA2" t="str">
            <v>Ind 5 Crissiumal</v>
          </cell>
          <cell r="AB2" t="str">
            <v>Ind 5 Dom Feliciano</v>
          </cell>
          <cell r="AC2" t="str">
            <v>Ind 5 Dom Pedrito</v>
          </cell>
          <cell r="AD2" t="str">
            <v>Ind 5 Dona Francisca</v>
          </cell>
          <cell r="AE2" t="str">
            <v>Ind 5 Erval Grande</v>
          </cell>
          <cell r="AF2" t="str">
            <v>Ind 5 Estância Velha</v>
          </cell>
          <cell r="AG2" t="str">
            <v>Ind 5 Esteio</v>
          </cell>
          <cell r="AH2" t="str">
            <v>Ind 5 Farroupilha</v>
          </cell>
          <cell r="AI2" t="str">
            <v>Ind 5 Formigueiro</v>
          </cell>
          <cell r="AJ2" t="str">
            <v>Ind 5 Gramado</v>
          </cell>
          <cell r="AK2" t="str">
            <v>Ind 5 Igrejinha</v>
          </cell>
          <cell r="AL2" t="str">
            <v>Ind 5 Ilópolis</v>
          </cell>
          <cell r="AM2" t="str">
            <v>Ind 5 Independência</v>
          </cell>
          <cell r="AN2" t="str">
            <v>Ind 5 Itatiba do Sul</v>
          </cell>
          <cell r="AO2" t="str">
            <v>Ind 5 Jaguarão</v>
          </cell>
          <cell r="AP2" t="str">
            <v>Ind 5 Jóia</v>
          </cell>
          <cell r="AQ2" t="str">
            <v>Ind 5 Lavras do Sul</v>
          </cell>
          <cell r="AR2" t="str">
            <v>Ind 5 Machadinho</v>
          </cell>
          <cell r="AS2" t="str">
            <v>Ind 5 Marcelino Ramos</v>
          </cell>
          <cell r="AT2" t="str">
            <v>Ind 5 Mata</v>
          </cell>
          <cell r="AU2" t="str">
            <v>Ind 5 Maximiliano de Almeida</v>
          </cell>
          <cell r="AV2" t="str">
            <v>Ind 5 Miraguaí</v>
          </cell>
          <cell r="AW2" t="str">
            <v>Ind 5 Mostardas</v>
          </cell>
          <cell r="AX2" t="str">
            <v>Ind 5 Nova Araçá</v>
          </cell>
          <cell r="AY2" t="str">
            <v>Ind 5 Nova Bassano</v>
          </cell>
          <cell r="AZ2" t="str">
            <v>Ind 5 Novo Hamburgo</v>
          </cell>
          <cell r="BA2" t="str">
            <v>Ind 5 Panambi</v>
          </cell>
          <cell r="BB2" t="str">
            <v>Ind 5 Paraí</v>
          </cell>
          <cell r="BC2" t="str">
            <v>Ind 5 Parobé</v>
          </cell>
          <cell r="BD2" t="str">
            <v>Ind 5 Pejuçara</v>
          </cell>
          <cell r="BE2" t="str">
            <v>Ind 5 Piratini</v>
          </cell>
          <cell r="BF2" t="str">
            <v>Ind 5 Porto Alegre</v>
          </cell>
          <cell r="BG2" t="str">
            <v>Ind 5 Porto Xavier</v>
          </cell>
          <cell r="BH2" t="str">
            <v>Ind 5 Putinga</v>
          </cell>
          <cell r="BI2" t="str">
            <v>Ind 5 Quaraí</v>
          </cell>
          <cell r="BJ2" t="str">
            <v>Ind 5 Redentora</v>
          </cell>
          <cell r="BK2" t="str">
            <v>Ind 5 Restinga Seca</v>
          </cell>
          <cell r="BL2" t="str">
            <v>Ind 5 Rio Grande</v>
          </cell>
          <cell r="BM2" t="str">
            <v>Ind 5 Rondinha</v>
          </cell>
          <cell r="BN2" t="str">
            <v>Ind 5 Roque Gonzales</v>
          </cell>
          <cell r="BO2" t="str">
            <v>Ind 5 Rosário do Sul</v>
          </cell>
          <cell r="BP2" t="str">
            <v>Ind 5 Sananduva</v>
          </cell>
          <cell r="BQ2" t="str">
            <v>Ind 5 Santa Rosa</v>
          </cell>
          <cell r="BR2" t="str">
            <v>Ind 5 Santana da Boa Vista</v>
          </cell>
          <cell r="BS2" t="str">
            <v>Ind 5 Santana do Livramento</v>
          </cell>
          <cell r="BT2" t="str">
            <v>Ind 5 Santo Antônio das Missões</v>
          </cell>
          <cell r="BU2" t="str">
            <v>Ind 5 São José do Norte</v>
          </cell>
          <cell r="BV2" t="str">
            <v>Ind 5 São Leopoldo</v>
          </cell>
          <cell r="BW2" t="str">
            <v>Ind 5 São Marcos</v>
          </cell>
          <cell r="BX2" t="str">
            <v>Ind 5 São Martinho</v>
          </cell>
          <cell r="BY2" t="str">
            <v>Ind 5 São Paulo das Missões</v>
          </cell>
          <cell r="BZ2" t="str">
            <v>Ind 5 São Vicente do Sul</v>
          </cell>
          <cell r="CA2" t="str">
            <v>Ind 5 Sapucaia do Sul</v>
          </cell>
          <cell r="CB2" t="str">
            <v>Ind 5 Selbach</v>
          </cell>
          <cell r="CC2" t="str">
            <v>Ind 5 Taquara</v>
          </cell>
          <cell r="CD2" t="str">
            <v>Ind 5 Tavares</v>
          </cell>
          <cell r="CE2" t="str">
            <v>Ind 5 Três Coroas</v>
          </cell>
          <cell r="CF2" t="str">
            <v>Ind 5 Triunfo</v>
          </cell>
          <cell r="CG2" t="str">
            <v>Ind 5 Vera Cruz</v>
          </cell>
          <cell r="CH2" t="str">
            <v>Ind 5 Viamão</v>
          </cell>
          <cell r="CI2" t="str">
            <v>Ind 5 Vicente Dutra</v>
          </cell>
        </row>
        <row r="3">
          <cell r="C3">
            <v>1</v>
          </cell>
          <cell r="D3">
            <v>0.54300000000000004</v>
          </cell>
          <cell r="E3">
            <v>0.55600000000000005</v>
          </cell>
          <cell r="F3">
            <v>0.77900000000000003</v>
          </cell>
          <cell r="G3">
            <v>-0.26400000000000001</v>
          </cell>
          <cell r="H3">
            <v>0.53400000000000003</v>
          </cell>
          <cell r="I3">
            <v>0.81699999999999995</v>
          </cell>
          <cell r="J3">
            <v>0.79</v>
          </cell>
          <cell r="K3">
            <v>0.80200000000000005</v>
          </cell>
          <cell r="L3">
            <v>-2E-3</v>
          </cell>
          <cell r="M3">
            <v>0.36799999999999999</v>
          </cell>
          <cell r="N3">
            <v>0.74199999999999999</v>
          </cell>
          <cell r="O3">
            <v>0.78200000000000003</v>
          </cell>
          <cell r="P3">
            <v>-0.26100000000000001</v>
          </cell>
          <cell r="Q3">
            <v>-0.93799999999999994</v>
          </cell>
          <cell r="R3">
            <v>0.88</v>
          </cell>
          <cell r="S3">
            <v>-0.79</v>
          </cell>
          <cell r="T3">
            <v>0.77800000000000002</v>
          </cell>
          <cell r="U3">
            <v>-0.14000000000000001</v>
          </cell>
          <cell r="V3">
            <v>0.45600000000000002</v>
          </cell>
          <cell r="W3">
            <v>0.499</v>
          </cell>
          <cell r="X3">
            <v>0.90900000000000003</v>
          </cell>
          <cell r="Y3">
            <v>0.84199999999999997</v>
          </cell>
          <cell r="Z3">
            <v>0.52800000000000002</v>
          </cell>
          <cell r="AA3">
            <v>0.86399999999999999</v>
          </cell>
          <cell r="AB3">
            <v>0.88500000000000001</v>
          </cell>
          <cell r="AC3">
            <v>-3.3000000000000002E-2</v>
          </cell>
          <cell r="AD3">
            <v>0.56699999999999995</v>
          </cell>
          <cell r="AE3">
            <v>0.84499999999999997</v>
          </cell>
          <cell r="AF3">
            <v>-0.88100000000000001</v>
          </cell>
          <cell r="AG3">
            <v>-0.872</v>
          </cell>
          <cell r="AH3">
            <v>-0.84199999999999997</v>
          </cell>
          <cell r="AI3">
            <v>0.68799999999999994</v>
          </cell>
          <cell r="AJ3">
            <v>-0.65300000000000002</v>
          </cell>
          <cell r="AK3">
            <v>-0.14499999999999999</v>
          </cell>
          <cell r="AL3">
            <v>0.443</v>
          </cell>
          <cell r="AM3">
            <v>0.89700000000000002</v>
          </cell>
          <cell r="AN3">
            <v>0.71099999999999997</v>
          </cell>
          <cell r="AO3">
            <v>0.68100000000000005</v>
          </cell>
          <cell r="AP3">
            <v>0.83</v>
          </cell>
          <cell r="AQ3">
            <v>0.81399999999999995</v>
          </cell>
          <cell r="AR3">
            <v>0.79800000000000004</v>
          </cell>
          <cell r="AS3">
            <v>0.60199999999999998</v>
          </cell>
          <cell r="AT3">
            <v>0.871</v>
          </cell>
          <cell r="AU3">
            <v>0.45800000000000002</v>
          </cell>
          <cell r="AV3">
            <v>0.63400000000000001</v>
          </cell>
          <cell r="AW3">
            <v>0.72399999999999998</v>
          </cell>
          <cell r="AX3">
            <v>0.68799999999999994</v>
          </cell>
          <cell r="AY3">
            <v>0.87</v>
          </cell>
          <cell r="AZ3">
            <v>-0.98899999999999999</v>
          </cell>
          <cell r="BA3">
            <v>0.51700000000000002</v>
          </cell>
          <cell r="BB3">
            <v>0.72699999999999998</v>
          </cell>
          <cell r="BC3">
            <v>-0.65700000000000003</v>
          </cell>
          <cell r="BD3">
            <v>0.52800000000000002</v>
          </cell>
          <cell r="BE3">
            <v>0.83899999999999997</v>
          </cell>
          <cell r="BF3">
            <v>-0.43099999999999999</v>
          </cell>
          <cell r="BG3">
            <v>0.82199999999999995</v>
          </cell>
          <cell r="BH3">
            <v>0.92100000000000004</v>
          </cell>
          <cell r="BI3">
            <v>0.61</v>
          </cell>
          <cell r="BJ3">
            <v>0.84299999999999997</v>
          </cell>
          <cell r="BK3">
            <v>-0.28499999999999998</v>
          </cell>
          <cell r="BL3">
            <v>0.252</v>
          </cell>
          <cell r="BM3">
            <v>0.81899999999999995</v>
          </cell>
          <cell r="BN3">
            <v>0.84299999999999997</v>
          </cell>
          <cell r="BO3">
            <v>0.5</v>
          </cell>
          <cell r="BP3">
            <v>0.56899999999999995</v>
          </cell>
          <cell r="BQ3">
            <v>-0.249</v>
          </cell>
          <cell r="BR3">
            <v>0.79100000000000004</v>
          </cell>
          <cell r="BS3">
            <v>-0.621</v>
          </cell>
          <cell r="BT3">
            <v>0.86199999999999999</v>
          </cell>
          <cell r="BU3">
            <v>0.83599999999999997</v>
          </cell>
          <cell r="BV3">
            <v>-0.76600000000000001</v>
          </cell>
          <cell r="BW3">
            <v>-0.78300000000000003</v>
          </cell>
          <cell r="BX3">
            <v>0.76600000000000001</v>
          </cell>
          <cell r="BY3">
            <v>0.84199999999999997</v>
          </cell>
          <cell r="BZ3">
            <v>0.85099999999999998</v>
          </cell>
          <cell r="CA3">
            <v>-0.84199999999999997</v>
          </cell>
          <cell r="CB3">
            <v>0.51800000000000002</v>
          </cell>
          <cell r="CC3">
            <v>-0.83099999999999996</v>
          </cell>
          <cell r="CD3">
            <v>0.90400000000000003</v>
          </cell>
          <cell r="CE3">
            <v>-0.63100000000000001</v>
          </cell>
          <cell r="CF3">
            <v>0.67700000000000005</v>
          </cell>
          <cell r="CG3">
            <v>-0.46200000000000002</v>
          </cell>
          <cell r="CH3">
            <v>0.86199999999999999</v>
          </cell>
          <cell r="CI3">
            <v>0.746</v>
          </cell>
        </row>
        <row r="4">
          <cell r="A4" t="str">
            <v>Ano</v>
          </cell>
          <cell r="B4" t="str">
            <v>Correl</v>
          </cell>
          <cell r="C4">
            <v>1</v>
          </cell>
          <cell r="D4" t="str">
            <v>,543*</v>
          </cell>
          <cell r="E4" t="str">
            <v>,556*</v>
          </cell>
          <cell r="F4" t="str">
            <v>,779**</v>
          </cell>
          <cell r="G4">
            <v>-0.26400000000000001</v>
          </cell>
          <cell r="H4" t="str">
            <v>,534*</v>
          </cell>
          <cell r="I4" t="str">
            <v>,817**</v>
          </cell>
          <cell r="J4" t="str">
            <v>,790**</v>
          </cell>
          <cell r="K4" t="str">
            <v>,802**</v>
          </cell>
          <cell r="L4">
            <v>-2E-3</v>
          </cell>
          <cell r="M4">
            <v>0.36799999999999999</v>
          </cell>
          <cell r="N4" t="str">
            <v>,742**</v>
          </cell>
          <cell r="O4" t="str">
            <v>,782**</v>
          </cell>
          <cell r="P4">
            <v>-0.26100000000000001</v>
          </cell>
          <cell r="Q4" t="str">
            <v>-,938**</v>
          </cell>
          <cell r="R4" t="str">
            <v>,880**</v>
          </cell>
          <cell r="S4" t="str">
            <v>-,790**</v>
          </cell>
          <cell r="T4" t="str">
            <v>,778**</v>
          </cell>
          <cell r="U4">
            <v>-0.14000000000000001</v>
          </cell>
          <cell r="V4">
            <v>0.45600000000000002</v>
          </cell>
          <cell r="W4" t="str">
            <v>,499*</v>
          </cell>
          <cell r="X4" t="str">
            <v>,909**</v>
          </cell>
          <cell r="Y4" t="str">
            <v>,842**</v>
          </cell>
          <cell r="Z4" t="str">
            <v>,528*</v>
          </cell>
          <cell r="AA4" t="str">
            <v>,864**</v>
          </cell>
          <cell r="AB4" t="str">
            <v>,885**</v>
          </cell>
          <cell r="AC4">
            <v>-3.3000000000000002E-2</v>
          </cell>
          <cell r="AD4" t="str">
            <v>,567*</v>
          </cell>
          <cell r="AE4" t="str">
            <v>,845**</v>
          </cell>
          <cell r="AF4" t="str">
            <v>-,881**</v>
          </cell>
          <cell r="AG4" t="str">
            <v>-,872**</v>
          </cell>
          <cell r="AH4" t="str">
            <v>-,842**</v>
          </cell>
          <cell r="AI4" t="str">
            <v>,688**</v>
          </cell>
          <cell r="AJ4" t="str">
            <v>-,653**</v>
          </cell>
          <cell r="AK4">
            <v>-0.14499999999999999</v>
          </cell>
          <cell r="AL4">
            <v>0.443</v>
          </cell>
          <cell r="AM4" t="str">
            <v>,897**</v>
          </cell>
          <cell r="AN4" t="str">
            <v>,711**</v>
          </cell>
          <cell r="AO4" t="str">
            <v>,681**</v>
          </cell>
          <cell r="AP4" t="str">
            <v>,830**</v>
          </cell>
          <cell r="AQ4" t="str">
            <v>,814**</v>
          </cell>
          <cell r="AR4" t="str">
            <v>,798**</v>
          </cell>
          <cell r="AS4" t="str">
            <v>,602**</v>
          </cell>
          <cell r="AT4" t="str">
            <v>,871**</v>
          </cell>
          <cell r="AU4">
            <v>0.45800000000000002</v>
          </cell>
          <cell r="AV4" t="str">
            <v>,634**</v>
          </cell>
          <cell r="AW4" t="str">
            <v>,724**</v>
          </cell>
          <cell r="AX4" t="str">
            <v>,688**</v>
          </cell>
          <cell r="AY4" t="str">
            <v>,870**</v>
          </cell>
          <cell r="AZ4" t="str">
            <v>-,989**</v>
          </cell>
          <cell r="BA4" t="str">
            <v>,517*</v>
          </cell>
          <cell r="BB4" t="str">
            <v>,727**</v>
          </cell>
          <cell r="BC4" t="str">
            <v>-,657**</v>
          </cell>
          <cell r="BD4" t="str">
            <v>,528*</v>
          </cell>
          <cell r="BE4" t="str">
            <v>,839**</v>
          </cell>
          <cell r="BF4">
            <v>-0.43099999999999999</v>
          </cell>
          <cell r="BG4" t="str">
            <v>,822**</v>
          </cell>
          <cell r="BH4" t="str">
            <v>,921**</v>
          </cell>
          <cell r="BI4" t="str">
            <v>,610**</v>
          </cell>
          <cell r="BJ4" t="str">
            <v>,843**</v>
          </cell>
          <cell r="BK4">
            <v>-0.28499999999999998</v>
          </cell>
          <cell r="BL4">
            <v>0.252</v>
          </cell>
          <cell r="BM4" t="str">
            <v>,819**</v>
          </cell>
          <cell r="BN4" t="str">
            <v>,843**</v>
          </cell>
          <cell r="BO4" t="str">
            <v>,500*</v>
          </cell>
          <cell r="BP4" t="str">
            <v>,569*</v>
          </cell>
          <cell r="BQ4">
            <v>-0.249</v>
          </cell>
          <cell r="BR4" t="str">
            <v>,791**</v>
          </cell>
          <cell r="BS4" t="str">
            <v>-,621**</v>
          </cell>
          <cell r="BT4" t="str">
            <v>,862**</v>
          </cell>
          <cell r="BU4" t="str">
            <v>,836**</v>
          </cell>
          <cell r="BV4" t="str">
            <v>-,766**</v>
          </cell>
          <cell r="BW4" t="str">
            <v>-,783**</v>
          </cell>
          <cell r="BX4" t="str">
            <v>,766**</v>
          </cell>
          <cell r="BY4" t="str">
            <v>,842**</v>
          </cell>
          <cell r="BZ4" t="str">
            <v>,851**</v>
          </cell>
          <cell r="CA4" t="str">
            <v>-,842**</v>
          </cell>
          <cell r="CB4" t="str">
            <v>,518*</v>
          </cell>
          <cell r="CC4" t="str">
            <v>-,831**</v>
          </cell>
          <cell r="CD4" t="str">
            <v>,904**</v>
          </cell>
          <cell r="CE4" t="str">
            <v>-,631**</v>
          </cell>
          <cell r="CF4" t="str">
            <v>,677**</v>
          </cell>
          <cell r="CG4">
            <v>-0.46200000000000002</v>
          </cell>
          <cell r="CH4" t="str">
            <v>,862**</v>
          </cell>
          <cell r="CI4" t="str">
            <v>,746**</v>
          </cell>
        </row>
        <row r="5">
          <cell r="B5" t="str">
            <v>Sig</v>
          </cell>
          <cell r="D5">
            <v>0.02</v>
          </cell>
          <cell r="E5">
            <v>1.7000000000000001E-2</v>
          </cell>
          <cell r="F5">
            <v>0</v>
          </cell>
          <cell r="G5">
            <v>0.28899999999999998</v>
          </cell>
          <cell r="H5">
            <v>2.1999999999999999E-2</v>
          </cell>
          <cell r="I5">
            <v>0</v>
          </cell>
          <cell r="J5">
            <v>0</v>
          </cell>
          <cell r="K5">
            <v>0</v>
          </cell>
          <cell r="L5">
            <v>0.99299999999999999</v>
          </cell>
          <cell r="M5">
            <v>0.13300000000000001</v>
          </cell>
          <cell r="N5">
            <v>0</v>
          </cell>
          <cell r="O5">
            <v>0</v>
          </cell>
          <cell r="P5">
            <v>0.29499999999999998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0.57899999999999996</v>
          </cell>
          <cell r="V5">
            <v>5.7000000000000002E-2</v>
          </cell>
          <cell r="W5">
            <v>3.5000000000000003E-2</v>
          </cell>
          <cell r="X5">
            <v>0</v>
          </cell>
          <cell r="Y5">
            <v>0</v>
          </cell>
          <cell r="Z5">
            <v>2.4E-2</v>
          </cell>
          <cell r="AA5">
            <v>0</v>
          </cell>
          <cell r="AB5">
            <v>0</v>
          </cell>
          <cell r="AC5">
            <v>0.89800000000000002</v>
          </cell>
          <cell r="AD5">
            <v>1.4E-2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2E-3</v>
          </cell>
          <cell r="AJ5">
            <v>3.0000000000000001E-3</v>
          </cell>
          <cell r="AK5">
            <v>0.56499999999999995</v>
          </cell>
          <cell r="AL5">
            <v>6.6000000000000003E-2</v>
          </cell>
          <cell r="AM5">
            <v>0</v>
          </cell>
          <cell r="AN5">
            <v>1E-3</v>
          </cell>
          <cell r="AO5">
            <v>2E-3</v>
          </cell>
          <cell r="AP5">
            <v>0</v>
          </cell>
          <cell r="AQ5">
            <v>0</v>
          </cell>
          <cell r="AR5">
            <v>0</v>
          </cell>
          <cell r="AS5">
            <v>8.0000000000000002E-3</v>
          </cell>
          <cell r="AT5">
            <v>0</v>
          </cell>
          <cell r="AU5">
            <v>5.6000000000000001E-2</v>
          </cell>
          <cell r="AV5">
            <v>5.0000000000000001E-3</v>
          </cell>
          <cell r="AW5">
            <v>1E-3</v>
          </cell>
          <cell r="AX5">
            <v>2E-3</v>
          </cell>
          <cell r="AY5">
            <v>0</v>
          </cell>
          <cell r="AZ5">
            <v>0</v>
          </cell>
          <cell r="BA5">
            <v>2.8000000000000001E-2</v>
          </cell>
          <cell r="BB5">
            <v>1E-3</v>
          </cell>
          <cell r="BC5">
            <v>3.0000000000000001E-3</v>
          </cell>
          <cell r="BD5">
            <v>2.4E-2</v>
          </cell>
          <cell r="BE5">
            <v>0</v>
          </cell>
          <cell r="BF5">
            <v>7.3999999999999996E-2</v>
          </cell>
          <cell r="BG5">
            <v>0</v>
          </cell>
          <cell r="BH5">
            <v>0</v>
          </cell>
          <cell r="BI5">
            <v>7.0000000000000001E-3</v>
          </cell>
          <cell r="BJ5">
            <v>0</v>
          </cell>
          <cell r="BK5">
            <v>0.251</v>
          </cell>
          <cell r="BL5">
            <v>0.312</v>
          </cell>
          <cell r="BM5">
            <v>0</v>
          </cell>
          <cell r="BN5">
            <v>0</v>
          </cell>
          <cell r="BO5">
            <v>3.5000000000000003E-2</v>
          </cell>
          <cell r="BP5">
            <v>1.4E-2</v>
          </cell>
          <cell r="BQ5">
            <v>0.318</v>
          </cell>
          <cell r="BR5">
            <v>0</v>
          </cell>
          <cell r="BS5">
            <v>6.0000000000000001E-3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2.8000000000000001E-2</v>
          </cell>
          <cell r="CC5">
            <v>0</v>
          </cell>
          <cell r="CD5">
            <v>0</v>
          </cell>
          <cell r="CE5">
            <v>5.0000000000000001E-3</v>
          </cell>
          <cell r="CF5">
            <v>2E-3</v>
          </cell>
          <cell r="CG5">
            <v>5.3999999999999999E-2</v>
          </cell>
          <cell r="CH5">
            <v>0</v>
          </cell>
          <cell r="CI5">
            <v>0</v>
          </cell>
        </row>
        <row r="6">
          <cell r="B6" t="str">
            <v>N</v>
          </cell>
          <cell r="C6">
            <v>18</v>
          </cell>
          <cell r="D6">
            <v>18</v>
          </cell>
          <cell r="E6">
            <v>18</v>
          </cell>
          <cell r="F6">
            <v>18</v>
          </cell>
          <cell r="G6">
            <v>18</v>
          </cell>
          <cell r="H6">
            <v>18</v>
          </cell>
          <cell r="I6">
            <v>18</v>
          </cell>
          <cell r="J6">
            <v>18</v>
          </cell>
          <cell r="K6">
            <v>18</v>
          </cell>
          <cell r="L6">
            <v>18</v>
          </cell>
          <cell r="M6">
            <v>18</v>
          </cell>
          <cell r="N6">
            <v>18</v>
          </cell>
          <cell r="O6">
            <v>18</v>
          </cell>
          <cell r="P6">
            <v>18</v>
          </cell>
          <cell r="Q6">
            <v>18</v>
          </cell>
          <cell r="R6">
            <v>18</v>
          </cell>
          <cell r="S6">
            <v>18</v>
          </cell>
          <cell r="T6">
            <v>18</v>
          </cell>
          <cell r="U6">
            <v>18</v>
          </cell>
          <cell r="V6">
            <v>18</v>
          </cell>
          <cell r="W6">
            <v>18</v>
          </cell>
          <cell r="X6">
            <v>18</v>
          </cell>
          <cell r="Y6">
            <v>18</v>
          </cell>
          <cell r="Z6">
            <v>18</v>
          </cell>
          <cell r="AA6">
            <v>18</v>
          </cell>
          <cell r="AB6">
            <v>18</v>
          </cell>
          <cell r="AC6">
            <v>18</v>
          </cell>
          <cell r="AD6">
            <v>18</v>
          </cell>
          <cell r="AE6">
            <v>18</v>
          </cell>
          <cell r="AF6">
            <v>18</v>
          </cell>
          <cell r="AG6">
            <v>18</v>
          </cell>
          <cell r="AH6">
            <v>18</v>
          </cell>
          <cell r="AI6">
            <v>18</v>
          </cell>
          <cell r="AJ6">
            <v>18</v>
          </cell>
          <cell r="AK6">
            <v>18</v>
          </cell>
          <cell r="AL6">
            <v>18</v>
          </cell>
          <cell r="AM6">
            <v>18</v>
          </cell>
          <cell r="AN6">
            <v>18</v>
          </cell>
          <cell r="AO6">
            <v>18</v>
          </cell>
          <cell r="AP6">
            <v>18</v>
          </cell>
          <cell r="AQ6">
            <v>18</v>
          </cell>
          <cell r="AR6">
            <v>18</v>
          </cell>
          <cell r="AS6">
            <v>18</v>
          </cell>
          <cell r="AT6">
            <v>18</v>
          </cell>
          <cell r="AU6">
            <v>18</v>
          </cell>
          <cell r="AV6">
            <v>18</v>
          </cell>
          <cell r="AW6">
            <v>18</v>
          </cell>
          <cell r="AX6">
            <v>18</v>
          </cell>
          <cell r="AY6">
            <v>18</v>
          </cell>
          <cell r="AZ6">
            <v>18</v>
          </cell>
          <cell r="BA6">
            <v>18</v>
          </cell>
          <cell r="BB6">
            <v>18</v>
          </cell>
          <cell r="BC6">
            <v>18</v>
          </cell>
          <cell r="BD6">
            <v>18</v>
          </cell>
          <cell r="BE6">
            <v>18</v>
          </cell>
          <cell r="BF6">
            <v>18</v>
          </cell>
          <cell r="BG6">
            <v>18</v>
          </cell>
          <cell r="BH6">
            <v>18</v>
          </cell>
          <cell r="BI6">
            <v>18</v>
          </cell>
          <cell r="BJ6">
            <v>18</v>
          </cell>
          <cell r="BK6">
            <v>18</v>
          </cell>
          <cell r="BL6">
            <v>18</v>
          </cell>
          <cell r="BM6">
            <v>18</v>
          </cell>
          <cell r="BN6">
            <v>18</v>
          </cell>
          <cell r="BO6">
            <v>18</v>
          </cell>
          <cell r="BP6">
            <v>18</v>
          </cell>
          <cell r="BQ6">
            <v>18</v>
          </cell>
          <cell r="BR6">
            <v>18</v>
          </cell>
          <cell r="BS6">
            <v>18</v>
          </cell>
          <cell r="BT6">
            <v>18</v>
          </cell>
          <cell r="BU6">
            <v>18</v>
          </cell>
          <cell r="BV6">
            <v>18</v>
          </cell>
          <cell r="BW6">
            <v>18</v>
          </cell>
          <cell r="BX6">
            <v>18</v>
          </cell>
          <cell r="BY6">
            <v>18</v>
          </cell>
          <cell r="BZ6">
            <v>18</v>
          </cell>
          <cell r="CA6">
            <v>18</v>
          </cell>
          <cell r="CB6">
            <v>18</v>
          </cell>
          <cell r="CC6">
            <v>18</v>
          </cell>
          <cell r="CD6">
            <v>18</v>
          </cell>
          <cell r="CE6">
            <v>18</v>
          </cell>
          <cell r="CF6">
            <v>18</v>
          </cell>
          <cell r="CG6">
            <v>18</v>
          </cell>
          <cell r="CH6">
            <v>18</v>
          </cell>
          <cell r="CI6">
            <v>18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VAB Tot"/>
      <sheetName val="VAB Agr"/>
      <sheetName val="VAB Serv"/>
      <sheetName val="VAB Ind"/>
    </sheetNames>
    <sheetDataSet>
      <sheetData sheetId="0">
        <row r="1">
          <cell r="D1" t="str">
            <v>Alegria</v>
          </cell>
          <cell r="E1" t="str">
            <v>Alto Alegre</v>
          </cell>
          <cell r="F1" t="str">
            <v>Amaral Ferrador</v>
          </cell>
          <cell r="G1" t="str">
            <v>André da Rocha</v>
          </cell>
          <cell r="H1" t="str">
            <v>Antônio Prado</v>
          </cell>
          <cell r="I1" t="str">
            <v>Arroio do Sal</v>
          </cell>
          <cell r="J1" t="str">
            <v>Barros Cassal</v>
          </cell>
          <cell r="K1" t="str">
            <v>Bom Princípio</v>
          </cell>
          <cell r="L1" t="str">
            <v>Boqueirão do Leão</v>
          </cell>
          <cell r="M1" t="str">
            <v>Camargo</v>
          </cell>
          <cell r="N1" t="str">
            <v>Campos Borges</v>
          </cell>
          <cell r="O1" t="str">
            <v>Capela de Santana</v>
          </cell>
          <cell r="P1" t="str">
            <v>Carlos Barbosa</v>
          </cell>
          <cell r="Q1" t="str">
            <v>Cerro Branco</v>
          </cell>
          <cell r="R1" t="str">
            <v>Colorado</v>
          </cell>
          <cell r="S1" t="str">
            <v>Cristal</v>
          </cell>
          <cell r="T1" t="str">
            <v>Dezesseis de Novembro</v>
          </cell>
          <cell r="U1" t="str">
            <v>Doutor Maurício Cardoso</v>
          </cell>
          <cell r="V1" t="str">
            <v>Eldorado do Sul</v>
          </cell>
          <cell r="W1" t="str">
            <v>Encruzilhada do Sul</v>
          </cell>
          <cell r="X1" t="str">
            <v>Entre Rios do Sul</v>
          </cell>
          <cell r="Y1" t="str">
            <v>Entre-ijuís</v>
          </cell>
          <cell r="Z1" t="str">
            <v>Erebango</v>
          </cell>
          <cell r="AA1" t="str">
            <v>Estação</v>
          </cell>
          <cell r="AB1" t="str">
            <v>Eugênio de Castro</v>
          </cell>
          <cell r="AC1" t="str">
            <v>Fagundes Varela</v>
          </cell>
          <cell r="AD1" t="str">
            <v>Faxinalzinho</v>
          </cell>
          <cell r="AE1" t="str">
            <v>Fontoura Xavier</v>
          </cell>
          <cell r="AF1" t="str">
            <v>Frederico Westphalen</v>
          </cell>
          <cell r="AG1" t="str">
            <v>Gaurama</v>
          </cell>
          <cell r="AH1" t="str">
            <v>Glorinha</v>
          </cell>
          <cell r="AI1" t="str">
            <v>Gravataí</v>
          </cell>
          <cell r="AJ1" t="str">
            <v>Guabiju</v>
          </cell>
          <cell r="AK1" t="str">
            <v>Harmonia</v>
          </cell>
          <cell r="AL1" t="str">
            <v>Horizontina</v>
          </cell>
          <cell r="AM1" t="str">
            <v>Ibarama</v>
          </cell>
          <cell r="AN1" t="str">
            <v>Ibirubá</v>
          </cell>
          <cell r="AO1" t="str">
            <v>Imbé</v>
          </cell>
          <cell r="AP1" t="str">
            <v>Ipê</v>
          </cell>
          <cell r="AQ1" t="str">
            <v>Ipiranga do Sul</v>
          </cell>
          <cell r="AR1" t="str">
            <v>Itacurubi</v>
          </cell>
          <cell r="AS1" t="str">
            <v>Ivorá</v>
          </cell>
          <cell r="AT1" t="str">
            <v>Jaguari</v>
          </cell>
          <cell r="AU1" t="str">
            <v>Jaquirana</v>
          </cell>
          <cell r="AV1" t="str">
            <v>Lagoão</v>
          </cell>
          <cell r="AW1" t="str">
            <v>Liberato Salzano</v>
          </cell>
          <cell r="AX1" t="str">
            <v>Mariano Moro</v>
          </cell>
          <cell r="AY1" t="str">
            <v>Montauri</v>
          </cell>
          <cell r="AZ1" t="str">
            <v>Morro Redondo</v>
          </cell>
          <cell r="BA1" t="str">
            <v>Nova Alvorada</v>
          </cell>
          <cell r="BB1" t="str">
            <v>Nova Esperança do Sul</v>
          </cell>
          <cell r="BC1" t="str">
            <v>Nova Prata</v>
          </cell>
          <cell r="BD1" t="str">
            <v>Nova Roma do Sul</v>
          </cell>
          <cell r="BE1" t="str">
            <v>Paim Filho</v>
          </cell>
          <cell r="BF1" t="str">
            <v>Pantano Grande</v>
          </cell>
          <cell r="BG1" t="str">
            <v>Paraíso do Sul</v>
          </cell>
          <cell r="BH1" t="str">
            <v>Paverama</v>
          </cell>
          <cell r="BI1" t="str">
            <v>Pinhal</v>
          </cell>
          <cell r="BJ1" t="str">
            <v>Pirapó</v>
          </cell>
          <cell r="BK1" t="str">
            <v>Poço das Antas</v>
          </cell>
          <cell r="BL1" t="str">
            <v>Portão</v>
          </cell>
          <cell r="BM1" t="str">
            <v>Pouso Novo</v>
          </cell>
          <cell r="BN1" t="str">
            <v>Protásio Alves</v>
          </cell>
          <cell r="BO1" t="str">
            <v>Quinze de Novembro</v>
          </cell>
          <cell r="BP1" t="str">
            <v>Riozinho</v>
          </cell>
          <cell r="BQ1" t="str">
            <v>Rolante</v>
          </cell>
          <cell r="BR1" t="str">
            <v>Saldanha Marinho</v>
          </cell>
          <cell r="BS1" t="str">
            <v>Santa Bárbara do Sul</v>
          </cell>
          <cell r="BT1" t="str">
            <v>São Domingos do Sul</v>
          </cell>
          <cell r="BU1" t="str">
            <v>São Francisco de Paula</v>
          </cell>
          <cell r="BV1" t="str">
            <v>São João da Urtiga</v>
          </cell>
          <cell r="BW1" t="str">
            <v>São Jorge</v>
          </cell>
          <cell r="BX1" t="str">
            <v>São José do Herval</v>
          </cell>
          <cell r="BY1" t="str">
            <v>São José do Hortêncio</v>
          </cell>
          <cell r="BZ1" t="str">
            <v>São Nicolau</v>
          </cell>
          <cell r="CA1" t="str">
            <v>São Sebastião do Caí</v>
          </cell>
          <cell r="CB1" t="str">
            <v>São Vendelino</v>
          </cell>
          <cell r="CC1" t="str">
            <v>Sede Nova</v>
          </cell>
          <cell r="CD1" t="str">
            <v>Segredo</v>
          </cell>
          <cell r="CE1" t="str">
            <v>Serafina Corrêa</v>
          </cell>
          <cell r="CF1" t="str">
            <v>Severiano de Almeida</v>
          </cell>
          <cell r="CG1" t="str">
            <v>Silveira Martins</v>
          </cell>
          <cell r="CH1" t="str">
            <v>Taquaruçu do Sul</v>
          </cell>
          <cell r="CI1" t="str">
            <v>Tramandaí</v>
          </cell>
          <cell r="CJ1" t="str">
            <v>Três Arroios</v>
          </cell>
          <cell r="CK1" t="str">
            <v>Três Cachoeiras</v>
          </cell>
          <cell r="CL1" t="str">
            <v>Três Palmeiras</v>
          </cell>
          <cell r="CM1" t="str">
            <v>Trindade do Sul</v>
          </cell>
          <cell r="CN1" t="str">
            <v>Tunas</v>
          </cell>
          <cell r="CO1" t="str">
            <v>Tupandi</v>
          </cell>
          <cell r="CP1" t="str">
            <v>Vanini</v>
          </cell>
          <cell r="CQ1" t="str">
            <v>Veranópolis</v>
          </cell>
          <cell r="CR1" t="str">
            <v>Vila Flores</v>
          </cell>
          <cell r="CS1" t="str">
            <v>Vila Maria</v>
          </cell>
          <cell r="CT1" t="str">
            <v>Vista Alegre</v>
          </cell>
          <cell r="CU1" t="str">
            <v>Vista Alegre do Prata</v>
          </cell>
          <cell r="CV1" t="str">
            <v>Vista Gaúcha</v>
          </cell>
          <cell r="CW1" t="str">
            <v>Agudo</v>
          </cell>
          <cell r="CX1" t="str">
            <v>Alpestre</v>
          </cell>
          <cell r="CY1" t="str">
            <v>Alvorada</v>
          </cell>
          <cell r="CZ1" t="str">
            <v>Arroio dos Ratos</v>
          </cell>
          <cell r="DA1" t="str">
            <v>Arroio Grande</v>
          </cell>
          <cell r="DB1" t="str">
            <v>Barracão</v>
          </cell>
          <cell r="DC1" t="str">
            <v>Bossoroca</v>
          </cell>
          <cell r="DD1" t="str">
            <v>Braga</v>
          </cell>
          <cell r="DE1" t="str">
            <v>Caçapava do Sul</v>
          </cell>
          <cell r="DF1" t="str">
            <v>Cacequi</v>
          </cell>
          <cell r="DG1" t="str">
            <v>Cachoeirinha</v>
          </cell>
          <cell r="DH1" t="str">
            <v>Caiçara</v>
          </cell>
          <cell r="DI1" t="str">
            <v>Cambará do Sul</v>
          </cell>
          <cell r="DJ1" t="str">
            <v>Campo Bom</v>
          </cell>
          <cell r="DK1" t="str">
            <v>Cândido Godói</v>
          </cell>
          <cell r="DL1" t="str">
            <v>Canela</v>
          </cell>
          <cell r="DM1" t="str">
            <v>Canguçu</v>
          </cell>
          <cell r="DN1" t="str">
            <v>Capão do Leão</v>
          </cell>
          <cell r="DO1" t="str">
            <v>Caxias do Sul</v>
          </cell>
          <cell r="DP1" t="str">
            <v>Charqueadas</v>
          </cell>
          <cell r="DQ1" t="str">
            <v>Condor</v>
          </cell>
          <cell r="DR1" t="str">
            <v>Coronel Bicaco</v>
          </cell>
          <cell r="DS1" t="str">
            <v>Cotiporã</v>
          </cell>
          <cell r="DT1" t="str">
            <v>Crissiumal</v>
          </cell>
          <cell r="DU1" t="str">
            <v>Dom Feliciano</v>
          </cell>
          <cell r="DV1" t="str">
            <v>Dom Pedrito</v>
          </cell>
          <cell r="DW1" t="str">
            <v>Dona Francisca</v>
          </cell>
          <cell r="DX1" t="str">
            <v>Erval Grande</v>
          </cell>
          <cell r="DY1" t="str">
            <v>Estância Velha</v>
          </cell>
          <cell r="DZ1" t="str">
            <v>Esteio</v>
          </cell>
          <cell r="EA1" t="str">
            <v>Farroupilha</v>
          </cell>
          <cell r="EB1" t="str">
            <v>Formigueiro</v>
          </cell>
          <cell r="EC1" t="str">
            <v>Gramado</v>
          </cell>
          <cell r="ED1" t="str">
            <v>Igrejinha</v>
          </cell>
          <cell r="EE1" t="str">
            <v>Ilópolis</v>
          </cell>
          <cell r="EF1" t="str">
            <v>Independência</v>
          </cell>
          <cell r="EG1" t="str">
            <v>Itatiba do Sul</v>
          </cell>
          <cell r="EH1" t="str">
            <v>Jaguarão</v>
          </cell>
          <cell r="EI1" t="str">
            <v>Jóia</v>
          </cell>
          <cell r="EJ1" t="str">
            <v>Lavras do Sul</v>
          </cell>
          <cell r="EK1" t="str">
            <v>Machadinho</v>
          </cell>
          <cell r="EL1" t="str">
            <v>Marcelino Ramos</v>
          </cell>
          <cell r="EM1" t="str">
            <v>Mata</v>
          </cell>
          <cell r="EN1" t="str">
            <v>Maximiliano de Almeida</v>
          </cell>
          <cell r="EO1" t="str">
            <v>Miraguaí</v>
          </cell>
          <cell r="EP1" t="str">
            <v>Mostardas</v>
          </cell>
          <cell r="EQ1" t="str">
            <v>Nova Araçá</v>
          </cell>
          <cell r="ER1" t="str">
            <v>Nova Bassano</v>
          </cell>
          <cell r="ES1" t="str">
            <v>Novo Hamburgo</v>
          </cell>
          <cell r="ET1" t="str">
            <v>Panambi</v>
          </cell>
          <cell r="EU1" t="str">
            <v>Paraí</v>
          </cell>
          <cell r="EV1" t="str">
            <v>Parobé</v>
          </cell>
          <cell r="EW1" t="str">
            <v>Pejuçara</v>
          </cell>
          <cell r="EX1" t="str">
            <v>Piratini</v>
          </cell>
          <cell r="EY1" t="str">
            <v>Porto Alegre</v>
          </cell>
          <cell r="EZ1" t="str">
            <v>Porto Xavier</v>
          </cell>
          <cell r="FA1" t="str">
            <v>Putinga</v>
          </cell>
          <cell r="FB1" t="str">
            <v>Quaraí</v>
          </cell>
          <cell r="FC1" t="str">
            <v>Redentora</v>
          </cell>
          <cell r="FD1" t="str">
            <v>Restinga Seca</v>
          </cell>
          <cell r="FE1" t="str">
            <v>Rio Grande</v>
          </cell>
          <cell r="FF1" t="str">
            <v>Rondinha</v>
          </cell>
          <cell r="FG1" t="str">
            <v>Roque Gonzales</v>
          </cell>
          <cell r="FH1" t="str">
            <v>Rosário do Sul</v>
          </cell>
          <cell r="FI1" t="str">
            <v>Sananduva</v>
          </cell>
          <cell r="FJ1" t="str">
            <v>Santa Rosa</v>
          </cell>
          <cell r="FK1" t="str">
            <v>Santana da Boa Vista</v>
          </cell>
          <cell r="FL1" t="str">
            <v>Santana do Livramento</v>
          </cell>
          <cell r="FM1" t="str">
            <v>Santo Antônio das Missões</v>
          </cell>
          <cell r="FN1" t="str">
            <v>São José do Norte</v>
          </cell>
          <cell r="FO1" t="str">
            <v>São Leopoldo</v>
          </cell>
          <cell r="FP1" t="str">
            <v>São Marcos</v>
          </cell>
          <cell r="FQ1" t="str">
            <v>São Martinho</v>
          </cell>
          <cell r="FR1" t="str">
            <v>São Paulo das Missões</v>
          </cell>
          <cell r="FS1" t="str">
            <v>São Vicente do Sul</v>
          </cell>
          <cell r="FT1" t="str">
            <v>Sapucaia do Sul</v>
          </cell>
          <cell r="FU1" t="str">
            <v>Selbach</v>
          </cell>
          <cell r="FV1" t="str">
            <v>Taquara</v>
          </cell>
          <cell r="FW1" t="str">
            <v>Tavares</v>
          </cell>
          <cell r="FX1" t="str">
            <v>Três Coroas</v>
          </cell>
          <cell r="FY1" t="str">
            <v>Triunfo</v>
          </cell>
          <cell r="FZ1" t="str">
            <v>Vera Cruz</v>
          </cell>
          <cell r="GA1" t="str">
            <v>Viamão</v>
          </cell>
          <cell r="GB1" t="str">
            <v>Vicente Dutra</v>
          </cell>
        </row>
        <row r="2">
          <cell r="D2" t="str">
            <v>Tot 4 Alegria</v>
          </cell>
          <cell r="E2" t="str">
            <v>Tot 4 Alto Alegre</v>
          </cell>
          <cell r="F2" t="str">
            <v>Tot 4 Amaral Ferrador</v>
          </cell>
          <cell r="G2" t="str">
            <v>Tot 4 André da Rocha</v>
          </cell>
          <cell r="H2" t="str">
            <v>Tot 4 Antônio Prado</v>
          </cell>
          <cell r="I2" t="str">
            <v>Tot 4 Arroio do Sal</v>
          </cell>
          <cell r="J2" t="str">
            <v>Tot 4 Barros Cassal</v>
          </cell>
          <cell r="K2" t="str">
            <v>Tot 4 Bom Princípio</v>
          </cell>
          <cell r="L2" t="str">
            <v>Tot 4 Boqueirão do Leão</v>
          </cell>
          <cell r="M2" t="str">
            <v>Tot 4 Camargo</v>
          </cell>
          <cell r="N2" t="str">
            <v>Tot 4 Campos Borges</v>
          </cell>
          <cell r="O2" t="str">
            <v>Tot 4 Capela de Santana</v>
          </cell>
          <cell r="P2" t="str">
            <v>Tot 4 Carlos Barbosa</v>
          </cell>
          <cell r="Q2" t="str">
            <v>Tot 4 Cerro Branco</v>
          </cell>
          <cell r="R2" t="str">
            <v>Tot 4 Colorado</v>
          </cell>
          <cell r="S2" t="str">
            <v>Tot 4 Cristal</v>
          </cell>
          <cell r="T2" t="str">
            <v>Tot 4 Dezesseis de Novembro</v>
          </cell>
          <cell r="U2" t="str">
            <v>Tot 4 Doutor Maurício Cardoso</v>
          </cell>
          <cell r="V2" t="str">
            <v>Tot 4 Eldorado do Sul</v>
          </cell>
          <cell r="W2" t="str">
            <v>Tot 4 Encruzilhada do Sul</v>
          </cell>
          <cell r="X2" t="str">
            <v>Tot 4 Entre Rios do Sul</v>
          </cell>
          <cell r="Y2" t="str">
            <v>Tot 4 Entre-ijuís</v>
          </cell>
          <cell r="Z2" t="str">
            <v>Tot 4 Erebango</v>
          </cell>
          <cell r="AA2" t="str">
            <v>Tot 4 Estação</v>
          </cell>
          <cell r="AB2" t="str">
            <v>Tot 4 Eugênio de Castro</v>
          </cell>
          <cell r="AC2" t="str">
            <v>Tot 4 Fagundes Varela</v>
          </cell>
          <cell r="AD2" t="str">
            <v>Tot 4 Faxinalzinho</v>
          </cell>
          <cell r="AE2" t="str">
            <v>Tot 4 Fontoura Xavier</v>
          </cell>
          <cell r="AF2" t="str">
            <v>Tot 4 Frederico Westphalen</v>
          </cell>
          <cell r="AG2" t="str">
            <v>Tot 4 Gaurama</v>
          </cell>
          <cell r="AH2" t="str">
            <v>Tot 4 Glorinha</v>
          </cell>
          <cell r="AI2" t="str">
            <v>Tot 4 Gravataí</v>
          </cell>
          <cell r="AJ2" t="str">
            <v>Tot 4 Guabiju</v>
          </cell>
          <cell r="AK2" t="str">
            <v>Tot 4 Harmonia</v>
          </cell>
          <cell r="AL2" t="str">
            <v>Tot 4 Horizontina</v>
          </cell>
          <cell r="AM2" t="str">
            <v>Tot 4 Ibarama</v>
          </cell>
          <cell r="AN2" t="str">
            <v>Tot 4 Ibirubá</v>
          </cell>
          <cell r="AO2" t="str">
            <v>Tot 4 Imbé</v>
          </cell>
          <cell r="AP2" t="str">
            <v>Tot 4 Ipê</v>
          </cell>
          <cell r="AQ2" t="str">
            <v>Tot 4 Ipiranga do Sul</v>
          </cell>
          <cell r="AR2" t="str">
            <v>Tot 4 Itacurubi</v>
          </cell>
          <cell r="AS2" t="str">
            <v>Tot 4 Ivorá</v>
          </cell>
          <cell r="AT2" t="str">
            <v>Tot 4 Jaguari</v>
          </cell>
          <cell r="AU2" t="str">
            <v>Tot 4 Jaquirana</v>
          </cell>
          <cell r="AV2" t="str">
            <v>Tot 4 Lagoão</v>
          </cell>
          <cell r="AW2" t="str">
            <v>Tot 4 Liberato Salzano</v>
          </cell>
          <cell r="AX2" t="str">
            <v>Tot 4 Mariano Moro</v>
          </cell>
          <cell r="AY2" t="str">
            <v>Tot 4 Montauri</v>
          </cell>
          <cell r="AZ2" t="str">
            <v>Tot 4 Morro Redondo</v>
          </cell>
          <cell r="BA2" t="str">
            <v>Tot 4 Nova Alvorada</v>
          </cell>
          <cell r="BB2" t="str">
            <v>Tot 4 Nova Esperança do Sul</v>
          </cell>
          <cell r="BC2" t="str">
            <v>Tot 4 Nova Prata</v>
          </cell>
          <cell r="BD2" t="str">
            <v>Tot 4 Nova Roma do Sul</v>
          </cell>
          <cell r="BE2" t="str">
            <v>Tot 4 Paim Filho</v>
          </cell>
          <cell r="BF2" t="str">
            <v>Tot 4 Pantano Grande</v>
          </cell>
          <cell r="BG2" t="str">
            <v>Tot 4 Paraíso do Sul</v>
          </cell>
          <cell r="BH2" t="str">
            <v>Tot 4 Paverama</v>
          </cell>
          <cell r="BI2" t="str">
            <v>Tot 4 Pinhal</v>
          </cell>
          <cell r="BJ2" t="str">
            <v>Tot 4 Pirapó</v>
          </cell>
          <cell r="BK2" t="str">
            <v>Tot 4 Poço das Antas</v>
          </cell>
          <cell r="BL2" t="str">
            <v>Tot 4 Portão</v>
          </cell>
          <cell r="BM2" t="str">
            <v>Tot 4 Pouso Novo</v>
          </cell>
          <cell r="BN2" t="str">
            <v>Tot 4 Protásio Alves</v>
          </cell>
          <cell r="BO2" t="str">
            <v>Tot 4 Quinze de Novembro</v>
          </cell>
          <cell r="BP2" t="str">
            <v>Tot 4 Riozinho</v>
          </cell>
          <cell r="BQ2" t="str">
            <v>Tot 4 Rolante</v>
          </cell>
          <cell r="BR2" t="str">
            <v>Tot 4 Saldanha Marinho</v>
          </cell>
          <cell r="BS2" t="str">
            <v>Tot 4 Santa Bárbara do Sul</v>
          </cell>
          <cell r="BT2" t="str">
            <v>Tot 4 São Domingos do Sul</v>
          </cell>
          <cell r="BU2" t="str">
            <v>Tot 4 São Francisco de Paula</v>
          </cell>
          <cell r="BV2" t="str">
            <v>Tot 4 São João da Urtiga</v>
          </cell>
          <cell r="BW2" t="str">
            <v>Tot 4 São Jorge</v>
          </cell>
          <cell r="BX2" t="str">
            <v>Tot 4 São José do Herval</v>
          </cell>
          <cell r="BY2" t="str">
            <v>Tot 4 São José do Hortêncio</v>
          </cell>
          <cell r="BZ2" t="str">
            <v>Tot 4 São Nicolau</v>
          </cell>
          <cell r="CA2" t="str">
            <v>Tot 4 São Sebastião do Caí</v>
          </cell>
          <cell r="CB2" t="str">
            <v>Tot 4 São Vendelino</v>
          </cell>
          <cell r="CC2" t="str">
            <v>Tot 4 Sede Nova</v>
          </cell>
          <cell r="CD2" t="str">
            <v>Tot 4 Segredo</v>
          </cell>
          <cell r="CE2" t="str">
            <v>Tot 4 Serafina Corrêa</v>
          </cell>
          <cell r="CF2" t="str">
            <v>Tot 4 Severiano de Almeida</v>
          </cell>
          <cell r="CG2" t="str">
            <v>Tot 4 Silveira Martins</v>
          </cell>
          <cell r="CH2" t="str">
            <v>Tot 4 Taquaruçu do Sul</v>
          </cell>
          <cell r="CI2" t="str">
            <v>Tot 4 Tramandaí</v>
          </cell>
          <cell r="CJ2" t="str">
            <v>Tot 4 Três Arroios</v>
          </cell>
          <cell r="CK2" t="str">
            <v>Tot 4 Três Cachoeiras</v>
          </cell>
          <cell r="CL2" t="str">
            <v>Tot 4 Três Palmeiras</v>
          </cell>
          <cell r="CM2" t="str">
            <v>Tot 4 Trindade do Sul</v>
          </cell>
          <cell r="CN2" t="str">
            <v>Tot 4 Tunas</v>
          </cell>
          <cell r="CO2" t="str">
            <v>Tot 4 Tupandi</v>
          </cell>
          <cell r="CP2" t="str">
            <v>Tot 4 Vanini</v>
          </cell>
          <cell r="CQ2" t="str">
            <v>Tot 4 Veranópolis</v>
          </cell>
          <cell r="CR2" t="str">
            <v>Tot 4 Vila Flores</v>
          </cell>
          <cell r="CS2" t="str">
            <v>Tot 4 Vila Maria</v>
          </cell>
          <cell r="CT2" t="str">
            <v>Tot 4 Vista Alegre</v>
          </cell>
          <cell r="CU2" t="str">
            <v>Tot 4 Vista Alegre do Prata</v>
          </cell>
          <cell r="CV2" t="str">
            <v>Tot 4 Vista Gaúcha</v>
          </cell>
          <cell r="CW2" t="str">
            <v>Tot 5 Agudo</v>
          </cell>
          <cell r="CX2" t="str">
            <v>Tot 5 Alpestre</v>
          </cell>
          <cell r="CY2" t="str">
            <v>Tot 5 Alvorada</v>
          </cell>
          <cell r="CZ2" t="str">
            <v>Tot 5 Arroio dos Ratos</v>
          </cell>
          <cell r="DA2" t="str">
            <v>Tot 5 Arroio Grande</v>
          </cell>
          <cell r="DB2" t="str">
            <v>Tot 5 Barracão</v>
          </cell>
          <cell r="DC2" t="str">
            <v>Tot 5 Bossoroca</v>
          </cell>
          <cell r="DD2" t="str">
            <v>Tot 5 Braga</v>
          </cell>
          <cell r="DE2" t="str">
            <v>Tot 5 Caçapava do Sul</v>
          </cell>
          <cell r="DF2" t="str">
            <v>Tot 5 Cacequi</v>
          </cell>
          <cell r="DG2" t="str">
            <v>Tot 5 Cachoeirinha</v>
          </cell>
          <cell r="DH2" t="str">
            <v>Tot 5 Caiçara</v>
          </cell>
          <cell r="DI2" t="str">
            <v>Tot 5 Cambará do Sul</v>
          </cell>
          <cell r="DJ2" t="str">
            <v>Tot 5 Campo Bom</v>
          </cell>
          <cell r="DK2" t="str">
            <v>Tot 5 Cândido Godói</v>
          </cell>
          <cell r="DL2" t="str">
            <v>Tot 5 Canela</v>
          </cell>
          <cell r="DM2" t="str">
            <v>Tot 5 Canguçu</v>
          </cell>
          <cell r="DN2" t="str">
            <v>Tot 5 Capão do Leão</v>
          </cell>
          <cell r="DO2" t="str">
            <v>Tot 5 Caxias do Sul</v>
          </cell>
          <cell r="DP2" t="str">
            <v>Tot 5 Charqueadas</v>
          </cell>
          <cell r="DQ2" t="str">
            <v>Tot 5 Condor</v>
          </cell>
          <cell r="DR2" t="str">
            <v>Tot 5 Coronel Bicaco</v>
          </cell>
          <cell r="DS2" t="str">
            <v>Tot 5 Cotiporã</v>
          </cell>
          <cell r="DT2" t="str">
            <v>Tot 5 Crissiumal</v>
          </cell>
          <cell r="DU2" t="str">
            <v>Tot 5 Dom Feliciano</v>
          </cell>
          <cell r="DV2" t="str">
            <v>Tot 5 Dom Pedrito</v>
          </cell>
          <cell r="DW2" t="str">
            <v>Tot 5 Dona Francisca</v>
          </cell>
          <cell r="DX2" t="str">
            <v>Tot 5 Erval Grande</v>
          </cell>
          <cell r="DY2" t="str">
            <v>Tot 5 Estância Velha</v>
          </cell>
          <cell r="DZ2" t="str">
            <v>Tot 5 Esteio</v>
          </cell>
          <cell r="EA2" t="str">
            <v>Tot 5 Farroupilha</v>
          </cell>
          <cell r="EB2" t="str">
            <v>Tot 5 Formigueiro</v>
          </cell>
          <cell r="EC2" t="str">
            <v>Tot 5 Gramado</v>
          </cell>
          <cell r="ED2" t="str">
            <v>Tot 5 Igrejinha</v>
          </cell>
          <cell r="EE2" t="str">
            <v>Tot 5 Ilópolis</v>
          </cell>
          <cell r="EF2" t="str">
            <v>Tot 5 Independência</v>
          </cell>
          <cell r="EG2" t="str">
            <v>Tot 5 Itatiba do Sul</v>
          </cell>
          <cell r="EH2" t="str">
            <v>Tot 5 Jaguarão</v>
          </cell>
          <cell r="EI2" t="str">
            <v>Tot 5 Jóia</v>
          </cell>
          <cell r="EJ2" t="str">
            <v>Tot 5 Lavras do Sul</v>
          </cell>
          <cell r="EK2" t="str">
            <v>Tot 5 Machadinho</v>
          </cell>
          <cell r="EL2" t="str">
            <v>Tot 5 Marcelino Ramos</v>
          </cell>
          <cell r="EM2" t="str">
            <v>Tot 5 Mata</v>
          </cell>
          <cell r="EN2" t="str">
            <v>Tot 5 Maximiliano de Almeida</v>
          </cell>
          <cell r="EO2" t="str">
            <v>Tot 5 Miraguaí</v>
          </cell>
          <cell r="EP2" t="str">
            <v>Tot 5 Mostardas</v>
          </cell>
          <cell r="EQ2" t="str">
            <v>Tot 5 Nova Araçá</v>
          </cell>
          <cell r="ER2" t="str">
            <v>Tot 5 Nova Bassano</v>
          </cell>
          <cell r="ES2" t="str">
            <v>Tot 5 Novo Hamburgo</v>
          </cell>
          <cell r="ET2" t="str">
            <v>Tot 5 Panambi</v>
          </cell>
          <cell r="EU2" t="str">
            <v>Tot 5 Paraí</v>
          </cell>
          <cell r="EV2" t="str">
            <v>Tot 5 Parobé</v>
          </cell>
          <cell r="EW2" t="str">
            <v>Tot 5 Pejuçara</v>
          </cell>
          <cell r="EX2" t="str">
            <v>Tot 5 Piratini</v>
          </cell>
          <cell r="EY2" t="str">
            <v>Tot 5 Porto Alegre</v>
          </cell>
          <cell r="EZ2" t="str">
            <v>Tot 5 Porto Xavier</v>
          </cell>
          <cell r="FA2" t="str">
            <v>Tot 5 Putinga</v>
          </cell>
          <cell r="FB2" t="str">
            <v>Tot 5 Quaraí</v>
          </cell>
          <cell r="FC2" t="str">
            <v>Tot 5 Redentora</v>
          </cell>
          <cell r="FD2" t="str">
            <v>Tot 5 Restinga Seca</v>
          </cell>
          <cell r="FE2" t="str">
            <v>Tot 5 Rio Grande</v>
          </cell>
          <cell r="FF2" t="str">
            <v>Tot 5 Rondinha</v>
          </cell>
          <cell r="FG2" t="str">
            <v>Tot 5 Roque Gonzales</v>
          </cell>
          <cell r="FH2" t="str">
            <v>Tot 5 Rosário do Sul</v>
          </cell>
          <cell r="FI2" t="str">
            <v>Tot 5 Sananduva</v>
          </cell>
          <cell r="FJ2" t="str">
            <v>Tot 5 Santa Rosa</v>
          </cell>
          <cell r="FK2" t="str">
            <v>Tot 5 Santana da Boa Vista</v>
          </cell>
          <cell r="FL2" t="str">
            <v>Tot 5 Santana do Livramento</v>
          </cell>
          <cell r="FM2" t="str">
            <v>Tot 5 Santo Antônio das Missões</v>
          </cell>
          <cell r="FN2" t="str">
            <v>Tot 5 São José do Norte</v>
          </cell>
          <cell r="FO2" t="str">
            <v>Tot 5 São Leopoldo</v>
          </cell>
          <cell r="FP2" t="str">
            <v>Tot 5 São Marcos</v>
          </cell>
          <cell r="FQ2" t="str">
            <v>Tot 5 São Martinho</v>
          </cell>
          <cell r="FR2" t="str">
            <v>Tot 5 São Paulo das Missões</v>
          </cell>
          <cell r="FS2" t="str">
            <v>Tot 5 São Vicente do Sul</v>
          </cell>
          <cell r="FT2" t="str">
            <v>Tot 5 Sapucaia do Sul</v>
          </cell>
          <cell r="FU2" t="str">
            <v>Tot 5 Selbach</v>
          </cell>
          <cell r="FV2" t="str">
            <v>Tot 5 Taquara</v>
          </cell>
          <cell r="FW2" t="str">
            <v>Tot 5 Tavares</v>
          </cell>
          <cell r="FX2" t="str">
            <v>Tot 5 Três Coroas</v>
          </cell>
          <cell r="FY2" t="str">
            <v>Tot 5 Triunfo</v>
          </cell>
          <cell r="FZ2" t="str">
            <v>Tot 5 Vera Cruz</v>
          </cell>
          <cell r="GA2" t="str">
            <v>Tot 5 Viamão</v>
          </cell>
          <cell r="GB2" t="str">
            <v>Tot 5 Vicente Dutra</v>
          </cell>
        </row>
        <row r="3">
          <cell r="D3">
            <v>-0.752</v>
          </cell>
          <cell r="E3">
            <v>-0.48499999999999999</v>
          </cell>
          <cell r="F3">
            <v>-0.37</v>
          </cell>
          <cell r="G3">
            <v>3.5000000000000003E-2</v>
          </cell>
          <cell r="H3">
            <v>-0.66300000000000003</v>
          </cell>
          <cell r="I3">
            <v>0.745</v>
          </cell>
          <cell r="J3">
            <v>-0.28599999999999998</v>
          </cell>
          <cell r="K3">
            <v>0.55000000000000004</v>
          </cell>
          <cell r="L3">
            <v>-0.44700000000000001</v>
          </cell>
          <cell r="M3">
            <v>-0.188</v>
          </cell>
          <cell r="N3">
            <v>-0.752</v>
          </cell>
          <cell r="O3">
            <v>-0.44400000000000001</v>
          </cell>
          <cell r="P3">
            <v>0.45700000000000002</v>
          </cell>
          <cell r="Q3">
            <v>-0.42599999999999999</v>
          </cell>
          <cell r="R3">
            <v>-0.52300000000000002</v>
          </cell>
          <cell r="S3">
            <v>-0.31</v>
          </cell>
          <cell r="T3">
            <v>-0.72899999999999998</v>
          </cell>
          <cell r="U3">
            <v>-0.33600000000000002</v>
          </cell>
          <cell r="V3">
            <v>-0.82399999999999995</v>
          </cell>
          <cell r="W3">
            <v>-0.63700000000000001</v>
          </cell>
          <cell r="X3">
            <v>0.17799999999999999</v>
          </cell>
          <cell r="Y3">
            <v>-0.498</v>
          </cell>
          <cell r="Z3">
            <v>-0.77800000000000002</v>
          </cell>
          <cell r="AA3">
            <v>-0.85799999999999998</v>
          </cell>
          <cell r="AB3">
            <v>8.5999999999999993E-2</v>
          </cell>
          <cell r="AC3">
            <v>-0.128</v>
          </cell>
          <cell r="AD3">
            <v>-0.48699999999999999</v>
          </cell>
          <cell r="AE3">
            <v>-0.2</v>
          </cell>
          <cell r="AF3">
            <v>0.80600000000000005</v>
          </cell>
          <cell r="AG3">
            <v>-0.47399999999999998</v>
          </cell>
          <cell r="AH3">
            <v>0.84199999999999997</v>
          </cell>
          <cell r="AI3">
            <v>0.89</v>
          </cell>
          <cell r="AJ3">
            <v>0.43099999999999999</v>
          </cell>
          <cell r="AK3">
            <v>-0.59</v>
          </cell>
          <cell r="AL3">
            <v>0.184</v>
          </cell>
          <cell r="AM3">
            <v>-0.78200000000000003</v>
          </cell>
          <cell r="AN3">
            <v>0.79600000000000004</v>
          </cell>
          <cell r="AO3">
            <v>0.56699999999999995</v>
          </cell>
          <cell r="AP3">
            <v>0.371</v>
          </cell>
          <cell r="AQ3">
            <v>-0.52</v>
          </cell>
          <cell r="AR3">
            <v>-0.68</v>
          </cell>
          <cell r="AS3">
            <v>-0.60099999999999998</v>
          </cell>
          <cell r="AT3">
            <v>-0.68799999999999994</v>
          </cell>
          <cell r="AU3">
            <v>-0.61499999999999999</v>
          </cell>
          <cell r="AV3">
            <v>-8.4000000000000005E-2</v>
          </cell>
          <cell r="AW3">
            <v>-0.41099999999999998</v>
          </cell>
          <cell r="AX3">
            <v>-0.75</v>
          </cell>
          <cell r="AY3">
            <v>-0.245</v>
          </cell>
          <cell r="AZ3">
            <v>-0.88200000000000001</v>
          </cell>
          <cell r="BA3">
            <v>0.57699999999999996</v>
          </cell>
          <cell r="BB3">
            <v>-0.23300000000000001</v>
          </cell>
          <cell r="BC3">
            <v>0.60399999999999998</v>
          </cell>
          <cell r="BD3">
            <v>0.53700000000000003</v>
          </cell>
          <cell r="BE3">
            <v>-0.75600000000000001</v>
          </cell>
          <cell r="BF3">
            <v>-0.32400000000000001</v>
          </cell>
          <cell r="BG3">
            <v>-0.34499999999999997</v>
          </cell>
          <cell r="BH3">
            <v>-7.6999999999999999E-2</v>
          </cell>
          <cell r="BI3">
            <v>0.125</v>
          </cell>
          <cell r="BJ3">
            <v>-0.81100000000000005</v>
          </cell>
          <cell r="BK3">
            <v>-0.44800000000000001</v>
          </cell>
          <cell r="BL3">
            <v>-0.26300000000000001</v>
          </cell>
          <cell r="BM3">
            <v>0.129</v>
          </cell>
          <cell r="BN3">
            <v>-0.27</v>
          </cell>
          <cell r="BO3">
            <v>0.14699999999999999</v>
          </cell>
          <cell r="BP3">
            <v>-0.54500000000000004</v>
          </cell>
          <cell r="BQ3">
            <v>-0.66400000000000003</v>
          </cell>
          <cell r="BR3">
            <v>-0.50700000000000001</v>
          </cell>
          <cell r="BS3">
            <v>-2.1000000000000001E-2</v>
          </cell>
          <cell r="BT3">
            <v>-0.372</v>
          </cell>
          <cell r="BU3">
            <v>-0.187</v>
          </cell>
          <cell r="BV3">
            <v>-0.60799999999999998</v>
          </cell>
          <cell r="BW3">
            <v>-0.105</v>
          </cell>
          <cell r="BX3">
            <v>-0.52100000000000002</v>
          </cell>
          <cell r="BY3">
            <v>-0.36499999999999999</v>
          </cell>
          <cell r="BZ3">
            <v>-0.67600000000000005</v>
          </cell>
          <cell r="CA3">
            <v>-0.749</v>
          </cell>
          <cell r="CB3">
            <v>-4.0000000000000001E-3</v>
          </cell>
          <cell r="CC3">
            <v>-0.46</v>
          </cell>
          <cell r="CD3">
            <v>-0.40699999999999997</v>
          </cell>
          <cell r="CE3">
            <v>-0.78200000000000003</v>
          </cell>
          <cell r="CF3">
            <v>-0.56999999999999995</v>
          </cell>
          <cell r="CG3">
            <v>-0.71199999999999997</v>
          </cell>
          <cell r="CH3">
            <v>-0.64800000000000002</v>
          </cell>
          <cell r="CI3">
            <v>0.629</v>
          </cell>
          <cell r="CJ3">
            <v>-0.57199999999999995</v>
          </cell>
          <cell r="CK3">
            <v>-0.40899999999999997</v>
          </cell>
          <cell r="CL3">
            <v>-0.28899999999999998</v>
          </cell>
          <cell r="CM3">
            <v>-0.307</v>
          </cell>
          <cell r="CN3">
            <v>3.4000000000000002E-2</v>
          </cell>
          <cell r="CO3">
            <v>0.873</v>
          </cell>
          <cell r="CP3">
            <v>-0.129</v>
          </cell>
          <cell r="CQ3">
            <v>0.38700000000000001</v>
          </cell>
          <cell r="CR3">
            <v>0.71799999999999997</v>
          </cell>
          <cell r="CS3">
            <v>0.36399999999999999</v>
          </cell>
          <cell r="CT3">
            <v>-0.22700000000000001</v>
          </cell>
          <cell r="CU3">
            <v>-0.29099999999999998</v>
          </cell>
          <cell r="CV3">
            <v>-0.24</v>
          </cell>
          <cell r="CW3">
            <v>-0.439</v>
          </cell>
          <cell r="CX3">
            <v>-0.61299999999999999</v>
          </cell>
          <cell r="CY3">
            <v>0.126</v>
          </cell>
          <cell r="CZ3">
            <v>-0.75800000000000001</v>
          </cell>
          <cell r="DA3">
            <v>-0.34599999999999997</v>
          </cell>
          <cell r="DB3">
            <v>0.56799999999999995</v>
          </cell>
          <cell r="DC3">
            <v>-0.50600000000000001</v>
          </cell>
          <cell r="DD3">
            <v>-0.72199999999999998</v>
          </cell>
          <cell r="DE3">
            <v>-0.753</v>
          </cell>
          <cell r="DF3">
            <v>-0.66700000000000004</v>
          </cell>
          <cell r="DG3">
            <v>0.93300000000000005</v>
          </cell>
          <cell r="DH3">
            <v>-0.65200000000000002</v>
          </cell>
          <cell r="DI3">
            <v>-0.64900000000000002</v>
          </cell>
          <cell r="DJ3">
            <v>-0.97599999999999998</v>
          </cell>
          <cell r="DK3">
            <v>-0.71499999999999997</v>
          </cell>
          <cell r="DL3">
            <v>-0.63300000000000001</v>
          </cell>
          <cell r="DM3">
            <v>-1E-3</v>
          </cell>
          <cell r="DN3">
            <v>-0.71599999999999997</v>
          </cell>
          <cell r="DO3">
            <v>0.76500000000000001</v>
          </cell>
          <cell r="DP3">
            <v>0.47</v>
          </cell>
          <cell r="DQ3">
            <v>-0.04</v>
          </cell>
          <cell r="DR3">
            <v>-0.36</v>
          </cell>
          <cell r="DS3">
            <v>0.34499999999999997</v>
          </cell>
          <cell r="DT3">
            <v>-0.86199999999999999</v>
          </cell>
          <cell r="DU3">
            <v>0.247</v>
          </cell>
          <cell r="DV3">
            <v>-0.56100000000000005</v>
          </cell>
          <cell r="DW3">
            <v>-0.76200000000000001</v>
          </cell>
          <cell r="DX3">
            <v>-0.51</v>
          </cell>
          <cell r="DY3">
            <v>-0.91800000000000004</v>
          </cell>
          <cell r="DZ3">
            <v>-0.89500000000000002</v>
          </cell>
          <cell r="EA3">
            <v>-0.89100000000000001</v>
          </cell>
          <cell r="EB3">
            <v>-0.747</v>
          </cell>
          <cell r="EC3">
            <v>-0.52400000000000002</v>
          </cell>
          <cell r="ED3">
            <v>-0.46600000000000003</v>
          </cell>
          <cell r="EE3">
            <v>-1.7999999999999999E-2</v>
          </cell>
          <cell r="EF3">
            <v>-0.50600000000000001</v>
          </cell>
          <cell r="EG3">
            <v>-0.68899999999999995</v>
          </cell>
          <cell r="EH3">
            <v>-0.65600000000000003</v>
          </cell>
          <cell r="EI3">
            <v>0.22700000000000001</v>
          </cell>
          <cell r="EJ3">
            <v>4.9000000000000002E-2</v>
          </cell>
          <cell r="EK3">
            <v>-0.20899999999999999</v>
          </cell>
          <cell r="EL3">
            <v>-0.78500000000000003</v>
          </cell>
          <cell r="EM3">
            <v>-0.50800000000000001</v>
          </cell>
          <cell r="EN3">
            <v>-0.73</v>
          </cell>
          <cell r="EO3">
            <v>-4.9000000000000002E-2</v>
          </cell>
          <cell r="EP3">
            <v>-0.39</v>
          </cell>
          <cell r="EQ3">
            <v>0.68799999999999994</v>
          </cell>
          <cell r="ER3">
            <v>0.68</v>
          </cell>
          <cell r="ES3">
            <v>-0.94399999999999995</v>
          </cell>
          <cell r="ET3">
            <v>0.247</v>
          </cell>
          <cell r="EU3">
            <v>0.74299999999999999</v>
          </cell>
          <cell r="EV3">
            <v>-0.82799999999999996</v>
          </cell>
          <cell r="EW3">
            <v>3.6999999999999998E-2</v>
          </cell>
          <cell r="EX3">
            <v>-0.56699999999999995</v>
          </cell>
          <cell r="EY3">
            <v>0.45400000000000001</v>
          </cell>
          <cell r="EZ3">
            <v>-0.73399999999999999</v>
          </cell>
          <cell r="FA3">
            <v>-0.182</v>
          </cell>
          <cell r="FB3">
            <v>-0.754</v>
          </cell>
          <cell r="FC3">
            <v>-0.53400000000000003</v>
          </cell>
          <cell r="FD3">
            <v>-0.76300000000000001</v>
          </cell>
          <cell r="FE3">
            <v>0.17299999999999999</v>
          </cell>
          <cell r="FF3">
            <v>-0.438</v>
          </cell>
          <cell r="FG3">
            <v>-0.79</v>
          </cell>
          <cell r="FH3">
            <v>-0.20899999999999999</v>
          </cell>
          <cell r="FI3">
            <v>0.11700000000000001</v>
          </cell>
          <cell r="FJ3">
            <v>-0.121</v>
          </cell>
          <cell r="FK3">
            <v>-0.42099999999999999</v>
          </cell>
          <cell r="FL3">
            <v>-0.93300000000000005</v>
          </cell>
          <cell r="FM3">
            <v>-0.57899999999999996</v>
          </cell>
          <cell r="FN3">
            <v>0.185</v>
          </cell>
          <cell r="FO3">
            <v>-0.44</v>
          </cell>
          <cell r="FP3">
            <v>-0.872</v>
          </cell>
          <cell r="FQ3">
            <v>-0.52400000000000002</v>
          </cell>
          <cell r="FR3">
            <v>-0.72599999999999998</v>
          </cell>
          <cell r="FS3">
            <v>-0.71099999999999997</v>
          </cell>
          <cell r="FT3">
            <v>-0.9</v>
          </cell>
          <cell r="FU3">
            <v>-0.32300000000000001</v>
          </cell>
          <cell r="FV3">
            <v>-0.73299999999999998</v>
          </cell>
          <cell r="FW3">
            <v>-0.497</v>
          </cell>
          <cell r="FX3">
            <v>-0.63800000000000001</v>
          </cell>
          <cell r="FY3">
            <v>0.30499999999999999</v>
          </cell>
          <cell r="FZ3">
            <v>-0.28699999999999998</v>
          </cell>
          <cell r="GA3">
            <v>0.52600000000000002</v>
          </cell>
          <cell r="GB3">
            <v>-0.68600000000000005</v>
          </cell>
        </row>
        <row r="4">
          <cell r="D4" t="str">
            <v>-,752**</v>
          </cell>
          <cell r="E4" t="str">
            <v>-,485*</v>
          </cell>
          <cell r="F4">
            <v>-0.37</v>
          </cell>
          <cell r="G4">
            <v>3.5000000000000003E-2</v>
          </cell>
          <cell r="H4" t="str">
            <v>-,663**</v>
          </cell>
          <cell r="I4" t="str">
            <v>,745**</v>
          </cell>
          <cell r="J4">
            <v>-0.28599999999999998</v>
          </cell>
          <cell r="K4" t="str">
            <v>,550*</v>
          </cell>
          <cell r="L4">
            <v>-0.44700000000000001</v>
          </cell>
          <cell r="M4">
            <v>-0.188</v>
          </cell>
          <cell r="N4" t="str">
            <v>-,752**</v>
          </cell>
          <cell r="O4">
            <v>-0.44400000000000001</v>
          </cell>
          <cell r="P4">
            <v>0.45700000000000002</v>
          </cell>
          <cell r="Q4">
            <v>-0.42599999999999999</v>
          </cell>
          <cell r="R4" t="str">
            <v>-,523*</v>
          </cell>
          <cell r="S4">
            <v>-0.31</v>
          </cell>
          <cell r="T4" t="str">
            <v>-,729**</v>
          </cell>
          <cell r="U4">
            <v>-0.33600000000000002</v>
          </cell>
          <cell r="V4" t="str">
            <v>-,824**</v>
          </cell>
          <cell r="W4" t="str">
            <v>-,637**</v>
          </cell>
          <cell r="X4">
            <v>0.17799999999999999</v>
          </cell>
          <cell r="Y4" t="str">
            <v>-,498*</v>
          </cell>
          <cell r="Z4" t="str">
            <v>-,778**</v>
          </cell>
          <cell r="AA4" t="str">
            <v>-,858**</v>
          </cell>
          <cell r="AB4">
            <v>8.5999999999999993E-2</v>
          </cell>
          <cell r="AC4">
            <v>-0.128</v>
          </cell>
          <cell r="AD4" t="str">
            <v>-,487*</v>
          </cell>
          <cell r="AE4">
            <v>-0.2</v>
          </cell>
          <cell r="AF4" t="str">
            <v>,806**</v>
          </cell>
          <cell r="AG4">
            <v>-0.47399999999999998</v>
          </cell>
          <cell r="AH4" t="str">
            <v>,842**</v>
          </cell>
          <cell r="AI4" t="str">
            <v>,890**</v>
          </cell>
          <cell r="AJ4">
            <v>0.43099999999999999</v>
          </cell>
          <cell r="AK4" t="str">
            <v>-,590*</v>
          </cell>
          <cell r="AL4">
            <v>0.184</v>
          </cell>
          <cell r="AM4" t="str">
            <v>-,782**</v>
          </cell>
          <cell r="AN4" t="str">
            <v>,796**</v>
          </cell>
          <cell r="AO4" t="str">
            <v>,567*</v>
          </cell>
          <cell r="AP4">
            <v>0.371</v>
          </cell>
          <cell r="AQ4" t="str">
            <v>-,520*</v>
          </cell>
          <cell r="AR4" t="str">
            <v>-,680**</v>
          </cell>
          <cell r="AS4" t="str">
            <v>-,601*</v>
          </cell>
          <cell r="AT4" t="str">
            <v>-,688**</v>
          </cell>
          <cell r="AU4" t="str">
            <v>-,615**</v>
          </cell>
          <cell r="AV4">
            <v>-8.4000000000000005E-2</v>
          </cell>
          <cell r="AW4">
            <v>-0.41099999999999998</v>
          </cell>
          <cell r="AX4" t="str">
            <v>-,750**</v>
          </cell>
          <cell r="AY4">
            <v>-0.245</v>
          </cell>
          <cell r="AZ4" t="str">
            <v>-,882**</v>
          </cell>
          <cell r="BA4" t="str">
            <v>,577*</v>
          </cell>
          <cell r="BB4">
            <v>-0.23300000000000001</v>
          </cell>
          <cell r="BC4" t="str">
            <v>,604*</v>
          </cell>
          <cell r="BD4" t="str">
            <v>,537*</v>
          </cell>
          <cell r="BE4" t="str">
            <v>-,756**</v>
          </cell>
          <cell r="BF4">
            <v>-0.32400000000000001</v>
          </cell>
          <cell r="BG4">
            <v>-0.34499999999999997</v>
          </cell>
          <cell r="BH4">
            <v>-7.6999999999999999E-2</v>
          </cell>
          <cell r="BI4">
            <v>0.125</v>
          </cell>
          <cell r="BJ4" t="str">
            <v>-,811**</v>
          </cell>
          <cell r="BK4">
            <v>-0.44800000000000001</v>
          </cell>
          <cell r="BL4">
            <v>-0.26300000000000001</v>
          </cell>
          <cell r="BM4">
            <v>0.129</v>
          </cell>
          <cell r="BN4">
            <v>-0.27</v>
          </cell>
          <cell r="BO4">
            <v>0.14699999999999999</v>
          </cell>
          <cell r="BP4" t="str">
            <v>-,545*</v>
          </cell>
          <cell r="BQ4" t="str">
            <v>-,664**</v>
          </cell>
          <cell r="BR4" t="str">
            <v>-,507*</v>
          </cell>
          <cell r="BS4">
            <v>-2.1000000000000001E-2</v>
          </cell>
          <cell r="BT4">
            <v>-0.372</v>
          </cell>
          <cell r="BU4">
            <v>-0.187</v>
          </cell>
          <cell r="BV4" t="str">
            <v>-,608**</v>
          </cell>
          <cell r="BW4">
            <v>-0.105</v>
          </cell>
          <cell r="BX4" t="str">
            <v>-,521*</v>
          </cell>
          <cell r="BY4">
            <v>-0.36499999999999999</v>
          </cell>
          <cell r="BZ4" t="str">
            <v>-,676**</v>
          </cell>
          <cell r="CA4" t="str">
            <v>-,749**</v>
          </cell>
          <cell r="CB4">
            <v>-4.0000000000000001E-3</v>
          </cell>
          <cell r="CC4">
            <v>-0.46</v>
          </cell>
          <cell r="CD4">
            <v>-0.40699999999999997</v>
          </cell>
          <cell r="CE4" t="str">
            <v>-,782**</v>
          </cell>
          <cell r="CF4" t="str">
            <v>-,570*</v>
          </cell>
          <cell r="CG4" t="str">
            <v>-,712**</v>
          </cell>
          <cell r="CH4" t="str">
            <v>-,648**</v>
          </cell>
          <cell r="CI4" t="str">
            <v>,629**</v>
          </cell>
          <cell r="CJ4" t="str">
            <v>-,572*</v>
          </cell>
          <cell r="CK4">
            <v>-0.40899999999999997</v>
          </cell>
          <cell r="CL4">
            <v>-0.28899999999999998</v>
          </cell>
          <cell r="CM4">
            <v>-0.307</v>
          </cell>
          <cell r="CN4">
            <v>3.4000000000000002E-2</v>
          </cell>
          <cell r="CO4" t="str">
            <v>,873**</v>
          </cell>
          <cell r="CP4">
            <v>-0.129</v>
          </cell>
          <cell r="CQ4">
            <v>0.38700000000000001</v>
          </cell>
          <cell r="CR4" t="str">
            <v>,718**</v>
          </cell>
          <cell r="CS4">
            <v>0.36399999999999999</v>
          </cell>
          <cell r="CT4">
            <v>-0.22700000000000001</v>
          </cell>
          <cell r="CU4">
            <v>-0.29099999999999998</v>
          </cell>
          <cell r="CV4">
            <v>-0.24</v>
          </cell>
          <cell r="CW4">
            <v>-0.439</v>
          </cell>
          <cell r="CX4" t="str">
            <v>-,613**</v>
          </cell>
          <cell r="CY4">
            <v>0.126</v>
          </cell>
          <cell r="CZ4" t="str">
            <v>-,758**</v>
          </cell>
          <cell r="DA4">
            <v>-0.34599999999999997</v>
          </cell>
          <cell r="DB4" t="str">
            <v>,568*</v>
          </cell>
          <cell r="DC4" t="str">
            <v>-,506*</v>
          </cell>
          <cell r="DD4" t="str">
            <v>-,722**</v>
          </cell>
          <cell r="DE4" t="str">
            <v>-,753**</v>
          </cell>
          <cell r="DF4" t="str">
            <v>-,667**</v>
          </cell>
          <cell r="DG4" t="str">
            <v>,933**</v>
          </cell>
          <cell r="DH4" t="str">
            <v>-,652**</v>
          </cell>
          <cell r="DI4" t="str">
            <v>-,649**</v>
          </cell>
          <cell r="DJ4" t="str">
            <v>-,976**</v>
          </cell>
          <cell r="DK4" t="str">
            <v>-,715**</v>
          </cell>
          <cell r="DL4" t="str">
            <v>-,633**</v>
          </cell>
          <cell r="DM4">
            <v>-1E-3</v>
          </cell>
          <cell r="DN4" t="str">
            <v>-,716**</v>
          </cell>
          <cell r="DO4" t="str">
            <v>,765**</v>
          </cell>
          <cell r="DP4">
            <v>0.47</v>
          </cell>
          <cell r="DQ4">
            <v>-0.04</v>
          </cell>
          <cell r="DR4">
            <v>-0.36</v>
          </cell>
          <cell r="DS4">
            <v>0.34499999999999997</v>
          </cell>
          <cell r="DT4" t="str">
            <v>-,862**</v>
          </cell>
          <cell r="DU4">
            <v>0.247</v>
          </cell>
          <cell r="DV4" t="str">
            <v>-,561*</v>
          </cell>
          <cell r="DW4" t="str">
            <v>-,762**</v>
          </cell>
          <cell r="DX4" t="str">
            <v>-,510*</v>
          </cell>
          <cell r="DY4" t="str">
            <v>-,918**</v>
          </cell>
          <cell r="DZ4" t="str">
            <v>-,895**</v>
          </cell>
          <cell r="EA4" t="str">
            <v>-,891**</v>
          </cell>
          <cell r="EB4" t="str">
            <v>-,747**</v>
          </cell>
          <cell r="EC4" t="str">
            <v>-,524*</v>
          </cell>
          <cell r="ED4">
            <v>-0.46600000000000003</v>
          </cell>
          <cell r="EE4">
            <v>-1.7999999999999999E-2</v>
          </cell>
          <cell r="EF4" t="str">
            <v>-,506*</v>
          </cell>
          <cell r="EG4" t="str">
            <v>-,689**</v>
          </cell>
          <cell r="EH4" t="str">
            <v>-,656**</v>
          </cell>
          <cell r="EI4">
            <v>0.22700000000000001</v>
          </cell>
          <cell r="EJ4">
            <v>4.9000000000000002E-2</v>
          </cell>
          <cell r="EK4">
            <v>-0.20899999999999999</v>
          </cell>
          <cell r="EL4" t="str">
            <v>-,785**</v>
          </cell>
          <cell r="EM4" t="str">
            <v>-,508*</v>
          </cell>
          <cell r="EN4" t="str">
            <v>-,730**</v>
          </cell>
          <cell r="EO4">
            <v>-4.9000000000000002E-2</v>
          </cell>
          <cell r="EP4">
            <v>-0.39</v>
          </cell>
          <cell r="EQ4" t="str">
            <v>,688**</v>
          </cell>
          <cell r="ER4" t="str">
            <v>,680**</v>
          </cell>
          <cell r="ES4" t="str">
            <v>-,944**</v>
          </cell>
          <cell r="ET4">
            <v>0.247</v>
          </cell>
          <cell r="EU4" t="str">
            <v>,743**</v>
          </cell>
          <cell r="EV4" t="str">
            <v>-,828**</v>
          </cell>
          <cell r="EW4">
            <v>3.6999999999999998E-2</v>
          </cell>
          <cell r="EX4" t="str">
            <v>-,567*</v>
          </cell>
          <cell r="EY4">
            <v>0.45400000000000001</v>
          </cell>
          <cell r="EZ4" t="str">
            <v>-,734**</v>
          </cell>
          <cell r="FA4">
            <v>-0.182</v>
          </cell>
          <cell r="FB4" t="str">
            <v>-,754**</v>
          </cell>
          <cell r="FC4" t="str">
            <v>-,534*</v>
          </cell>
          <cell r="FD4" t="str">
            <v>-,763**</v>
          </cell>
          <cell r="FE4">
            <v>0.17299999999999999</v>
          </cell>
          <cell r="FF4">
            <v>-0.438</v>
          </cell>
          <cell r="FG4" t="str">
            <v>-,790**</v>
          </cell>
          <cell r="FH4">
            <v>-0.20899999999999999</v>
          </cell>
          <cell r="FI4">
            <v>0.11700000000000001</v>
          </cell>
          <cell r="FJ4">
            <v>-0.121</v>
          </cell>
          <cell r="FK4">
            <v>-0.42099999999999999</v>
          </cell>
          <cell r="FL4" t="str">
            <v>-,933**</v>
          </cell>
          <cell r="FM4" t="str">
            <v>-,579*</v>
          </cell>
          <cell r="FN4">
            <v>0.185</v>
          </cell>
          <cell r="FO4">
            <v>-0.44</v>
          </cell>
          <cell r="FP4" t="str">
            <v>-,872**</v>
          </cell>
          <cell r="FQ4" t="str">
            <v>-,524*</v>
          </cell>
          <cell r="FR4" t="str">
            <v>-,726**</v>
          </cell>
          <cell r="FS4" t="str">
            <v>-,711**</v>
          </cell>
          <cell r="FT4" t="str">
            <v>-,900**</v>
          </cell>
          <cell r="FU4">
            <v>-0.32300000000000001</v>
          </cell>
          <cell r="FV4" t="str">
            <v>-,733**</v>
          </cell>
          <cell r="FW4" t="str">
            <v>-,497*</v>
          </cell>
          <cell r="FX4" t="str">
            <v>-,638**</v>
          </cell>
          <cell r="FY4">
            <v>0.30499999999999999</v>
          </cell>
          <cell r="FZ4">
            <v>-0.28699999999999998</v>
          </cell>
          <cell r="GA4" t="str">
            <v>,526*</v>
          </cell>
          <cell r="GB4" t="str">
            <v>-,686**</v>
          </cell>
        </row>
        <row r="5">
          <cell r="D5">
            <v>1E-3</v>
          </cell>
          <cell r="E5">
            <v>4.9000000000000002E-2</v>
          </cell>
          <cell r="F5">
            <v>0.14299999999999999</v>
          </cell>
          <cell r="G5">
            <v>0.89300000000000002</v>
          </cell>
          <cell r="H5">
            <v>4.0000000000000001E-3</v>
          </cell>
          <cell r="I5">
            <v>1E-3</v>
          </cell>
          <cell r="J5">
            <v>0.26600000000000001</v>
          </cell>
          <cell r="K5">
            <v>2.1999999999999999E-2</v>
          </cell>
          <cell r="L5">
            <v>7.1999999999999995E-2</v>
          </cell>
          <cell r="M5">
            <v>0.47099999999999997</v>
          </cell>
          <cell r="N5">
            <v>1E-3</v>
          </cell>
          <cell r="O5">
            <v>7.3999999999999996E-2</v>
          </cell>
          <cell r="P5">
            <v>6.5000000000000002E-2</v>
          </cell>
          <cell r="Q5">
            <v>8.7999999999999995E-2</v>
          </cell>
          <cell r="R5">
            <v>3.1E-2</v>
          </cell>
          <cell r="S5">
            <v>0.22600000000000001</v>
          </cell>
          <cell r="T5">
            <v>1E-3</v>
          </cell>
          <cell r="U5">
            <v>0.187</v>
          </cell>
          <cell r="V5">
            <v>0</v>
          </cell>
          <cell r="W5">
            <v>6.0000000000000001E-3</v>
          </cell>
          <cell r="X5">
            <v>0.495</v>
          </cell>
          <cell r="Y5">
            <v>4.2000000000000003E-2</v>
          </cell>
          <cell r="Z5">
            <v>0</v>
          </cell>
          <cell r="AA5">
            <v>0</v>
          </cell>
          <cell r="AB5">
            <v>0.74299999999999999</v>
          </cell>
          <cell r="AC5">
            <v>0.625</v>
          </cell>
          <cell r="AD5">
            <v>4.7E-2</v>
          </cell>
          <cell r="AE5">
            <v>0.441</v>
          </cell>
          <cell r="AF5">
            <v>0</v>
          </cell>
          <cell r="AG5">
            <v>5.5E-2</v>
          </cell>
          <cell r="AH5">
            <v>0</v>
          </cell>
          <cell r="AI5">
            <v>0</v>
          </cell>
          <cell r="AJ5">
            <v>8.4000000000000005E-2</v>
          </cell>
          <cell r="AK5">
            <v>1.2999999999999999E-2</v>
          </cell>
          <cell r="AL5">
            <v>0.48</v>
          </cell>
          <cell r="AM5">
            <v>0</v>
          </cell>
          <cell r="AN5">
            <v>0</v>
          </cell>
          <cell r="AO5">
            <v>1.7999999999999999E-2</v>
          </cell>
          <cell r="AP5">
            <v>0.14299999999999999</v>
          </cell>
          <cell r="AQ5">
            <v>3.2000000000000001E-2</v>
          </cell>
          <cell r="AR5">
            <v>3.0000000000000001E-3</v>
          </cell>
          <cell r="AS5">
            <v>1.0999999999999999E-2</v>
          </cell>
          <cell r="AT5">
            <v>2E-3</v>
          </cell>
          <cell r="AU5">
            <v>8.9999999999999993E-3</v>
          </cell>
          <cell r="AV5">
            <v>0.749</v>
          </cell>
          <cell r="AW5">
            <v>0.10199999999999999</v>
          </cell>
          <cell r="AX5">
            <v>1E-3</v>
          </cell>
          <cell r="AY5">
            <v>0.34200000000000003</v>
          </cell>
          <cell r="AZ5">
            <v>0</v>
          </cell>
          <cell r="BA5">
            <v>1.4999999999999999E-2</v>
          </cell>
          <cell r="BB5">
            <v>0.36699999999999999</v>
          </cell>
          <cell r="BC5">
            <v>0.01</v>
          </cell>
          <cell r="BD5">
            <v>2.5999999999999999E-2</v>
          </cell>
          <cell r="BE5">
            <v>0</v>
          </cell>
          <cell r="BF5">
            <v>0.20499999999999999</v>
          </cell>
          <cell r="BG5">
            <v>0.17499999999999999</v>
          </cell>
          <cell r="BH5">
            <v>0.77</v>
          </cell>
          <cell r="BI5">
            <v>0.63400000000000001</v>
          </cell>
          <cell r="BJ5">
            <v>0</v>
          </cell>
          <cell r="BK5">
            <v>7.1999999999999995E-2</v>
          </cell>
          <cell r="BL5">
            <v>0.307</v>
          </cell>
          <cell r="BM5">
            <v>0.621</v>
          </cell>
          <cell r="BN5">
            <v>0.29499999999999998</v>
          </cell>
          <cell r="BO5">
            <v>0.57299999999999995</v>
          </cell>
          <cell r="BP5">
            <v>2.4E-2</v>
          </cell>
          <cell r="BQ5">
            <v>4.0000000000000001E-3</v>
          </cell>
          <cell r="BR5">
            <v>3.7999999999999999E-2</v>
          </cell>
          <cell r="BS5">
            <v>0.93700000000000006</v>
          </cell>
          <cell r="BT5">
            <v>0.14099999999999999</v>
          </cell>
          <cell r="BU5">
            <v>0.47199999999999998</v>
          </cell>
          <cell r="BV5">
            <v>0.01</v>
          </cell>
          <cell r="BW5">
            <v>0.68799999999999994</v>
          </cell>
          <cell r="BX5">
            <v>3.2000000000000001E-2</v>
          </cell>
          <cell r="BY5">
            <v>0.15</v>
          </cell>
          <cell r="BZ5">
            <v>3.0000000000000001E-3</v>
          </cell>
          <cell r="CA5">
            <v>1E-3</v>
          </cell>
          <cell r="CB5">
            <v>0.98799999999999999</v>
          </cell>
          <cell r="CC5">
            <v>6.3E-2</v>
          </cell>
          <cell r="CD5">
            <v>0.105</v>
          </cell>
          <cell r="CE5">
            <v>0</v>
          </cell>
          <cell r="CF5">
            <v>1.7000000000000001E-2</v>
          </cell>
          <cell r="CG5">
            <v>1E-3</v>
          </cell>
          <cell r="CH5">
            <v>5.0000000000000001E-3</v>
          </cell>
          <cell r="CI5">
            <v>7.0000000000000001E-3</v>
          </cell>
          <cell r="CJ5">
            <v>1.6E-2</v>
          </cell>
          <cell r="CK5">
            <v>0.10299999999999999</v>
          </cell>
          <cell r="CL5">
            <v>0.26100000000000001</v>
          </cell>
          <cell r="CM5">
            <v>0.23</v>
          </cell>
          <cell r="CN5">
            <v>0.89800000000000002</v>
          </cell>
          <cell r="CO5">
            <v>0</v>
          </cell>
          <cell r="CP5">
            <v>0.622</v>
          </cell>
          <cell r="CQ5">
            <v>0.125</v>
          </cell>
          <cell r="CR5">
            <v>1E-3</v>
          </cell>
          <cell r="CS5">
            <v>0.151</v>
          </cell>
          <cell r="CT5">
            <v>0.38</v>
          </cell>
          <cell r="CU5">
            <v>0.25700000000000001</v>
          </cell>
          <cell r="CV5">
            <v>0.35299999999999998</v>
          </cell>
          <cell r="CW5">
            <v>7.8E-2</v>
          </cell>
          <cell r="CX5">
            <v>8.9999999999999993E-3</v>
          </cell>
          <cell r="CY5">
            <v>0.63100000000000001</v>
          </cell>
          <cell r="CZ5">
            <v>0</v>
          </cell>
          <cell r="DA5">
            <v>0.17399999999999999</v>
          </cell>
          <cell r="DB5">
            <v>1.7000000000000001E-2</v>
          </cell>
          <cell r="DC5">
            <v>3.7999999999999999E-2</v>
          </cell>
          <cell r="DD5">
            <v>1E-3</v>
          </cell>
          <cell r="DE5">
            <v>0</v>
          </cell>
          <cell r="DF5">
            <v>3.0000000000000001E-3</v>
          </cell>
          <cell r="DG5">
            <v>0</v>
          </cell>
          <cell r="DH5">
            <v>5.0000000000000001E-3</v>
          </cell>
          <cell r="DI5">
            <v>5.0000000000000001E-3</v>
          </cell>
          <cell r="DJ5">
            <v>0</v>
          </cell>
          <cell r="DK5">
            <v>1E-3</v>
          </cell>
          <cell r="DL5">
            <v>6.0000000000000001E-3</v>
          </cell>
          <cell r="DM5">
            <v>0.996</v>
          </cell>
          <cell r="DN5">
            <v>1E-3</v>
          </cell>
          <cell r="DO5">
            <v>0</v>
          </cell>
          <cell r="DP5">
            <v>5.7000000000000002E-2</v>
          </cell>
          <cell r="DQ5">
            <v>0.877</v>
          </cell>
          <cell r="DR5">
            <v>0.156</v>
          </cell>
          <cell r="DS5">
            <v>0.17399999999999999</v>
          </cell>
          <cell r="DT5">
            <v>0</v>
          </cell>
          <cell r="DU5">
            <v>0.34</v>
          </cell>
          <cell r="DV5">
            <v>1.9E-2</v>
          </cell>
          <cell r="DW5">
            <v>0</v>
          </cell>
          <cell r="DX5">
            <v>3.5999999999999997E-2</v>
          </cell>
          <cell r="DY5">
            <v>0</v>
          </cell>
          <cell r="DZ5">
            <v>0</v>
          </cell>
          <cell r="EA5">
            <v>0</v>
          </cell>
          <cell r="EB5">
            <v>1E-3</v>
          </cell>
          <cell r="EC5">
            <v>3.1E-2</v>
          </cell>
          <cell r="ED5">
            <v>0.06</v>
          </cell>
          <cell r="EE5">
            <v>0.94399999999999995</v>
          </cell>
          <cell r="EF5">
            <v>3.7999999999999999E-2</v>
          </cell>
          <cell r="EG5">
            <v>2E-3</v>
          </cell>
          <cell r="EH5">
            <v>4.0000000000000001E-3</v>
          </cell>
          <cell r="EI5">
            <v>0.38</v>
          </cell>
          <cell r="EJ5">
            <v>0.85199999999999998</v>
          </cell>
          <cell r="EK5">
            <v>0.42</v>
          </cell>
          <cell r="EL5">
            <v>0</v>
          </cell>
          <cell r="EM5">
            <v>3.6999999999999998E-2</v>
          </cell>
          <cell r="EN5">
            <v>1E-3</v>
          </cell>
          <cell r="EO5">
            <v>0.85099999999999998</v>
          </cell>
          <cell r="EP5">
            <v>0.122</v>
          </cell>
          <cell r="EQ5">
            <v>2E-3</v>
          </cell>
          <cell r="ER5">
            <v>3.0000000000000001E-3</v>
          </cell>
          <cell r="ES5">
            <v>0</v>
          </cell>
          <cell r="ET5">
            <v>0.33900000000000002</v>
          </cell>
          <cell r="EU5">
            <v>1E-3</v>
          </cell>
          <cell r="EV5">
            <v>0</v>
          </cell>
          <cell r="EW5">
            <v>0.88900000000000001</v>
          </cell>
          <cell r="EX5">
            <v>1.7999999999999999E-2</v>
          </cell>
          <cell r="EY5">
            <v>6.7000000000000004E-2</v>
          </cell>
          <cell r="EZ5">
            <v>1E-3</v>
          </cell>
          <cell r="FA5">
            <v>0.48499999999999999</v>
          </cell>
          <cell r="FB5">
            <v>0</v>
          </cell>
          <cell r="FC5">
            <v>2.7E-2</v>
          </cell>
          <cell r="FD5">
            <v>0</v>
          </cell>
          <cell r="FE5">
            <v>0.50800000000000001</v>
          </cell>
          <cell r="FF5">
            <v>7.9000000000000001E-2</v>
          </cell>
          <cell r="FG5">
            <v>0</v>
          </cell>
          <cell r="FH5">
            <v>0.42099999999999999</v>
          </cell>
          <cell r="FI5">
            <v>0.65600000000000003</v>
          </cell>
          <cell r="FJ5">
            <v>0.64500000000000002</v>
          </cell>
          <cell r="FK5">
            <v>9.1999999999999998E-2</v>
          </cell>
          <cell r="FL5">
            <v>0</v>
          </cell>
          <cell r="FM5">
            <v>1.4999999999999999E-2</v>
          </cell>
          <cell r="FN5">
            <v>0.47799999999999998</v>
          </cell>
          <cell r="FO5">
            <v>7.6999999999999999E-2</v>
          </cell>
          <cell r="FP5">
            <v>0</v>
          </cell>
          <cell r="FQ5">
            <v>3.1E-2</v>
          </cell>
          <cell r="FR5">
            <v>1E-3</v>
          </cell>
          <cell r="FS5">
            <v>1E-3</v>
          </cell>
          <cell r="FT5">
            <v>0</v>
          </cell>
          <cell r="FU5">
            <v>0.20599999999999999</v>
          </cell>
          <cell r="FV5">
            <v>1E-3</v>
          </cell>
          <cell r="FW5">
            <v>4.2000000000000003E-2</v>
          </cell>
          <cell r="FX5">
            <v>6.0000000000000001E-3</v>
          </cell>
          <cell r="FY5">
            <v>0.23400000000000001</v>
          </cell>
          <cell r="FZ5">
            <v>0.26400000000000001</v>
          </cell>
          <cell r="GA5">
            <v>0.03</v>
          </cell>
          <cell r="GB5">
            <v>2E-3</v>
          </cell>
        </row>
      </sheetData>
      <sheetData sheetId="1">
        <row r="1">
          <cell r="D1" t="str">
            <v>Alegria</v>
          </cell>
          <cell r="E1" t="str">
            <v>Alto Alegre</v>
          </cell>
          <cell r="F1" t="str">
            <v>Amaral Ferrador</v>
          </cell>
          <cell r="G1" t="str">
            <v>André da Rocha</v>
          </cell>
          <cell r="H1" t="str">
            <v>Antônio Prado</v>
          </cell>
          <cell r="I1" t="str">
            <v>Arroio do Sal</v>
          </cell>
          <cell r="J1" t="str">
            <v>Barros Cassal</v>
          </cell>
          <cell r="K1" t="str">
            <v>Bom Princípio</v>
          </cell>
          <cell r="L1" t="str">
            <v>Boqueirão do Leão</v>
          </cell>
          <cell r="M1" t="str">
            <v>Camargo</v>
          </cell>
          <cell r="N1" t="str">
            <v>Campos Borges</v>
          </cell>
          <cell r="O1" t="str">
            <v>Capela de Santana</v>
          </cell>
          <cell r="P1" t="str">
            <v>Carlos Barbosa</v>
          </cell>
          <cell r="Q1" t="str">
            <v>Cerro Branco</v>
          </cell>
          <cell r="R1" t="str">
            <v>Colorado</v>
          </cell>
          <cell r="S1" t="str">
            <v>Cristal</v>
          </cell>
          <cell r="T1" t="str">
            <v>Dezesseis de Novembro</v>
          </cell>
          <cell r="U1" t="str">
            <v>Doutor Maurício Cardoso</v>
          </cell>
          <cell r="V1" t="str">
            <v>Eldorado do Sul</v>
          </cell>
          <cell r="W1" t="str">
            <v>Encruzilhada do Sul</v>
          </cell>
          <cell r="X1" t="str">
            <v>Entre Rios do Sul</v>
          </cell>
          <cell r="Y1" t="str">
            <v>Entre-ijuís</v>
          </cell>
          <cell r="Z1" t="str">
            <v>Erebango</v>
          </cell>
          <cell r="AA1" t="str">
            <v>Estação</v>
          </cell>
          <cell r="AB1" t="str">
            <v>Eugênio de Castro</v>
          </cell>
          <cell r="AC1" t="str">
            <v>Fagundes Varela</v>
          </cell>
          <cell r="AD1" t="str">
            <v>Faxinalzinho</v>
          </cell>
          <cell r="AE1" t="str">
            <v>Fontoura Xavier</v>
          </cell>
          <cell r="AF1" t="str">
            <v>Frederico Westphalen</v>
          </cell>
          <cell r="AG1" t="str">
            <v>Gaurama</v>
          </cell>
          <cell r="AH1" t="str">
            <v>Glorinha</v>
          </cell>
          <cell r="AI1" t="str">
            <v>Gravataí</v>
          </cell>
          <cell r="AJ1" t="str">
            <v>Guabiju</v>
          </cell>
          <cell r="AK1" t="str">
            <v>Harmonia</v>
          </cell>
          <cell r="AL1" t="str">
            <v>Horizontina</v>
          </cell>
          <cell r="AM1" t="str">
            <v>Ibarama</v>
          </cell>
          <cell r="AN1" t="str">
            <v>Ibirubá</v>
          </cell>
          <cell r="AO1" t="str">
            <v>Imbé</v>
          </cell>
          <cell r="AP1" t="str">
            <v>Ipê</v>
          </cell>
          <cell r="AQ1" t="str">
            <v>Ipiranga do Sul</v>
          </cell>
          <cell r="AR1" t="str">
            <v>Itacurubi</v>
          </cell>
          <cell r="AS1" t="str">
            <v>Ivorá</v>
          </cell>
          <cell r="AT1" t="str">
            <v>Jaguari</v>
          </cell>
          <cell r="AU1" t="str">
            <v>Jaquirana</v>
          </cell>
          <cell r="AV1" t="str">
            <v>Lagoão</v>
          </cell>
          <cell r="AW1" t="str">
            <v>Liberato Salzano</v>
          </cell>
          <cell r="AX1" t="str">
            <v>Mariano Moro</v>
          </cell>
          <cell r="AY1" t="str">
            <v>Montauri</v>
          </cell>
          <cell r="AZ1" t="str">
            <v>Morro Redondo</v>
          </cell>
          <cell r="BA1" t="str">
            <v>Nova Alvorada</v>
          </cell>
          <cell r="BB1" t="str">
            <v>Nova Esperança do Sul</v>
          </cell>
          <cell r="BC1" t="str">
            <v>Nova Prata</v>
          </cell>
          <cell r="BD1" t="str">
            <v>Nova Roma do Sul</v>
          </cell>
          <cell r="BE1" t="str">
            <v>Paim Filho</v>
          </cell>
          <cell r="BF1" t="str">
            <v>Pantano Grande</v>
          </cell>
          <cell r="BG1" t="str">
            <v>Paraíso do Sul</v>
          </cell>
          <cell r="BH1" t="str">
            <v>Paverama</v>
          </cell>
          <cell r="BI1" t="str">
            <v>Pinhal</v>
          </cell>
          <cell r="BJ1" t="str">
            <v>Pirapó</v>
          </cell>
          <cell r="BK1" t="str">
            <v>Poço das Antas</v>
          </cell>
          <cell r="BL1" t="str">
            <v>Portão</v>
          </cell>
          <cell r="BM1" t="str">
            <v>Pouso Novo</v>
          </cell>
          <cell r="BN1" t="str">
            <v>Protásio Alves</v>
          </cell>
          <cell r="BO1" t="str">
            <v>Quinze de Novembro</v>
          </cell>
          <cell r="BP1" t="str">
            <v>Riozinho</v>
          </cell>
          <cell r="BQ1" t="str">
            <v>Rolante</v>
          </cell>
          <cell r="BR1" t="str">
            <v>Saldanha Marinho</v>
          </cell>
          <cell r="BS1" t="str">
            <v>Santa Bárbara do Sul</v>
          </cell>
          <cell r="BT1" t="str">
            <v>São Domingos do Sul</v>
          </cell>
          <cell r="BU1" t="str">
            <v>São Francisco de Paula</v>
          </cell>
          <cell r="BV1" t="str">
            <v>São João da Urtiga</v>
          </cell>
          <cell r="BW1" t="str">
            <v>São Jorge</v>
          </cell>
          <cell r="BX1" t="str">
            <v>São José do Herval</v>
          </cell>
          <cell r="BY1" t="str">
            <v>São José do Hortêncio</v>
          </cell>
          <cell r="BZ1" t="str">
            <v>São Nicolau</v>
          </cell>
          <cell r="CA1" t="str">
            <v>São Sebastião do Caí</v>
          </cell>
          <cell r="CB1" t="str">
            <v>São Vendelino</v>
          </cell>
          <cell r="CC1" t="str">
            <v>Sede Nova</v>
          </cell>
          <cell r="CD1" t="str">
            <v>Segredo</v>
          </cell>
          <cell r="CE1" t="str">
            <v>Serafina Corrêa</v>
          </cell>
          <cell r="CF1" t="str">
            <v>Severiano de Almeida</v>
          </cell>
          <cell r="CG1" t="str">
            <v>Silveira Martins</v>
          </cell>
          <cell r="CH1" t="str">
            <v>Taquaruçu do Sul</v>
          </cell>
          <cell r="CI1" t="str">
            <v>Tramandaí</v>
          </cell>
          <cell r="CJ1" t="str">
            <v>Três Arroios</v>
          </cell>
          <cell r="CK1" t="str">
            <v>Três Cachoeiras</v>
          </cell>
          <cell r="CL1" t="str">
            <v>Três Palmeiras</v>
          </cell>
          <cell r="CM1" t="str">
            <v>Trindade do Sul</v>
          </cell>
          <cell r="CN1" t="str">
            <v>Tunas</v>
          </cell>
          <cell r="CO1" t="str">
            <v>Tupandi</v>
          </cell>
          <cell r="CP1" t="str">
            <v>Vanini</v>
          </cell>
          <cell r="CQ1" t="str">
            <v>Veranópolis</v>
          </cell>
          <cell r="CR1" t="str">
            <v>Vila Flores</v>
          </cell>
          <cell r="CS1" t="str">
            <v>Vila Maria</v>
          </cell>
          <cell r="CT1" t="str">
            <v>Vista Alegre</v>
          </cell>
          <cell r="CU1" t="str">
            <v>Vista Alegre do Prata</v>
          </cell>
          <cell r="CV1" t="str">
            <v>Vista Gaúcha</v>
          </cell>
          <cell r="CW1" t="str">
            <v>Agudo</v>
          </cell>
          <cell r="CX1" t="str">
            <v>Alpestre</v>
          </cell>
          <cell r="CY1" t="str">
            <v>Alvorada</v>
          </cell>
          <cell r="CZ1" t="str">
            <v>Arroio dos Ratos</v>
          </cell>
          <cell r="DA1" t="str">
            <v>Arroio Grande</v>
          </cell>
          <cell r="DB1" t="str">
            <v>Barracão</v>
          </cell>
          <cell r="DC1" t="str">
            <v>Bossoroca</v>
          </cell>
          <cell r="DD1" t="str">
            <v>Braga</v>
          </cell>
          <cell r="DE1" t="str">
            <v>Caçapava do Sul</v>
          </cell>
          <cell r="DF1" t="str">
            <v>Cacequi</v>
          </cell>
          <cell r="DG1" t="str">
            <v>Cachoeirinha</v>
          </cell>
          <cell r="DH1" t="str">
            <v>Caiçara</v>
          </cell>
          <cell r="DI1" t="str">
            <v>Cambará do Sul</v>
          </cell>
          <cell r="DJ1" t="str">
            <v>Campo Bom</v>
          </cell>
          <cell r="DK1" t="str">
            <v>Cândido Godói</v>
          </cell>
          <cell r="DL1" t="str">
            <v>Canela</v>
          </cell>
          <cell r="DM1" t="str">
            <v>Canguçu</v>
          </cell>
          <cell r="DN1" t="str">
            <v>Capão do Leão</v>
          </cell>
          <cell r="DO1" t="str">
            <v>Caxias do Sul</v>
          </cell>
          <cell r="DP1" t="str">
            <v>Charqueadas</v>
          </cell>
          <cell r="DQ1" t="str">
            <v>Condor</v>
          </cell>
          <cell r="DR1" t="str">
            <v>Coronel Bicaco</v>
          </cell>
          <cell r="DS1" t="str">
            <v>Cotiporã</v>
          </cell>
          <cell r="DT1" t="str">
            <v>Crissiumal</v>
          </cell>
          <cell r="DU1" t="str">
            <v>Dom Feliciano</v>
          </cell>
          <cell r="DV1" t="str">
            <v>Dom Pedrito</v>
          </cell>
          <cell r="DW1" t="str">
            <v>Dona Francisca</v>
          </cell>
          <cell r="DX1" t="str">
            <v>Erval Grande</v>
          </cell>
          <cell r="DY1" t="str">
            <v>Estância Velha</v>
          </cell>
          <cell r="DZ1" t="str">
            <v>Esteio</v>
          </cell>
          <cell r="EA1" t="str">
            <v>Farroupilha</v>
          </cell>
          <cell r="EB1" t="str">
            <v>Formigueiro</v>
          </cell>
          <cell r="EC1" t="str">
            <v>Gramado</v>
          </cell>
          <cell r="ED1" t="str">
            <v>Igrejinha</v>
          </cell>
          <cell r="EE1" t="str">
            <v>Ilópolis</v>
          </cell>
          <cell r="EF1" t="str">
            <v>Independência</v>
          </cell>
          <cell r="EG1" t="str">
            <v>Itatiba do Sul</v>
          </cell>
          <cell r="EH1" t="str">
            <v>Jaguarão</v>
          </cell>
          <cell r="EI1" t="str">
            <v>Jóia</v>
          </cell>
          <cell r="EJ1" t="str">
            <v>Lavras do Sul</v>
          </cell>
          <cell r="EK1" t="str">
            <v>Machadinho</v>
          </cell>
          <cell r="EL1" t="str">
            <v>Marcelino Ramos</v>
          </cell>
          <cell r="EM1" t="str">
            <v>Mata</v>
          </cell>
          <cell r="EN1" t="str">
            <v>Maximiliano de Almeida</v>
          </cell>
          <cell r="EO1" t="str">
            <v>Miraguaí</v>
          </cell>
          <cell r="EP1" t="str">
            <v>Mostardas</v>
          </cell>
          <cell r="EQ1" t="str">
            <v>Nova Araçá</v>
          </cell>
          <cell r="ER1" t="str">
            <v>Nova Bassano</v>
          </cell>
          <cell r="ES1" t="str">
            <v>Novo Hamburgo</v>
          </cell>
          <cell r="ET1" t="str">
            <v>Panambi</v>
          </cell>
          <cell r="EU1" t="str">
            <v>Paraí</v>
          </cell>
          <cell r="EV1" t="str">
            <v>Parobé</v>
          </cell>
          <cell r="EW1" t="str">
            <v>Pejuçara</v>
          </cell>
          <cell r="EX1" t="str">
            <v>Piratini</v>
          </cell>
          <cell r="EY1" t="str">
            <v>Porto Alegre</v>
          </cell>
          <cell r="EZ1" t="str">
            <v>Porto Xavier</v>
          </cell>
          <cell r="FA1" t="str">
            <v>Putinga</v>
          </cell>
          <cell r="FB1" t="str">
            <v>Quaraí</v>
          </cell>
          <cell r="FC1" t="str">
            <v>Redentora</v>
          </cell>
          <cell r="FD1" t="str">
            <v>Restinga Seca</v>
          </cell>
          <cell r="FE1" t="str">
            <v>Rio Grande</v>
          </cell>
          <cell r="FF1" t="str">
            <v>Rondinha</v>
          </cell>
          <cell r="FG1" t="str">
            <v>Roque Gonzales</v>
          </cell>
          <cell r="FH1" t="str">
            <v>Rosário do Sul</v>
          </cell>
          <cell r="FI1" t="str">
            <v>Sananduva</v>
          </cell>
          <cell r="FJ1" t="str">
            <v>Santa Rosa</v>
          </cell>
          <cell r="FK1" t="str">
            <v>Santana da Boa Vista</v>
          </cell>
          <cell r="FL1" t="str">
            <v>Santana do Livramento</v>
          </cell>
          <cell r="FM1" t="str">
            <v>Santo Antônio das Missões</v>
          </cell>
          <cell r="FN1" t="str">
            <v>São José do Norte</v>
          </cell>
          <cell r="FO1" t="str">
            <v>São Leopoldo</v>
          </cell>
          <cell r="FP1" t="str">
            <v>São Marcos</v>
          </cell>
          <cell r="FQ1" t="str">
            <v>São Martinho</v>
          </cell>
          <cell r="FR1" t="str">
            <v>São Paulo das Missões</v>
          </cell>
          <cell r="FS1" t="str">
            <v>São Vicente do Sul</v>
          </cell>
          <cell r="FT1" t="str">
            <v>Sapucaia do Sul</v>
          </cell>
          <cell r="FU1" t="str">
            <v>Selbach</v>
          </cell>
          <cell r="FV1" t="str">
            <v>Taquara</v>
          </cell>
          <cell r="FW1" t="str">
            <v>Tavares</v>
          </cell>
          <cell r="FX1" t="str">
            <v>Três Coroas</v>
          </cell>
          <cell r="FY1" t="str">
            <v>Triunfo</v>
          </cell>
          <cell r="FZ1" t="str">
            <v>Vera Cruz</v>
          </cell>
          <cell r="GA1" t="str">
            <v>Viamão</v>
          </cell>
          <cell r="GB1" t="str">
            <v>Vicente Dutra</v>
          </cell>
        </row>
        <row r="2">
          <cell r="D2" t="str">
            <v>Agr 4 Alegria</v>
          </cell>
          <cell r="E2" t="str">
            <v>Agr 4 Alto Alegre</v>
          </cell>
          <cell r="F2" t="str">
            <v>Agr 4 Amaral Ferrador</v>
          </cell>
          <cell r="G2" t="str">
            <v>Agr 4 André da Rocha</v>
          </cell>
          <cell r="H2" t="str">
            <v>Agr 4 Antônio Prado</v>
          </cell>
          <cell r="I2" t="str">
            <v>Agr 4 Arroio do Sal</v>
          </cell>
          <cell r="J2" t="str">
            <v>Agr 4 Barros Cassal</v>
          </cell>
          <cell r="K2" t="str">
            <v>Agr 4 Bom Princípio</v>
          </cell>
          <cell r="L2" t="str">
            <v>Agr 4 Boqueirão do Leão</v>
          </cell>
          <cell r="M2" t="str">
            <v>Agr 4 Camargo</v>
          </cell>
          <cell r="N2" t="str">
            <v>Agr 4 Campos Borges</v>
          </cell>
          <cell r="O2" t="str">
            <v>Agr 4 Capela de Santana</v>
          </cell>
          <cell r="P2" t="str">
            <v>Agr 4 Carlos Barbosa</v>
          </cell>
          <cell r="Q2" t="str">
            <v>Agr 4 Cerro Branco</v>
          </cell>
          <cell r="R2" t="str">
            <v>Agr 4 Colorado</v>
          </cell>
          <cell r="S2" t="str">
            <v>Agr 4 Cristal</v>
          </cell>
          <cell r="T2" t="str">
            <v>Agr 4 Dezesseis de Novembro</v>
          </cell>
          <cell r="U2" t="str">
            <v>Agr 4 Doutor Maurício Cardoso</v>
          </cell>
          <cell r="V2" t="str">
            <v>Agr 4 Eldorado do Sul</v>
          </cell>
          <cell r="W2" t="str">
            <v>Agr 4 Encruzilhada do Sul</v>
          </cell>
          <cell r="X2" t="str">
            <v>Agr 4 Entre Rios do Sul</v>
          </cell>
          <cell r="Y2" t="str">
            <v>Agr 4 Entre-ijuís</v>
          </cell>
          <cell r="Z2" t="str">
            <v>Agr 4 Erebango</v>
          </cell>
          <cell r="AA2" t="str">
            <v>Agr 4 Estação</v>
          </cell>
          <cell r="AB2" t="str">
            <v>Agr 4 Eugênio de Castro</v>
          </cell>
          <cell r="AC2" t="str">
            <v>Agr 4 Fagundes Varela</v>
          </cell>
          <cell r="AD2" t="str">
            <v>Agr 4 Faxinalzinho</v>
          </cell>
          <cell r="AE2" t="str">
            <v>Agr 4 Fontoura Xavier</v>
          </cell>
          <cell r="AF2" t="str">
            <v>Agr 4 Frederico Westphalen</v>
          </cell>
          <cell r="AG2" t="str">
            <v>Agr 4 Gaurama</v>
          </cell>
          <cell r="AH2" t="str">
            <v>Agr 4 Glorinha</v>
          </cell>
          <cell r="AI2" t="str">
            <v>Agr 4 Gravataí</v>
          </cell>
          <cell r="AJ2" t="str">
            <v>Agr 4 Guabiju</v>
          </cell>
          <cell r="AK2" t="str">
            <v>Agr 4 Harmonia</v>
          </cell>
          <cell r="AL2" t="str">
            <v>Agr 4 Horizontina</v>
          </cell>
          <cell r="AM2" t="str">
            <v>Agr 4 Ibarama</v>
          </cell>
          <cell r="AN2" t="str">
            <v>Agr 4 Ibirubá</v>
          </cell>
          <cell r="AO2" t="str">
            <v>Agr 4 Imbé</v>
          </cell>
          <cell r="AP2" t="str">
            <v>Agr 4 Ipê</v>
          </cell>
          <cell r="AQ2" t="str">
            <v>Agr 4 Ipiranga do Sul</v>
          </cell>
          <cell r="AR2" t="str">
            <v>Agr 4 Itacurubi</v>
          </cell>
          <cell r="AS2" t="str">
            <v>Agr 4 Ivorá</v>
          </cell>
          <cell r="AT2" t="str">
            <v>Agr 4 Jaguari</v>
          </cell>
          <cell r="AU2" t="str">
            <v>Agr 4 Jaquirana</v>
          </cell>
          <cell r="AV2" t="str">
            <v>Agr 4 Lagoão</v>
          </cell>
          <cell r="AW2" t="str">
            <v>Agr 4 Liberato Salzano</v>
          </cell>
          <cell r="AX2" t="str">
            <v>Agr 4 Mariano Moro</v>
          </cell>
          <cell r="AY2" t="str">
            <v>Agr 4 Montauri</v>
          </cell>
          <cell r="AZ2" t="str">
            <v>Agr 4 Morro Redondo</v>
          </cell>
          <cell r="BA2" t="str">
            <v>Agr 4 Nova Alvorada</v>
          </cell>
          <cell r="BB2" t="str">
            <v>Agr 4 Nova Esperança do Sul</v>
          </cell>
          <cell r="BC2" t="str">
            <v>Agr 4 Nova Prata</v>
          </cell>
          <cell r="BD2" t="str">
            <v>Agr 4 Nova Roma do Sul</v>
          </cell>
          <cell r="BE2" t="str">
            <v>Agr 4 Paim Filho</v>
          </cell>
          <cell r="BF2" t="str">
            <v>Agr 4 Pantano Grande</v>
          </cell>
          <cell r="BG2" t="str">
            <v>Agr 4 Paraíso do Sul</v>
          </cell>
          <cell r="BH2" t="str">
            <v>Agr 4 Paverama</v>
          </cell>
          <cell r="BI2" t="str">
            <v>Agr 4 Pinhal</v>
          </cell>
          <cell r="BJ2" t="str">
            <v>Agr 4 Pirapó</v>
          </cell>
          <cell r="BK2" t="str">
            <v>Agr 4 Poço das Antas</v>
          </cell>
          <cell r="BL2" t="str">
            <v>Agr 4 Portão</v>
          </cell>
          <cell r="BM2" t="str">
            <v>Agr 4 Pouso Novo</v>
          </cell>
          <cell r="BN2" t="str">
            <v>Agr 4 Protásio Alves</v>
          </cell>
          <cell r="BO2" t="str">
            <v>Agr 4 Quinze de Novembro</v>
          </cell>
          <cell r="BP2" t="str">
            <v>Agr 4 Riozinho</v>
          </cell>
          <cell r="BQ2" t="str">
            <v>Agr 4 Rolante</v>
          </cell>
          <cell r="BR2" t="str">
            <v>Agr 4 Saldanha Marinho</v>
          </cell>
          <cell r="BS2" t="str">
            <v>Agr 4 Santa Bárbara do Sul</v>
          </cell>
          <cell r="BT2" t="str">
            <v>Agr 4 São Domingos do Sul</v>
          </cell>
          <cell r="BU2" t="str">
            <v>Agr 4 São Francisco de Paula</v>
          </cell>
          <cell r="BV2" t="str">
            <v>Agr 4 São João da Urtiga</v>
          </cell>
          <cell r="BW2" t="str">
            <v>Agr 4 São Jorge</v>
          </cell>
          <cell r="BX2" t="str">
            <v>Agr 4 São José do Herval</v>
          </cell>
          <cell r="BY2" t="str">
            <v>Agr 4 São José do Hortêncio</v>
          </cell>
          <cell r="BZ2" t="str">
            <v>Agr 4 São Nicolau</v>
          </cell>
          <cell r="CA2" t="str">
            <v>Agr 4 São Sebastião do Caí</v>
          </cell>
          <cell r="CB2" t="str">
            <v>Agr 4 São Vendelino</v>
          </cell>
          <cell r="CC2" t="str">
            <v>Agr 4 Sede Nova</v>
          </cell>
          <cell r="CD2" t="str">
            <v>Agr 4 Segredo</v>
          </cell>
          <cell r="CE2" t="str">
            <v>Agr 4 Serafina Corrêa</v>
          </cell>
          <cell r="CF2" t="str">
            <v>Agr 4 Severiano de Almeida</v>
          </cell>
          <cell r="CG2" t="str">
            <v>Agr 4 Silveira Martins</v>
          </cell>
          <cell r="CH2" t="str">
            <v>Agr 4 Taquaruçu do Sul</v>
          </cell>
          <cell r="CI2" t="str">
            <v>Agr 4 Tramandaí</v>
          </cell>
          <cell r="CJ2" t="str">
            <v>Agr 4 Três Arroios</v>
          </cell>
          <cell r="CK2" t="str">
            <v>Agr 4 Três Cachoeiras</v>
          </cell>
          <cell r="CL2" t="str">
            <v>Agr 4 Três Palmeiras</v>
          </cell>
          <cell r="CM2" t="str">
            <v>Agr 4 Trindade do Sul</v>
          </cell>
          <cell r="CN2" t="str">
            <v>Agr 4 Tunas</v>
          </cell>
          <cell r="CO2" t="str">
            <v>Agr 4 Tupandi</v>
          </cell>
          <cell r="CP2" t="str">
            <v>Agr 4 Vanini</v>
          </cell>
          <cell r="CQ2" t="str">
            <v>Agr 4 Veranópolis</v>
          </cell>
          <cell r="CR2" t="str">
            <v>Agr 4 Vila Flores</v>
          </cell>
          <cell r="CS2" t="str">
            <v>Agr 4 Vila Maria</v>
          </cell>
          <cell r="CT2" t="str">
            <v>Agr 4 Vista Alegre</v>
          </cell>
          <cell r="CU2" t="str">
            <v>Agr 4 Vista Alegre do Prata</v>
          </cell>
          <cell r="CV2" t="str">
            <v>Agr 4 Vista Gaúcha</v>
          </cell>
          <cell r="CW2" t="str">
            <v>Agr 5 Agudo</v>
          </cell>
          <cell r="CX2" t="str">
            <v>Agr 5 Alpestre</v>
          </cell>
          <cell r="CY2" t="str">
            <v>Agr 5 Alvorada</v>
          </cell>
          <cell r="CZ2" t="str">
            <v>Agr 5 Arroio dos Ratos</v>
          </cell>
          <cell r="DA2" t="str">
            <v>Agr 5 Arroio Grande</v>
          </cell>
          <cell r="DB2" t="str">
            <v>Agr 5 Barracão</v>
          </cell>
          <cell r="DC2" t="str">
            <v>Agr 5 Bossoroca</v>
          </cell>
          <cell r="DD2" t="str">
            <v>Agr 5 Braga</v>
          </cell>
          <cell r="DE2" t="str">
            <v>Agr 5 Caçapava do Sul</v>
          </cell>
          <cell r="DF2" t="str">
            <v>Agr 5 Cacequi</v>
          </cell>
          <cell r="DG2" t="str">
            <v>Agr 5 Cachoeirinha</v>
          </cell>
          <cell r="DH2" t="str">
            <v>Agr 5 Caiçara</v>
          </cell>
          <cell r="DI2" t="str">
            <v>Agr 5 Cambará do Sul</v>
          </cell>
          <cell r="DJ2" t="str">
            <v>Agr 5 Campo Bom</v>
          </cell>
          <cell r="DK2" t="str">
            <v>Agr 5 Cândido Godói</v>
          </cell>
          <cell r="DL2" t="str">
            <v>Agr 5 Canela</v>
          </cell>
          <cell r="DM2" t="str">
            <v>Agr 5 Canguçu</v>
          </cell>
          <cell r="DN2" t="str">
            <v>Agr 5 Capão do Leão</v>
          </cell>
          <cell r="DO2" t="str">
            <v>Agr 5 Caxias do Sul</v>
          </cell>
          <cell r="DP2" t="str">
            <v>Agr 5 Charqueadas</v>
          </cell>
          <cell r="DQ2" t="str">
            <v>Agr 5 Condor</v>
          </cell>
          <cell r="DR2" t="str">
            <v>Agr 5 Coronel Bicaco</v>
          </cell>
          <cell r="DS2" t="str">
            <v>Agr 5 Cotiporã</v>
          </cell>
          <cell r="DT2" t="str">
            <v>Agr 5 Crissiumal</v>
          </cell>
          <cell r="DU2" t="str">
            <v>Agr 5 Dom Feliciano</v>
          </cell>
          <cell r="DV2" t="str">
            <v>Agr 5 Dom Pedrito</v>
          </cell>
          <cell r="DW2" t="str">
            <v>Agr 5 Dona Francisca</v>
          </cell>
          <cell r="DX2" t="str">
            <v>Agr 5 Erval Grande</v>
          </cell>
          <cell r="DY2" t="str">
            <v>Agr 5 Estância Velha</v>
          </cell>
          <cell r="DZ2" t="str">
            <v>Agr 5 Esteio</v>
          </cell>
          <cell r="EA2" t="str">
            <v>Agr 5 Farroupilha</v>
          </cell>
          <cell r="EB2" t="str">
            <v>Agr 5 Formigueiro</v>
          </cell>
          <cell r="EC2" t="str">
            <v>Agr 5 Gramado</v>
          </cell>
          <cell r="ED2" t="str">
            <v>Agr 5 Igrejinha</v>
          </cell>
          <cell r="EE2" t="str">
            <v>Agr 5 Ilópolis</v>
          </cell>
          <cell r="EF2" t="str">
            <v>Agr 5 Independência</v>
          </cell>
          <cell r="EG2" t="str">
            <v>Agr 5 Itatiba do Sul</v>
          </cell>
          <cell r="EH2" t="str">
            <v>Agr 5 Jaguarão</v>
          </cell>
          <cell r="EI2" t="str">
            <v>Agr 5 Jóia</v>
          </cell>
          <cell r="EJ2" t="str">
            <v>Agr 5 Lavras do Sul</v>
          </cell>
          <cell r="EK2" t="str">
            <v>Agr 5 Machadinho</v>
          </cell>
          <cell r="EL2" t="str">
            <v>Agr 5 Marcelino Ramos</v>
          </cell>
          <cell r="EM2" t="str">
            <v>Agr 5 Mata</v>
          </cell>
          <cell r="EN2" t="str">
            <v>Agr 5 Maximiliano de Almeida</v>
          </cell>
          <cell r="EO2" t="str">
            <v>Agr 5 Miraguaí</v>
          </cell>
          <cell r="EP2" t="str">
            <v>Agr 5 Mostardas</v>
          </cell>
          <cell r="EQ2" t="str">
            <v>Agr 5 Nova Araçá</v>
          </cell>
          <cell r="ER2" t="str">
            <v>Agr 5 Nova Bassano</v>
          </cell>
          <cell r="ES2" t="str">
            <v>Agr 5 Novo Hamburgo</v>
          </cell>
          <cell r="ET2" t="str">
            <v>Agr 5 Panambi</v>
          </cell>
          <cell r="EU2" t="str">
            <v>Agr 5 Paraí</v>
          </cell>
          <cell r="EV2" t="str">
            <v>Agr 5 Parobé</v>
          </cell>
          <cell r="EW2" t="str">
            <v>Agr 5 Pejuçara</v>
          </cell>
          <cell r="EX2" t="str">
            <v>Agr 5 Piratini</v>
          </cell>
          <cell r="EY2" t="str">
            <v>Agr 5 Porto Alegre</v>
          </cell>
          <cell r="EZ2" t="str">
            <v>Agr 5 Porto Xavier</v>
          </cell>
          <cell r="FA2" t="str">
            <v>Agr 5 Putinga</v>
          </cell>
          <cell r="FB2" t="str">
            <v>Agr 5 Quaraí</v>
          </cell>
          <cell r="FC2" t="str">
            <v>Agr 5 Redentora</v>
          </cell>
          <cell r="FD2" t="str">
            <v>Agr 5 Restinga Seca</v>
          </cell>
          <cell r="FE2" t="str">
            <v>Agr 5 Rio Grande</v>
          </cell>
          <cell r="FF2" t="str">
            <v>Agr 5 Rondinha</v>
          </cell>
          <cell r="FG2" t="str">
            <v>Agr 5 Roque Gonzales</v>
          </cell>
          <cell r="FH2" t="str">
            <v>Agr 5 Rosário do Sul</v>
          </cell>
          <cell r="FI2" t="str">
            <v>Agr 5 Sananduva</v>
          </cell>
          <cell r="FJ2" t="str">
            <v>Agr 5 Santa Rosa</v>
          </cell>
          <cell r="FK2" t="str">
            <v>Agr 5 Santana da Boa Vista</v>
          </cell>
          <cell r="FL2" t="str">
            <v>Agr 5 Santana do Livramento</v>
          </cell>
          <cell r="FM2" t="str">
            <v>Agr 5 Santo Antônio das Missões</v>
          </cell>
          <cell r="FN2" t="str">
            <v>Agr 5 São José do Norte</v>
          </cell>
          <cell r="FO2" t="str">
            <v>Agr 5 São Leopoldo</v>
          </cell>
          <cell r="FP2" t="str">
            <v>Agr 5 São Marcos</v>
          </cell>
          <cell r="FQ2" t="str">
            <v>Agr 5 São Martinho</v>
          </cell>
          <cell r="FR2" t="str">
            <v>Agr 5 São Paulo das Missões</v>
          </cell>
          <cell r="FS2" t="str">
            <v>Agr 5 São Vicente do Sul</v>
          </cell>
          <cell r="FT2" t="str">
            <v>Agr 5 Sapucaia do Sul</v>
          </cell>
          <cell r="FU2" t="str">
            <v>Agr 5 Selbach</v>
          </cell>
          <cell r="FV2" t="str">
            <v>Agr 5 Taquara</v>
          </cell>
          <cell r="FW2" t="str">
            <v>Agr 5 Tavares</v>
          </cell>
          <cell r="FX2" t="str">
            <v>Agr 5 Três Coroas</v>
          </cell>
          <cell r="FY2" t="str">
            <v>Agr 5 Triunfo</v>
          </cell>
          <cell r="FZ2" t="str">
            <v>Agr 5 Vera Cruz</v>
          </cell>
          <cell r="GA2" t="str">
            <v>Agr 5 Viamão</v>
          </cell>
          <cell r="GB2" t="str">
            <v>Agr 5 Vicente Dutra</v>
          </cell>
        </row>
        <row r="3">
          <cell r="D3">
            <v>-0.55000000000000004</v>
          </cell>
          <cell r="E3">
            <v>-4.9000000000000002E-2</v>
          </cell>
          <cell r="F3">
            <v>0.36599999999999999</v>
          </cell>
          <cell r="G3">
            <v>0.50800000000000001</v>
          </cell>
          <cell r="H3">
            <v>-0.45200000000000001</v>
          </cell>
          <cell r="I3">
            <v>-3.4000000000000002E-2</v>
          </cell>
          <cell r="J3">
            <v>0.436</v>
          </cell>
          <cell r="K3">
            <v>0.625</v>
          </cell>
          <cell r="L3">
            <v>8.2000000000000003E-2</v>
          </cell>
          <cell r="M3">
            <v>-0.28599999999999998</v>
          </cell>
          <cell r="N3">
            <v>-0.61599999999999999</v>
          </cell>
          <cell r="O3">
            <v>-0.308</v>
          </cell>
          <cell r="P3">
            <v>0.33300000000000002</v>
          </cell>
          <cell r="Q3">
            <v>0.19</v>
          </cell>
          <cell r="R3">
            <v>-0.29399999999999998</v>
          </cell>
          <cell r="S3">
            <v>0.65300000000000002</v>
          </cell>
          <cell r="T3">
            <v>-0.438</v>
          </cell>
          <cell r="U3">
            <v>0.24199999999999999</v>
          </cell>
          <cell r="V3">
            <v>0.3</v>
          </cell>
          <cell r="W3">
            <v>-0.182</v>
          </cell>
          <cell r="X3">
            <v>-0.245</v>
          </cell>
          <cell r="Y3">
            <v>-0.38500000000000001</v>
          </cell>
          <cell r="Z3">
            <v>-0.502</v>
          </cell>
          <cell r="AA3">
            <v>0.155</v>
          </cell>
          <cell r="AB3">
            <v>0.25700000000000001</v>
          </cell>
          <cell r="AC3">
            <v>0.27500000000000002</v>
          </cell>
          <cell r="AD3">
            <v>-0.16400000000000001</v>
          </cell>
          <cell r="AE3">
            <v>0.37</v>
          </cell>
          <cell r="AF3">
            <v>-0.26900000000000002</v>
          </cell>
          <cell r="AG3">
            <v>-0.68799999999999994</v>
          </cell>
          <cell r="AH3">
            <v>-0.68</v>
          </cell>
          <cell r="AI3">
            <v>-0.58499999999999996</v>
          </cell>
          <cell r="AJ3">
            <v>0.70599999999999996</v>
          </cell>
          <cell r="AK3">
            <v>-0.32300000000000001</v>
          </cell>
          <cell r="AL3">
            <v>-0.48699999999999999</v>
          </cell>
          <cell r="AM3">
            <v>-0.371</v>
          </cell>
          <cell r="AN3">
            <v>0.44800000000000001</v>
          </cell>
          <cell r="AO3">
            <v>0.61299999999999999</v>
          </cell>
          <cell r="AP3">
            <v>0.77900000000000003</v>
          </cell>
          <cell r="AQ3">
            <v>4.2999999999999997E-2</v>
          </cell>
          <cell r="AR3">
            <v>-0.49099999999999999</v>
          </cell>
          <cell r="AS3">
            <v>-0.58299999999999996</v>
          </cell>
          <cell r="AT3">
            <v>0.29399999999999998</v>
          </cell>
          <cell r="AU3">
            <v>0.154</v>
          </cell>
          <cell r="AV3">
            <v>0.78800000000000003</v>
          </cell>
          <cell r="AW3">
            <v>0.35099999999999998</v>
          </cell>
          <cell r="AX3">
            <v>-0.68799999999999994</v>
          </cell>
          <cell r="AY3">
            <v>0.49299999999999999</v>
          </cell>
          <cell r="AZ3">
            <v>-0.15</v>
          </cell>
          <cell r="BA3">
            <v>-0.27100000000000002</v>
          </cell>
          <cell r="BB3">
            <v>-0.38400000000000001</v>
          </cell>
          <cell r="BC3">
            <v>-5.1999999999999998E-2</v>
          </cell>
          <cell r="BD3">
            <v>-0.27800000000000002</v>
          </cell>
          <cell r="BE3">
            <v>-0.623</v>
          </cell>
          <cell r="BF3">
            <v>0.46500000000000002</v>
          </cell>
          <cell r="BG3">
            <v>0.13500000000000001</v>
          </cell>
          <cell r="BH3">
            <v>0.73899999999999999</v>
          </cell>
          <cell r="BI3">
            <v>0.54600000000000004</v>
          </cell>
          <cell r="BJ3">
            <v>-0.73099999999999998</v>
          </cell>
          <cell r="BK3">
            <v>0.49</v>
          </cell>
          <cell r="BL3">
            <v>0.307</v>
          </cell>
          <cell r="BM3">
            <v>0.63400000000000001</v>
          </cell>
          <cell r="BN3">
            <v>0.6</v>
          </cell>
          <cell r="BO3">
            <v>0.64700000000000002</v>
          </cell>
          <cell r="BP3">
            <v>-0.45800000000000002</v>
          </cell>
          <cell r="BQ3">
            <v>-9.2999999999999999E-2</v>
          </cell>
          <cell r="BR3">
            <v>-0.252</v>
          </cell>
          <cell r="BS3">
            <v>0.17199999999999999</v>
          </cell>
          <cell r="BT3">
            <v>0.435</v>
          </cell>
          <cell r="BU3">
            <v>0.73899999999999999</v>
          </cell>
          <cell r="BV3">
            <v>-0.47799999999999998</v>
          </cell>
          <cell r="BW3">
            <v>0.68400000000000005</v>
          </cell>
          <cell r="BX3">
            <v>0.312</v>
          </cell>
          <cell r="BY3">
            <v>0.53400000000000003</v>
          </cell>
          <cell r="BZ3">
            <v>-0.41</v>
          </cell>
          <cell r="CA3">
            <v>0.255</v>
          </cell>
          <cell r="CB3">
            <v>0.2</v>
          </cell>
          <cell r="CC3">
            <v>-7.3999999999999996E-2</v>
          </cell>
          <cell r="CD3">
            <v>0.23400000000000001</v>
          </cell>
          <cell r="CE3">
            <v>-0.40500000000000003</v>
          </cell>
          <cell r="CF3">
            <v>-0.33100000000000002</v>
          </cell>
          <cell r="CG3">
            <v>-0.55600000000000005</v>
          </cell>
          <cell r="CH3">
            <v>-0.40699999999999997</v>
          </cell>
          <cell r="CI3">
            <v>0.72699999999999998</v>
          </cell>
          <cell r="CJ3">
            <v>-0.502</v>
          </cell>
          <cell r="CK3">
            <v>-0.629</v>
          </cell>
          <cell r="CL3">
            <v>-2.7E-2</v>
          </cell>
          <cell r="CM3">
            <v>-0.48199999999999998</v>
          </cell>
          <cell r="CN3">
            <v>0.66600000000000004</v>
          </cell>
          <cell r="CO3">
            <v>0.42099999999999999</v>
          </cell>
          <cell r="CP3">
            <v>0.499</v>
          </cell>
          <cell r="CQ3">
            <v>0.151</v>
          </cell>
          <cell r="CR3">
            <v>8.4000000000000005E-2</v>
          </cell>
          <cell r="CS3">
            <v>0.69699999999999995</v>
          </cell>
          <cell r="CT3">
            <v>0.52</v>
          </cell>
          <cell r="CU3">
            <v>0.27300000000000002</v>
          </cell>
          <cell r="CV3">
            <v>0.312</v>
          </cell>
          <cell r="CW3">
            <v>-0.156</v>
          </cell>
          <cell r="CX3">
            <v>-0.73299999999999998</v>
          </cell>
          <cell r="CY3">
            <v>0.113</v>
          </cell>
          <cell r="CZ3">
            <v>-1.0999999999999999E-2</v>
          </cell>
          <cell r="DA3">
            <v>0.41299999999999998</v>
          </cell>
          <cell r="DB3">
            <v>0.60699999999999998</v>
          </cell>
          <cell r="DC3">
            <v>-0.40699999999999997</v>
          </cell>
          <cell r="DD3">
            <v>-0.495</v>
          </cell>
          <cell r="DE3">
            <v>-0.17699999999999999</v>
          </cell>
          <cell r="DF3">
            <v>-0.42399999999999999</v>
          </cell>
          <cell r="DG3">
            <v>-9.8000000000000004E-2</v>
          </cell>
          <cell r="DH3">
            <v>-0.33400000000000002</v>
          </cell>
          <cell r="DI3">
            <v>0.13300000000000001</v>
          </cell>
          <cell r="DJ3">
            <v>0.183</v>
          </cell>
          <cell r="DK3">
            <v>-0.75700000000000001</v>
          </cell>
          <cell r="DL3">
            <v>-3.1E-2</v>
          </cell>
          <cell r="DM3">
            <v>0.223</v>
          </cell>
          <cell r="DN3">
            <v>-0.16200000000000001</v>
          </cell>
          <cell r="DO3">
            <v>-0.66100000000000003</v>
          </cell>
          <cell r="DP3">
            <v>0.36099999999999999</v>
          </cell>
          <cell r="DQ3">
            <v>-0.29299999999999998</v>
          </cell>
          <cell r="DR3">
            <v>-0.128</v>
          </cell>
          <cell r="DS3">
            <v>0.45500000000000002</v>
          </cell>
          <cell r="DT3">
            <v>-0.78300000000000003</v>
          </cell>
          <cell r="DU3">
            <v>0.16500000000000001</v>
          </cell>
          <cell r="DV3">
            <v>0.30299999999999999</v>
          </cell>
          <cell r="DW3">
            <v>-0.79200000000000004</v>
          </cell>
          <cell r="DX3">
            <v>-7.3999999999999996E-2</v>
          </cell>
          <cell r="DY3">
            <v>-1.0999999999999999E-2</v>
          </cell>
          <cell r="DZ3">
            <v>-0.13200000000000001</v>
          </cell>
          <cell r="EA3">
            <v>-0.59199999999999997</v>
          </cell>
          <cell r="EB3">
            <v>-0.63400000000000001</v>
          </cell>
          <cell r="EC3">
            <v>-0.34599999999999997</v>
          </cell>
          <cell r="ED3">
            <v>-0.57599999999999996</v>
          </cell>
          <cell r="EE3">
            <v>0.71</v>
          </cell>
          <cell r="EF3">
            <v>-0.113</v>
          </cell>
          <cell r="EG3">
            <v>-0.48799999999999999</v>
          </cell>
          <cell r="EH3">
            <v>-0.11</v>
          </cell>
          <cell r="EI3">
            <v>0.39</v>
          </cell>
          <cell r="EJ3">
            <v>0.59799999999999998</v>
          </cell>
          <cell r="EK3">
            <v>-4.3999999999999997E-2</v>
          </cell>
          <cell r="EL3">
            <v>-0.73899999999999999</v>
          </cell>
          <cell r="EM3">
            <v>-4.9000000000000002E-2</v>
          </cell>
          <cell r="EN3">
            <v>-0.74399999999999999</v>
          </cell>
          <cell r="EO3">
            <v>0.08</v>
          </cell>
          <cell r="EP3">
            <v>-0.17199999999999999</v>
          </cell>
          <cell r="EQ3">
            <v>0.46</v>
          </cell>
          <cell r="ER3">
            <v>-8.1000000000000003E-2</v>
          </cell>
          <cell r="ES3">
            <v>0.307</v>
          </cell>
          <cell r="ET3">
            <v>-0.22600000000000001</v>
          </cell>
          <cell r="EU3">
            <v>0.32400000000000001</v>
          </cell>
          <cell r="EV3">
            <v>0.108</v>
          </cell>
          <cell r="EW3">
            <v>0.26300000000000001</v>
          </cell>
          <cell r="EX3">
            <v>-0.50900000000000001</v>
          </cell>
          <cell r="EY3">
            <v>-0.57799999999999996</v>
          </cell>
          <cell r="EZ3">
            <v>-0.78800000000000003</v>
          </cell>
          <cell r="FA3">
            <v>0.45200000000000001</v>
          </cell>
          <cell r="FB3">
            <v>0.155</v>
          </cell>
          <cell r="FC3">
            <v>-0.45300000000000001</v>
          </cell>
          <cell r="FD3">
            <v>-0.28799999999999998</v>
          </cell>
          <cell r="FE3">
            <v>0.439</v>
          </cell>
          <cell r="FF3">
            <v>0.10299999999999999</v>
          </cell>
          <cell r="FG3">
            <v>-0.66500000000000004</v>
          </cell>
          <cell r="FH3">
            <v>0.189</v>
          </cell>
          <cell r="FI3">
            <v>-0.115</v>
          </cell>
          <cell r="FJ3">
            <v>-0.54900000000000004</v>
          </cell>
          <cell r="FK3">
            <v>0.58199999999999996</v>
          </cell>
          <cell r="FL3">
            <v>0.29799999999999999</v>
          </cell>
          <cell r="FM3">
            <v>-0.29099999999999998</v>
          </cell>
          <cell r="FN3">
            <v>0.66800000000000004</v>
          </cell>
          <cell r="FO3">
            <v>-0.25900000000000001</v>
          </cell>
          <cell r="FP3">
            <v>-0.72099999999999997</v>
          </cell>
          <cell r="FQ3">
            <v>6.9000000000000006E-2</v>
          </cell>
          <cell r="FR3">
            <v>-0.629</v>
          </cell>
          <cell r="FS3">
            <v>-0.68</v>
          </cell>
          <cell r="FT3">
            <v>-0.77600000000000002</v>
          </cell>
          <cell r="FU3">
            <v>-7.5999999999999998E-2</v>
          </cell>
          <cell r="FV3">
            <v>-0.26400000000000001</v>
          </cell>
          <cell r="FW3">
            <v>-0.19500000000000001</v>
          </cell>
          <cell r="FX3">
            <v>-0.41699999999999998</v>
          </cell>
          <cell r="FY3">
            <v>6.0999999999999999E-2</v>
          </cell>
          <cell r="FZ3">
            <v>0.11899999999999999</v>
          </cell>
          <cell r="GA3">
            <v>-0.75600000000000001</v>
          </cell>
          <cell r="GB3">
            <v>-0.21099999999999999</v>
          </cell>
        </row>
        <row r="4">
          <cell r="D4" t="str">
            <v>-,550*</v>
          </cell>
          <cell r="E4">
            <v>-4.9000000000000002E-2</v>
          </cell>
          <cell r="F4">
            <v>0.36599999999999999</v>
          </cell>
          <cell r="G4" t="str">
            <v>,508*</v>
          </cell>
          <cell r="H4">
            <v>-0.45200000000000001</v>
          </cell>
          <cell r="I4">
            <v>-3.4000000000000002E-2</v>
          </cell>
          <cell r="J4">
            <v>0.436</v>
          </cell>
          <cell r="K4" t="str">
            <v>,625**</v>
          </cell>
          <cell r="L4">
            <v>8.2000000000000003E-2</v>
          </cell>
          <cell r="M4">
            <v>-0.28599999999999998</v>
          </cell>
          <cell r="N4" t="str">
            <v>-,616**</v>
          </cell>
          <cell r="O4">
            <v>-0.308</v>
          </cell>
          <cell r="P4">
            <v>0.33300000000000002</v>
          </cell>
          <cell r="Q4">
            <v>0.19</v>
          </cell>
          <cell r="R4">
            <v>-0.29399999999999998</v>
          </cell>
          <cell r="S4" t="str">
            <v>,653**</v>
          </cell>
          <cell r="T4">
            <v>-0.438</v>
          </cell>
          <cell r="U4">
            <v>0.24199999999999999</v>
          </cell>
          <cell r="V4">
            <v>0.3</v>
          </cell>
          <cell r="W4">
            <v>-0.182</v>
          </cell>
          <cell r="X4">
            <v>-0.245</v>
          </cell>
          <cell r="Y4">
            <v>-0.38500000000000001</v>
          </cell>
          <cell r="Z4" t="str">
            <v>-,502*</v>
          </cell>
          <cell r="AA4">
            <v>0.155</v>
          </cell>
          <cell r="AB4">
            <v>0.25700000000000001</v>
          </cell>
          <cell r="AC4">
            <v>0.27500000000000002</v>
          </cell>
          <cell r="AD4">
            <v>-0.16400000000000001</v>
          </cell>
          <cell r="AE4">
            <v>0.37</v>
          </cell>
          <cell r="AF4">
            <v>-0.26900000000000002</v>
          </cell>
          <cell r="AG4" t="str">
            <v>-,688**</v>
          </cell>
          <cell r="AH4" t="str">
            <v>-,680**</v>
          </cell>
          <cell r="AI4" t="str">
            <v>-,585*</v>
          </cell>
          <cell r="AJ4" t="str">
            <v>,706**</v>
          </cell>
          <cell r="AK4">
            <v>-0.32300000000000001</v>
          </cell>
          <cell r="AL4" t="str">
            <v>-,487*</v>
          </cell>
          <cell r="AM4">
            <v>-0.371</v>
          </cell>
          <cell r="AN4">
            <v>0.44800000000000001</v>
          </cell>
          <cell r="AO4" t="str">
            <v>,613**</v>
          </cell>
          <cell r="AP4" t="str">
            <v>,779**</v>
          </cell>
          <cell r="AQ4">
            <v>4.2999999999999997E-2</v>
          </cell>
          <cell r="AR4" t="str">
            <v>-,491*</v>
          </cell>
          <cell r="AS4" t="str">
            <v>-,583*</v>
          </cell>
          <cell r="AT4">
            <v>0.29399999999999998</v>
          </cell>
          <cell r="AU4">
            <v>0.154</v>
          </cell>
          <cell r="AV4" t="str">
            <v>,788**</v>
          </cell>
          <cell r="AW4">
            <v>0.35099999999999998</v>
          </cell>
          <cell r="AX4" t="str">
            <v>-,688**</v>
          </cell>
          <cell r="AY4" t="str">
            <v>,493*</v>
          </cell>
          <cell r="AZ4">
            <v>-0.15</v>
          </cell>
          <cell r="BA4">
            <v>-0.27100000000000002</v>
          </cell>
          <cell r="BB4">
            <v>-0.38400000000000001</v>
          </cell>
          <cell r="BC4">
            <v>-5.1999999999999998E-2</v>
          </cell>
          <cell r="BD4">
            <v>-0.27800000000000002</v>
          </cell>
          <cell r="BE4" t="str">
            <v>-,623**</v>
          </cell>
          <cell r="BF4">
            <v>0.46500000000000002</v>
          </cell>
          <cell r="BG4">
            <v>0.13500000000000001</v>
          </cell>
          <cell r="BH4" t="str">
            <v>,739**</v>
          </cell>
          <cell r="BI4" t="str">
            <v>,546*</v>
          </cell>
          <cell r="BJ4" t="str">
            <v>-,731**</v>
          </cell>
          <cell r="BK4" t="str">
            <v>,490*</v>
          </cell>
          <cell r="BL4">
            <v>0.307</v>
          </cell>
          <cell r="BM4" t="str">
            <v>,634**</v>
          </cell>
          <cell r="BN4" t="str">
            <v>,600*</v>
          </cell>
          <cell r="BO4" t="str">
            <v>,647**</v>
          </cell>
          <cell r="BP4">
            <v>-0.45800000000000002</v>
          </cell>
          <cell r="BQ4">
            <v>-9.2999999999999999E-2</v>
          </cell>
          <cell r="BR4">
            <v>-0.252</v>
          </cell>
          <cell r="BS4">
            <v>0.17199999999999999</v>
          </cell>
          <cell r="BT4">
            <v>0.435</v>
          </cell>
          <cell r="BU4" t="str">
            <v>,739**</v>
          </cell>
          <cell r="BV4">
            <v>-0.47799999999999998</v>
          </cell>
          <cell r="BW4" t="str">
            <v>,684**</v>
          </cell>
          <cell r="BX4">
            <v>0.312</v>
          </cell>
          <cell r="BY4" t="str">
            <v>,534*</v>
          </cell>
          <cell r="BZ4">
            <v>-0.41</v>
          </cell>
          <cell r="CA4">
            <v>0.255</v>
          </cell>
          <cell r="CB4">
            <v>0.2</v>
          </cell>
          <cell r="CC4">
            <v>-7.3999999999999996E-2</v>
          </cell>
          <cell r="CD4">
            <v>0.23400000000000001</v>
          </cell>
          <cell r="CE4">
            <v>-0.40500000000000003</v>
          </cell>
          <cell r="CF4">
            <v>-0.33100000000000002</v>
          </cell>
          <cell r="CG4" t="str">
            <v>-,556*</v>
          </cell>
          <cell r="CH4">
            <v>-0.40699999999999997</v>
          </cell>
          <cell r="CI4" t="str">
            <v>,727**</v>
          </cell>
          <cell r="CJ4" t="str">
            <v>-,502*</v>
          </cell>
          <cell r="CK4" t="str">
            <v>-,629**</v>
          </cell>
          <cell r="CL4">
            <v>-2.7E-2</v>
          </cell>
          <cell r="CM4">
            <v>-0.48199999999999998</v>
          </cell>
          <cell r="CN4" t="str">
            <v>,666**</v>
          </cell>
          <cell r="CO4">
            <v>0.42099999999999999</v>
          </cell>
          <cell r="CP4" t="str">
            <v>,499*</v>
          </cell>
          <cell r="CQ4">
            <v>0.151</v>
          </cell>
          <cell r="CR4">
            <v>8.4000000000000005E-2</v>
          </cell>
          <cell r="CS4" t="str">
            <v>,697**</v>
          </cell>
          <cell r="CT4" t="str">
            <v>,520*</v>
          </cell>
          <cell r="CU4">
            <v>0.27300000000000002</v>
          </cell>
          <cell r="CV4">
            <v>0.312</v>
          </cell>
          <cell r="CW4">
            <v>-0.156</v>
          </cell>
          <cell r="CX4" t="str">
            <v>-,733**</v>
          </cell>
          <cell r="CY4">
            <v>0.113</v>
          </cell>
          <cell r="CZ4">
            <v>-1.0999999999999999E-2</v>
          </cell>
          <cell r="DA4">
            <v>0.41299999999999998</v>
          </cell>
          <cell r="DB4" t="str">
            <v>,607**</v>
          </cell>
          <cell r="DC4">
            <v>-0.40699999999999997</v>
          </cell>
          <cell r="DD4" t="str">
            <v>-,495*</v>
          </cell>
          <cell r="DE4">
            <v>-0.17699999999999999</v>
          </cell>
          <cell r="DF4">
            <v>-0.42399999999999999</v>
          </cell>
          <cell r="DG4">
            <v>-9.8000000000000004E-2</v>
          </cell>
          <cell r="DH4">
            <v>-0.33400000000000002</v>
          </cell>
          <cell r="DI4">
            <v>0.13300000000000001</v>
          </cell>
          <cell r="DJ4">
            <v>0.183</v>
          </cell>
          <cell r="DK4" t="str">
            <v>-,757**</v>
          </cell>
          <cell r="DL4">
            <v>-3.1E-2</v>
          </cell>
          <cell r="DM4">
            <v>0.223</v>
          </cell>
          <cell r="DN4">
            <v>-0.16200000000000001</v>
          </cell>
          <cell r="DO4" t="str">
            <v>-,661**</v>
          </cell>
          <cell r="DP4">
            <v>0.36099999999999999</v>
          </cell>
          <cell r="DQ4">
            <v>-0.29299999999999998</v>
          </cell>
          <cell r="DR4">
            <v>-0.128</v>
          </cell>
          <cell r="DS4">
            <v>0.45500000000000002</v>
          </cell>
          <cell r="DT4" t="str">
            <v>-,783**</v>
          </cell>
          <cell r="DU4">
            <v>0.16500000000000001</v>
          </cell>
          <cell r="DV4">
            <v>0.30299999999999999</v>
          </cell>
          <cell r="DW4" t="str">
            <v>-,792**</v>
          </cell>
          <cell r="DX4">
            <v>-7.3999999999999996E-2</v>
          </cell>
          <cell r="DY4">
            <v>-1.0999999999999999E-2</v>
          </cell>
          <cell r="DZ4">
            <v>-0.13200000000000001</v>
          </cell>
          <cell r="EA4" t="str">
            <v>-,592*</v>
          </cell>
          <cell r="EB4" t="str">
            <v>-,634**</v>
          </cell>
          <cell r="EC4">
            <v>-0.34599999999999997</v>
          </cell>
          <cell r="ED4" t="str">
            <v>-,576*</v>
          </cell>
          <cell r="EE4" t="str">
            <v>,710**</v>
          </cell>
          <cell r="EF4">
            <v>-0.113</v>
          </cell>
          <cell r="EG4" t="str">
            <v>-,488*</v>
          </cell>
          <cell r="EH4">
            <v>-0.11</v>
          </cell>
          <cell r="EI4">
            <v>0.39</v>
          </cell>
          <cell r="EJ4" t="str">
            <v>,598*</v>
          </cell>
          <cell r="EK4">
            <v>-4.3999999999999997E-2</v>
          </cell>
          <cell r="EL4" t="str">
            <v>-,739**</v>
          </cell>
          <cell r="EM4">
            <v>-4.9000000000000002E-2</v>
          </cell>
          <cell r="EN4" t="str">
            <v>-,744**</v>
          </cell>
          <cell r="EO4">
            <v>0.08</v>
          </cell>
          <cell r="EP4">
            <v>-0.17199999999999999</v>
          </cell>
          <cell r="EQ4">
            <v>0.46</v>
          </cell>
          <cell r="ER4">
            <v>-8.1000000000000003E-2</v>
          </cell>
          <cell r="ES4">
            <v>0.307</v>
          </cell>
          <cell r="ET4">
            <v>-0.22600000000000001</v>
          </cell>
          <cell r="EU4">
            <v>0.32400000000000001</v>
          </cell>
          <cell r="EV4">
            <v>0.108</v>
          </cell>
          <cell r="EW4">
            <v>0.26300000000000001</v>
          </cell>
          <cell r="EX4" t="str">
            <v>-,509*</v>
          </cell>
          <cell r="EY4" t="str">
            <v>-,578*</v>
          </cell>
          <cell r="EZ4" t="str">
            <v>-,788**</v>
          </cell>
          <cell r="FA4">
            <v>0.45200000000000001</v>
          </cell>
          <cell r="FB4">
            <v>0.155</v>
          </cell>
          <cell r="FC4">
            <v>-0.45300000000000001</v>
          </cell>
          <cell r="FD4">
            <v>-0.28799999999999998</v>
          </cell>
          <cell r="FE4">
            <v>0.439</v>
          </cell>
          <cell r="FF4">
            <v>0.10299999999999999</v>
          </cell>
          <cell r="FG4" t="str">
            <v>-,665**</v>
          </cell>
          <cell r="FH4">
            <v>0.189</v>
          </cell>
          <cell r="FI4">
            <v>-0.115</v>
          </cell>
          <cell r="FJ4" t="str">
            <v>-,549*</v>
          </cell>
          <cell r="FK4" t="str">
            <v>,582*</v>
          </cell>
          <cell r="FL4">
            <v>0.29799999999999999</v>
          </cell>
          <cell r="FM4">
            <v>-0.29099999999999998</v>
          </cell>
          <cell r="FN4" t="str">
            <v>,668**</v>
          </cell>
          <cell r="FO4">
            <v>-0.25900000000000001</v>
          </cell>
          <cell r="FP4" t="str">
            <v>-,721**</v>
          </cell>
          <cell r="FQ4">
            <v>6.9000000000000006E-2</v>
          </cell>
          <cell r="FR4" t="str">
            <v>-,629**</v>
          </cell>
          <cell r="FS4" t="str">
            <v>-,680**</v>
          </cell>
          <cell r="FT4" t="str">
            <v>-,776**</v>
          </cell>
          <cell r="FU4">
            <v>-7.5999999999999998E-2</v>
          </cell>
          <cell r="FV4">
            <v>-0.26400000000000001</v>
          </cell>
          <cell r="FW4">
            <v>-0.19500000000000001</v>
          </cell>
          <cell r="FX4">
            <v>-0.41699999999999998</v>
          </cell>
          <cell r="FY4">
            <v>6.0999999999999999E-2</v>
          </cell>
          <cell r="FZ4">
            <v>0.11899999999999999</v>
          </cell>
          <cell r="GA4" t="str">
            <v>-,756**</v>
          </cell>
          <cell r="GB4">
            <v>-0.21099999999999999</v>
          </cell>
        </row>
        <row r="5">
          <cell r="D5">
            <v>2.1999999999999999E-2</v>
          </cell>
          <cell r="E5">
            <v>0.85199999999999998</v>
          </cell>
          <cell r="F5">
            <v>0.14899999999999999</v>
          </cell>
          <cell r="G5">
            <v>3.6999999999999998E-2</v>
          </cell>
          <cell r="H5">
            <v>6.9000000000000006E-2</v>
          </cell>
          <cell r="I5">
            <v>0.89800000000000002</v>
          </cell>
          <cell r="J5">
            <v>0.08</v>
          </cell>
          <cell r="K5">
            <v>7.0000000000000001E-3</v>
          </cell>
          <cell r="L5">
            <v>0.755</v>
          </cell>
          <cell r="M5">
            <v>0.26600000000000001</v>
          </cell>
          <cell r="N5">
            <v>8.0000000000000002E-3</v>
          </cell>
          <cell r="O5">
            <v>0.22800000000000001</v>
          </cell>
          <cell r="P5">
            <v>0.191</v>
          </cell>
          <cell r="Q5">
            <v>0.46600000000000003</v>
          </cell>
          <cell r="R5">
            <v>0.252</v>
          </cell>
          <cell r="S5">
            <v>5.0000000000000001E-3</v>
          </cell>
          <cell r="T5">
            <v>7.8E-2</v>
          </cell>
          <cell r="U5">
            <v>0.35</v>
          </cell>
          <cell r="V5">
            <v>0.24099999999999999</v>
          </cell>
          <cell r="W5">
            <v>0.48399999999999999</v>
          </cell>
          <cell r="X5">
            <v>0.34300000000000003</v>
          </cell>
          <cell r="Y5">
            <v>0.128</v>
          </cell>
          <cell r="Z5">
            <v>0.04</v>
          </cell>
          <cell r="AA5">
            <v>0.55100000000000005</v>
          </cell>
          <cell r="AB5">
            <v>0.31900000000000001</v>
          </cell>
          <cell r="AC5">
            <v>0.28499999999999998</v>
          </cell>
          <cell r="AD5">
            <v>0.53</v>
          </cell>
          <cell r="AE5">
            <v>0.14399999999999999</v>
          </cell>
          <cell r="AF5">
            <v>0.29599999999999999</v>
          </cell>
          <cell r="AG5">
            <v>2E-3</v>
          </cell>
          <cell r="AH5">
            <v>3.0000000000000001E-3</v>
          </cell>
          <cell r="AI5">
            <v>1.4E-2</v>
          </cell>
          <cell r="AJ5">
            <v>2E-3</v>
          </cell>
          <cell r="AK5">
            <v>0.20499999999999999</v>
          </cell>
          <cell r="AL5">
            <v>4.7E-2</v>
          </cell>
          <cell r="AM5">
            <v>0.14299999999999999</v>
          </cell>
          <cell r="AN5">
            <v>7.0999999999999994E-2</v>
          </cell>
          <cell r="AO5">
            <v>8.9999999999999993E-3</v>
          </cell>
          <cell r="AP5">
            <v>0</v>
          </cell>
          <cell r="AQ5">
            <v>0.871</v>
          </cell>
          <cell r="AR5">
            <v>4.4999999999999998E-2</v>
          </cell>
          <cell r="AS5">
            <v>1.4E-2</v>
          </cell>
          <cell r="AT5">
            <v>0.252</v>
          </cell>
          <cell r="AU5">
            <v>0.55500000000000005</v>
          </cell>
          <cell r="AV5">
            <v>0</v>
          </cell>
          <cell r="AW5">
            <v>0.16800000000000001</v>
          </cell>
          <cell r="AX5">
            <v>2E-3</v>
          </cell>
          <cell r="AY5">
            <v>4.3999999999999997E-2</v>
          </cell>
          <cell r="AZ5">
            <v>0.56499999999999995</v>
          </cell>
          <cell r="BA5">
            <v>0.29299999999999998</v>
          </cell>
          <cell r="BB5">
            <v>0.128</v>
          </cell>
          <cell r="BC5">
            <v>0.84299999999999997</v>
          </cell>
          <cell r="BD5">
            <v>0.28100000000000003</v>
          </cell>
          <cell r="BE5">
            <v>8.0000000000000002E-3</v>
          </cell>
          <cell r="BF5">
            <v>0.06</v>
          </cell>
          <cell r="BG5">
            <v>0.60399999999999998</v>
          </cell>
          <cell r="BH5">
            <v>1E-3</v>
          </cell>
          <cell r="BI5">
            <v>2.3E-2</v>
          </cell>
          <cell r="BJ5">
            <v>1E-3</v>
          </cell>
          <cell r="BK5">
            <v>4.5999999999999999E-2</v>
          </cell>
          <cell r="BL5">
            <v>0.23100000000000001</v>
          </cell>
          <cell r="BM5">
            <v>6.0000000000000001E-3</v>
          </cell>
          <cell r="BN5">
            <v>1.0999999999999999E-2</v>
          </cell>
          <cell r="BO5">
            <v>5.0000000000000001E-3</v>
          </cell>
          <cell r="BP5">
            <v>6.5000000000000002E-2</v>
          </cell>
          <cell r="BQ5">
            <v>0.72399999999999998</v>
          </cell>
          <cell r="BR5">
            <v>0.32900000000000001</v>
          </cell>
          <cell r="BS5">
            <v>0.50900000000000001</v>
          </cell>
          <cell r="BT5">
            <v>8.1000000000000003E-2</v>
          </cell>
          <cell r="BU5">
            <v>1E-3</v>
          </cell>
          <cell r="BV5">
            <v>5.2999999999999999E-2</v>
          </cell>
          <cell r="BW5">
            <v>2E-3</v>
          </cell>
          <cell r="BX5">
            <v>0.223</v>
          </cell>
          <cell r="BY5">
            <v>2.7E-2</v>
          </cell>
          <cell r="BZ5">
            <v>0.10199999999999999</v>
          </cell>
          <cell r="CA5">
            <v>0.32300000000000001</v>
          </cell>
          <cell r="CB5">
            <v>0.442</v>
          </cell>
          <cell r="CC5">
            <v>0.77800000000000002</v>
          </cell>
          <cell r="CD5">
            <v>0.36499999999999999</v>
          </cell>
          <cell r="CE5">
            <v>0.107</v>
          </cell>
          <cell r="CF5">
            <v>0.19400000000000001</v>
          </cell>
          <cell r="CG5">
            <v>0.02</v>
          </cell>
          <cell r="CH5">
            <v>0.105</v>
          </cell>
          <cell r="CI5">
            <v>1E-3</v>
          </cell>
          <cell r="CJ5">
            <v>0.04</v>
          </cell>
          <cell r="CK5">
            <v>7.0000000000000001E-3</v>
          </cell>
          <cell r="CL5">
            <v>0.91700000000000004</v>
          </cell>
          <cell r="CM5">
            <v>0.05</v>
          </cell>
          <cell r="CN5">
            <v>3.0000000000000001E-3</v>
          </cell>
          <cell r="CO5">
            <v>9.2999999999999999E-2</v>
          </cell>
          <cell r="CP5">
            <v>4.2000000000000003E-2</v>
          </cell>
          <cell r="CQ5">
            <v>0.56200000000000006</v>
          </cell>
          <cell r="CR5">
            <v>0.749</v>
          </cell>
          <cell r="CS5">
            <v>2E-3</v>
          </cell>
          <cell r="CT5">
            <v>3.2000000000000001E-2</v>
          </cell>
          <cell r="CU5">
            <v>0.28899999999999998</v>
          </cell>
          <cell r="CV5">
            <v>0.222</v>
          </cell>
          <cell r="CW5">
            <v>0.55000000000000004</v>
          </cell>
          <cell r="CX5">
            <v>1E-3</v>
          </cell>
          <cell r="CY5">
            <v>0.66700000000000004</v>
          </cell>
          <cell r="CZ5">
            <v>0.96699999999999997</v>
          </cell>
          <cell r="DA5">
            <v>0.1</v>
          </cell>
          <cell r="DB5">
            <v>0.01</v>
          </cell>
          <cell r="DC5">
            <v>0.105</v>
          </cell>
          <cell r="DD5">
            <v>4.2999999999999997E-2</v>
          </cell>
          <cell r="DE5">
            <v>0.496</v>
          </cell>
          <cell r="DF5">
            <v>0.09</v>
          </cell>
          <cell r="DG5">
            <v>0.70899999999999996</v>
          </cell>
          <cell r="DH5">
            <v>0.19</v>
          </cell>
          <cell r="DI5">
            <v>0.61199999999999999</v>
          </cell>
          <cell r="DJ5">
            <v>0.48299999999999998</v>
          </cell>
          <cell r="DK5">
            <v>0</v>
          </cell>
          <cell r="DL5">
            <v>0.90500000000000003</v>
          </cell>
          <cell r="DM5">
            <v>0.39</v>
          </cell>
          <cell r="DN5">
            <v>0.53400000000000003</v>
          </cell>
          <cell r="DO5">
            <v>4.0000000000000001E-3</v>
          </cell>
          <cell r="DP5">
            <v>0.154</v>
          </cell>
          <cell r="DQ5">
            <v>0.254</v>
          </cell>
          <cell r="DR5">
            <v>0.626</v>
          </cell>
          <cell r="DS5">
            <v>6.6000000000000003E-2</v>
          </cell>
          <cell r="DT5">
            <v>0</v>
          </cell>
          <cell r="DU5">
            <v>0.52700000000000002</v>
          </cell>
          <cell r="DV5">
            <v>0.23699999999999999</v>
          </cell>
          <cell r="DW5">
            <v>0</v>
          </cell>
          <cell r="DX5">
            <v>0.77600000000000002</v>
          </cell>
          <cell r="DY5">
            <v>0.96599999999999997</v>
          </cell>
          <cell r="DZ5">
            <v>0.61399999999999999</v>
          </cell>
          <cell r="EA5">
            <v>1.2E-2</v>
          </cell>
          <cell r="EB5">
            <v>6.0000000000000001E-3</v>
          </cell>
          <cell r="EC5">
            <v>0.17399999999999999</v>
          </cell>
          <cell r="ED5">
            <v>1.4999999999999999E-2</v>
          </cell>
          <cell r="EE5">
            <v>1E-3</v>
          </cell>
          <cell r="EF5">
            <v>0.66700000000000004</v>
          </cell>
          <cell r="EG5">
            <v>4.7E-2</v>
          </cell>
          <cell r="EH5">
            <v>0.67500000000000004</v>
          </cell>
          <cell r="EI5">
            <v>0.122</v>
          </cell>
          <cell r="EJ5">
            <v>1.0999999999999999E-2</v>
          </cell>
          <cell r="EK5">
            <v>0.86499999999999999</v>
          </cell>
          <cell r="EL5">
            <v>1E-3</v>
          </cell>
          <cell r="EM5">
            <v>0.85199999999999998</v>
          </cell>
          <cell r="EN5">
            <v>1E-3</v>
          </cell>
          <cell r="EO5">
            <v>0.76100000000000001</v>
          </cell>
          <cell r="EP5">
            <v>0.51</v>
          </cell>
          <cell r="EQ5">
            <v>6.3E-2</v>
          </cell>
          <cell r="ER5">
            <v>0.75700000000000001</v>
          </cell>
          <cell r="ES5">
            <v>0.23</v>
          </cell>
          <cell r="ET5">
            <v>0.38200000000000001</v>
          </cell>
          <cell r="EU5">
            <v>0.20399999999999999</v>
          </cell>
          <cell r="EV5">
            <v>0.68</v>
          </cell>
          <cell r="EW5">
            <v>0.308</v>
          </cell>
          <cell r="EX5">
            <v>3.6999999999999998E-2</v>
          </cell>
          <cell r="EY5">
            <v>1.4999999999999999E-2</v>
          </cell>
          <cell r="EZ5">
            <v>0</v>
          </cell>
          <cell r="FA5">
            <v>6.9000000000000006E-2</v>
          </cell>
          <cell r="FB5">
            <v>0.55300000000000005</v>
          </cell>
          <cell r="FC5">
            <v>6.8000000000000005E-2</v>
          </cell>
          <cell r="FD5">
            <v>0.26300000000000001</v>
          </cell>
          <cell r="FE5">
            <v>7.8E-2</v>
          </cell>
          <cell r="FF5">
            <v>0.69299999999999995</v>
          </cell>
          <cell r="FG5">
            <v>4.0000000000000001E-3</v>
          </cell>
          <cell r="FH5">
            <v>0.46800000000000003</v>
          </cell>
          <cell r="FI5">
            <v>0.65900000000000003</v>
          </cell>
          <cell r="FJ5">
            <v>2.1999999999999999E-2</v>
          </cell>
          <cell r="FK5">
            <v>1.4E-2</v>
          </cell>
          <cell r="FL5">
            <v>0.245</v>
          </cell>
          <cell r="FM5">
            <v>0.25800000000000001</v>
          </cell>
          <cell r="FN5">
            <v>3.0000000000000001E-3</v>
          </cell>
          <cell r="FO5">
            <v>0.315</v>
          </cell>
          <cell r="FP5">
            <v>1E-3</v>
          </cell>
          <cell r="FQ5">
            <v>0.79400000000000004</v>
          </cell>
          <cell r="FR5">
            <v>7.0000000000000001E-3</v>
          </cell>
          <cell r="FS5">
            <v>3.0000000000000001E-3</v>
          </cell>
          <cell r="FT5">
            <v>0</v>
          </cell>
          <cell r="FU5">
            <v>0.77200000000000002</v>
          </cell>
          <cell r="FV5">
            <v>0.30499999999999999</v>
          </cell>
          <cell r="FW5">
            <v>0.45300000000000001</v>
          </cell>
          <cell r="FX5">
            <v>9.6000000000000002E-2</v>
          </cell>
          <cell r="FY5">
            <v>0.81599999999999995</v>
          </cell>
          <cell r="FZ5">
            <v>0.65</v>
          </cell>
          <cell r="GA5">
            <v>0</v>
          </cell>
          <cell r="GB5">
            <v>0.41599999999999998</v>
          </cell>
        </row>
      </sheetData>
      <sheetData sheetId="2">
        <row r="1">
          <cell r="D1" t="str">
            <v>Alegria</v>
          </cell>
          <cell r="E1" t="str">
            <v>Alto Alegre</v>
          </cell>
          <cell r="F1" t="str">
            <v>Amaral Ferrador</v>
          </cell>
          <cell r="G1" t="str">
            <v>André da Rocha</v>
          </cell>
          <cell r="H1" t="str">
            <v>Antônio Prado</v>
          </cell>
          <cell r="I1" t="str">
            <v>Arroio do Sal</v>
          </cell>
          <cell r="J1" t="str">
            <v>Barros Cassal</v>
          </cell>
          <cell r="K1" t="str">
            <v>Bom Princípio</v>
          </cell>
          <cell r="L1" t="str">
            <v>Boqueirão do Leão</v>
          </cell>
          <cell r="M1" t="str">
            <v>Camargo</v>
          </cell>
          <cell r="N1" t="str">
            <v>Campos Borges</v>
          </cell>
          <cell r="O1" t="str">
            <v>Capela de Santana</v>
          </cell>
          <cell r="P1" t="str">
            <v>Carlos Barbosa</v>
          </cell>
          <cell r="Q1" t="str">
            <v>Cerro Branco</v>
          </cell>
          <cell r="R1" t="str">
            <v>Colorado</v>
          </cell>
          <cell r="S1" t="str">
            <v>Cristal</v>
          </cell>
          <cell r="T1" t="str">
            <v>Dezesseis de Novembro</v>
          </cell>
          <cell r="U1" t="str">
            <v>Doutor Maurício Cardoso</v>
          </cell>
          <cell r="V1" t="str">
            <v>Eldorado do Sul</v>
          </cell>
          <cell r="W1" t="str">
            <v>Encruzilhada do Sul</v>
          </cell>
          <cell r="X1" t="str">
            <v>Entre Rios do Sul</v>
          </cell>
          <cell r="Y1" t="str">
            <v>Entre-ijuís</v>
          </cell>
          <cell r="Z1" t="str">
            <v>Erebango</v>
          </cell>
          <cell r="AA1" t="str">
            <v>Estação</v>
          </cell>
          <cell r="AB1" t="str">
            <v>Eugênio de Castro</v>
          </cell>
          <cell r="AC1" t="str">
            <v>Fagundes Varela</v>
          </cell>
          <cell r="AD1" t="str">
            <v>Faxinalzinho</v>
          </cell>
          <cell r="AE1" t="str">
            <v>Fontoura Xavier</v>
          </cell>
          <cell r="AF1" t="str">
            <v>Frederico Westphalen</v>
          </cell>
          <cell r="AG1" t="str">
            <v>Gaurama</v>
          </cell>
          <cell r="AH1" t="str">
            <v>Glorinha</v>
          </cell>
          <cell r="AI1" t="str">
            <v>Gravataí</v>
          </cell>
          <cell r="AJ1" t="str">
            <v>Guabiju</v>
          </cell>
          <cell r="AK1" t="str">
            <v>Harmonia</v>
          </cell>
          <cell r="AL1" t="str">
            <v>Horizontina</v>
          </cell>
          <cell r="AM1" t="str">
            <v>Ibarama</v>
          </cell>
          <cell r="AN1" t="str">
            <v>Ibirubá</v>
          </cell>
          <cell r="AO1" t="str">
            <v>Imbé</v>
          </cell>
          <cell r="AP1" t="str">
            <v>Ipê</v>
          </cell>
          <cell r="AQ1" t="str">
            <v>Ipiranga do Sul</v>
          </cell>
          <cell r="AR1" t="str">
            <v>Itacurubi</v>
          </cell>
          <cell r="AS1" t="str">
            <v>Ivorá</v>
          </cell>
          <cell r="AT1" t="str">
            <v>Jaguari</v>
          </cell>
          <cell r="AU1" t="str">
            <v>Jaquirana</v>
          </cell>
          <cell r="AV1" t="str">
            <v>Lagoão</v>
          </cell>
          <cell r="AW1" t="str">
            <v>Liberato Salzano</v>
          </cell>
          <cell r="AX1" t="str">
            <v>Mariano Moro</v>
          </cell>
          <cell r="AY1" t="str">
            <v>Montauri</v>
          </cell>
          <cell r="AZ1" t="str">
            <v>Morro Redondo</v>
          </cell>
          <cell r="BA1" t="str">
            <v>Nova Alvorada</v>
          </cell>
          <cell r="BB1" t="str">
            <v>Nova Esperança do Sul</v>
          </cell>
          <cell r="BC1" t="str">
            <v>Nova Prata</v>
          </cell>
          <cell r="BD1" t="str">
            <v>Nova Roma do Sul</v>
          </cell>
          <cell r="BE1" t="str">
            <v>Paim Filho</v>
          </cell>
          <cell r="BF1" t="str">
            <v>Pantano Grande</v>
          </cell>
          <cell r="BG1" t="str">
            <v>Paraíso do Sul</v>
          </cell>
          <cell r="BH1" t="str">
            <v>Paverama</v>
          </cell>
          <cell r="BI1" t="str">
            <v>Pinhal</v>
          </cell>
          <cell r="BJ1" t="str">
            <v>Pirapó</v>
          </cell>
          <cell r="BK1" t="str">
            <v>Poço das Antas</v>
          </cell>
          <cell r="BL1" t="str">
            <v>Portão</v>
          </cell>
          <cell r="BM1" t="str">
            <v>Pouso Novo</v>
          </cell>
          <cell r="BN1" t="str">
            <v>Protásio Alves</v>
          </cell>
          <cell r="BO1" t="str">
            <v>Quinze de Novembro</v>
          </cell>
          <cell r="BP1" t="str">
            <v>Riozinho</v>
          </cell>
          <cell r="BQ1" t="str">
            <v>Rolante</v>
          </cell>
          <cell r="BR1" t="str">
            <v>Saldanha Marinho</v>
          </cell>
          <cell r="BS1" t="str">
            <v>Santa Bárbara do Sul</v>
          </cell>
          <cell r="BT1" t="str">
            <v>São Domingos do Sul</v>
          </cell>
          <cell r="BU1" t="str">
            <v>São Francisco de Paula</v>
          </cell>
          <cell r="BV1" t="str">
            <v>São João da Urtiga</v>
          </cell>
          <cell r="BW1" t="str">
            <v>São Jorge</v>
          </cell>
          <cell r="BX1" t="str">
            <v>São José do Herval</v>
          </cell>
          <cell r="BY1" t="str">
            <v>São José do Hortêncio</v>
          </cell>
          <cell r="BZ1" t="str">
            <v>São Nicolau</v>
          </cell>
          <cell r="CA1" t="str">
            <v>São Sebastião do Caí</v>
          </cell>
          <cell r="CB1" t="str">
            <v>São Vendelino</v>
          </cell>
          <cell r="CC1" t="str">
            <v>Sede Nova</v>
          </cell>
          <cell r="CD1" t="str">
            <v>Segredo</v>
          </cell>
          <cell r="CE1" t="str">
            <v>Serafina Corrêa</v>
          </cell>
          <cell r="CF1" t="str">
            <v>Severiano de Almeida</v>
          </cell>
          <cell r="CG1" t="str">
            <v>Silveira Martins</v>
          </cell>
          <cell r="CH1" t="str">
            <v>Taquaruçu do Sul</v>
          </cell>
          <cell r="CI1" t="str">
            <v>Tramandaí</v>
          </cell>
          <cell r="CJ1" t="str">
            <v>Três Arroios</v>
          </cell>
          <cell r="CK1" t="str">
            <v>Três Cachoeiras</v>
          </cell>
          <cell r="CL1" t="str">
            <v>Três Palmeiras</v>
          </cell>
          <cell r="CM1" t="str">
            <v>Trindade do Sul</v>
          </cell>
          <cell r="CN1" t="str">
            <v>Tunas</v>
          </cell>
          <cell r="CO1" t="str">
            <v>Tupandi</v>
          </cell>
          <cell r="CP1" t="str">
            <v>Vanini</v>
          </cell>
          <cell r="CQ1" t="str">
            <v>Veranópolis</v>
          </cell>
          <cell r="CR1" t="str">
            <v>Vila Flores</v>
          </cell>
          <cell r="CS1" t="str">
            <v>Vila Maria</v>
          </cell>
          <cell r="CT1" t="str">
            <v>Vista Alegre</v>
          </cell>
          <cell r="CU1" t="str">
            <v>Vista Alegre do Prata</v>
          </cell>
          <cell r="CV1" t="str">
            <v>Vista Gaúcha</v>
          </cell>
          <cell r="CW1" t="str">
            <v>Agudo</v>
          </cell>
          <cell r="CX1" t="str">
            <v>Alpestre</v>
          </cell>
          <cell r="CY1" t="str">
            <v>Alvorada</v>
          </cell>
          <cell r="CZ1" t="str">
            <v>Arroio dos Ratos</v>
          </cell>
          <cell r="DA1" t="str">
            <v>Arroio Grande</v>
          </cell>
          <cell r="DB1" t="str">
            <v>Barracão</v>
          </cell>
          <cell r="DC1" t="str">
            <v>Bossoroca</v>
          </cell>
          <cell r="DD1" t="str">
            <v>Braga</v>
          </cell>
          <cell r="DE1" t="str">
            <v>Caçapava do Sul</v>
          </cell>
          <cell r="DF1" t="str">
            <v>Cacequi</v>
          </cell>
          <cell r="DG1" t="str">
            <v>Cachoeirinha</v>
          </cell>
          <cell r="DH1" t="str">
            <v>Caiçara</v>
          </cell>
          <cell r="DI1" t="str">
            <v>Cambará do Sul</v>
          </cell>
          <cell r="DJ1" t="str">
            <v>Campo Bom</v>
          </cell>
          <cell r="DK1" t="str">
            <v>Cândido Godói</v>
          </cell>
          <cell r="DL1" t="str">
            <v>Canela</v>
          </cell>
          <cell r="DM1" t="str">
            <v>Canguçu</v>
          </cell>
          <cell r="DN1" t="str">
            <v>Capão do Leão</v>
          </cell>
          <cell r="DO1" t="str">
            <v>Caxias do Sul</v>
          </cell>
          <cell r="DP1" t="str">
            <v>Charqueadas</v>
          </cell>
          <cell r="DQ1" t="str">
            <v>Condor</v>
          </cell>
          <cell r="DR1" t="str">
            <v>Coronel Bicaco</v>
          </cell>
          <cell r="DS1" t="str">
            <v>Cotiporã</v>
          </cell>
          <cell r="DT1" t="str">
            <v>Crissiumal</v>
          </cell>
          <cell r="DU1" t="str">
            <v>Dom Feliciano</v>
          </cell>
          <cell r="DV1" t="str">
            <v>Dom Pedrito</v>
          </cell>
          <cell r="DW1" t="str">
            <v>Dona Francisca</v>
          </cell>
          <cell r="DX1" t="str">
            <v>Erval Grande</v>
          </cell>
          <cell r="DY1" t="str">
            <v>Estância Velha</v>
          </cell>
          <cell r="DZ1" t="str">
            <v>Esteio</v>
          </cell>
          <cell r="EA1" t="str">
            <v>Farroupilha</v>
          </cell>
          <cell r="EB1" t="str">
            <v>Formigueiro</v>
          </cell>
          <cell r="EC1" t="str">
            <v>Gramado</v>
          </cell>
          <cell r="ED1" t="str">
            <v>Igrejinha</v>
          </cell>
          <cell r="EE1" t="str">
            <v>Ilópolis</v>
          </cell>
          <cell r="EF1" t="str">
            <v>Independência</v>
          </cell>
          <cell r="EG1" t="str">
            <v>Itatiba do Sul</v>
          </cell>
          <cell r="EH1" t="str">
            <v>Jaguarão</v>
          </cell>
          <cell r="EI1" t="str">
            <v>Jóia</v>
          </cell>
          <cell r="EJ1" t="str">
            <v>Lavras do Sul</v>
          </cell>
          <cell r="EK1" t="str">
            <v>Machadinho</v>
          </cell>
          <cell r="EL1" t="str">
            <v>Marcelino Ramos</v>
          </cell>
          <cell r="EM1" t="str">
            <v>Mata</v>
          </cell>
          <cell r="EN1" t="str">
            <v>Maximiliano de Almeida</v>
          </cell>
          <cell r="EO1" t="str">
            <v>Miraguaí</v>
          </cell>
          <cell r="EP1" t="str">
            <v>Mostardas</v>
          </cell>
          <cell r="EQ1" t="str">
            <v>Nova Araçá</v>
          </cell>
          <cell r="ER1" t="str">
            <v>Nova Bassano</v>
          </cell>
          <cell r="ES1" t="str">
            <v>Novo Hamburgo</v>
          </cell>
          <cell r="ET1" t="str">
            <v>Panambi</v>
          </cell>
          <cell r="EU1" t="str">
            <v>Paraí</v>
          </cell>
          <cell r="EV1" t="str">
            <v>Parobé</v>
          </cell>
          <cell r="EW1" t="str">
            <v>Pejuçara</v>
          </cell>
          <cell r="EX1" t="str">
            <v>Piratini</v>
          </cell>
          <cell r="EY1" t="str">
            <v>Porto Alegre</v>
          </cell>
          <cell r="EZ1" t="str">
            <v>Porto Xavier</v>
          </cell>
          <cell r="FA1" t="str">
            <v>Putinga</v>
          </cell>
          <cell r="FB1" t="str">
            <v>Quaraí</v>
          </cell>
          <cell r="FC1" t="str">
            <v>Redentora</v>
          </cell>
          <cell r="FD1" t="str">
            <v>Restinga Seca</v>
          </cell>
          <cell r="FE1" t="str">
            <v>Rio Grande</v>
          </cell>
          <cell r="FF1" t="str">
            <v>Rondinha</v>
          </cell>
          <cell r="FG1" t="str">
            <v>Roque Gonzales</v>
          </cell>
          <cell r="FH1" t="str">
            <v>Rosário do Sul</v>
          </cell>
          <cell r="FI1" t="str">
            <v>Sananduva</v>
          </cell>
          <cell r="FJ1" t="str">
            <v>Santa Rosa</v>
          </cell>
          <cell r="FK1" t="str">
            <v>Santana da Boa Vista</v>
          </cell>
          <cell r="FL1" t="str">
            <v>Santana do Livramento</v>
          </cell>
          <cell r="FM1" t="str">
            <v>Santo Antônio das Missões</v>
          </cell>
          <cell r="FN1" t="str">
            <v>São José do Norte</v>
          </cell>
          <cell r="FO1" t="str">
            <v>São Leopoldo</v>
          </cell>
          <cell r="FP1" t="str">
            <v>São Marcos</v>
          </cell>
          <cell r="FQ1" t="str">
            <v>São Martinho</v>
          </cell>
          <cell r="FR1" t="str">
            <v>São Paulo das Missões</v>
          </cell>
          <cell r="FS1" t="str">
            <v>São Vicente do Sul</v>
          </cell>
          <cell r="FT1" t="str">
            <v>Sapucaia do Sul</v>
          </cell>
          <cell r="FU1" t="str">
            <v>Selbach</v>
          </cell>
          <cell r="FV1" t="str">
            <v>Taquara</v>
          </cell>
          <cell r="FW1" t="str">
            <v>Tavares</v>
          </cell>
          <cell r="FX1" t="str">
            <v>Três Coroas</v>
          </cell>
          <cell r="FY1" t="str">
            <v>Triunfo</v>
          </cell>
          <cell r="FZ1" t="str">
            <v>Vera Cruz</v>
          </cell>
          <cell r="GA1" t="str">
            <v>Viamão</v>
          </cell>
          <cell r="GB1" t="str">
            <v>Vicente Dutra</v>
          </cell>
        </row>
        <row r="2">
          <cell r="D2" t="str">
            <v>Serv 4 Alegria</v>
          </cell>
          <cell r="E2" t="str">
            <v>Serv 4 Alto Alegre</v>
          </cell>
          <cell r="F2" t="str">
            <v>Serv 4 Amaral Ferrador</v>
          </cell>
          <cell r="G2" t="str">
            <v>Serv 4 André da Rocha</v>
          </cell>
          <cell r="H2" t="str">
            <v>Serv 4 Antônio Prado</v>
          </cell>
          <cell r="I2" t="str">
            <v>Serv 4 Arroio do Sal</v>
          </cell>
          <cell r="J2" t="str">
            <v>Serv 4 Barros Cassal</v>
          </cell>
          <cell r="K2" t="str">
            <v>Serv 4 Bom Princípio</v>
          </cell>
          <cell r="L2" t="str">
            <v>Serv 4 Boqueirão do Leão</v>
          </cell>
          <cell r="M2" t="str">
            <v>Serv 4 Camargo</v>
          </cell>
          <cell r="N2" t="str">
            <v>Serv 4 Campos Borges</v>
          </cell>
          <cell r="O2" t="str">
            <v>Serv 4 Capela de Santana</v>
          </cell>
          <cell r="P2" t="str">
            <v>Serv 4 Carlos Barbosa</v>
          </cell>
          <cell r="Q2" t="str">
            <v>Serv 4 Cerro Branco</v>
          </cell>
          <cell r="R2" t="str">
            <v>Serv 4 Colorado</v>
          </cell>
          <cell r="S2" t="str">
            <v>Serv 4 Cristal</v>
          </cell>
          <cell r="T2" t="str">
            <v>Serv 4 Dezesseis de Novembro</v>
          </cell>
          <cell r="U2" t="str">
            <v>Serv 4 Doutor Maurício Cardoso</v>
          </cell>
          <cell r="V2" t="str">
            <v>Serv 4 Eldorado do Sul</v>
          </cell>
          <cell r="W2" t="str">
            <v>Serv 4 Encruzilhada do Sul</v>
          </cell>
          <cell r="X2" t="str">
            <v>Serv 4 Entre Rios do Sul</v>
          </cell>
          <cell r="Y2" t="str">
            <v>Serv 4 Entre-ijuís</v>
          </cell>
          <cell r="Z2" t="str">
            <v>Serv 4 Erebango</v>
          </cell>
          <cell r="AA2" t="str">
            <v>Serv 4 Estação</v>
          </cell>
          <cell r="AB2" t="str">
            <v>Serv 4 Eugênio de Castro</v>
          </cell>
          <cell r="AC2" t="str">
            <v>Serv 4 Fagundes Varela</v>
          </cell>
          <cell r="AD2" t="str">
            <v>Serv 4 Faxinalzinho</v>
          </cell>
          <cell r="AE2" t="str">
            <v>Serv 4 Fontoura Xavier</v>
          </cell>
          <cell r="AF2" t="str">
            <v>Serv 4 Frederico Westphalen</v>
          </cell>
          <cell r="AG2" t="str">
            <v>Serv 4 Gaurama</v>
          </cell>
          <cell r="AH2" t="str">
            <v>Serv 4 Glorinha</v>
          </cell>
          <cell r="AI2" t="str">
            <v>Serv 4 Gravataí</v>
          </cell>
          <cell r="AJ2" t="str">
            <v>Serv 4 Guabiju</v>
          </cell>
          <cell r="AK2" t="str">
            <v>Serv 4 Harmonia</v>
          </cell>
          <cell r="AL2" t="str">
            <v>Serv 4 Horizontina</v>
          </cell>
          <cell r="AM2" t="str">
            <v>Serv 4 Ibarama</v>
          </cell>
          <cell r="AN2" t="str">
            <v>Serv 4 Ibirubá</v>
          </cell>
          <cell r="AO2" t="str">
            <v>Serv 4 Imbé</v>
          </cell>
          <cell r="AP2" t="str">
            <v>Serv 4 Ipê</v>
          </cell>
          <cell r="AQ2" t="str">
            <v>Serv 4 Ipiranga do Sul</v>
          </cell>
          <cell r="AR2" t="str">
            <v>Serv 4 Itacurubi</v>
          </cell>
          <cell r="AS2" t="str">
            <v>Serv 4 Ivorá</v>
          </cell>
          <cell r="AT2" t="str">
            <v>Serv 4 Jaguari</v>
          </cell>
          <cell r="AU2" t="str">
            <v>Serv 4 Jaquirana</v>
          </cell>
          <cell r="AV2" t="str">
            <v>Serv 4 Lagoão</v>
          </cell>
          <cell r="AW2" t="str">
            <v>Serv 4 Liberato Salzano</v>
          </cell>
          <cell r="AX2" t="str">
            <v>Serv 4 Mariano Moro</v>
          </cell>
          <cell r="AY2" t="str">
            <v>Serv 4 Montauri</v>
          </cell>
          <cell r="AZ2" t="str">
            <v>Serv 4 Morro Redondo</v>
          </cell>
          <cell r="BA2" t="str">
            <v>Serv 4 Nova Alvorada</v>
          </cell>
          <cell r="BB2" t="str">
            <v>Serv 4 Nova Esperança do Sul</v>
          </cell>
          <cell r="BC2" t="str">
            <v>Serv 4 Nova Prata</v>
          </cell>
          <cell r="BD2" t="str">
            <v>Serv 4 Nova Roma do Sul</v>
          </cell>
          <cell r="BE2" t="str">
            <v>Serv 4 Paim Filho</v>
          </cell>
          <cell r="BF2" t="str">
            <v>Serv 4 Pantano Grande</v>
          </cell>
          <cell r="BG2" t="str">
            <v>Serv 4 Paraíso do Sul</v>
          </cell>
          <cell r="BH2" t="str">
            <v>Serv 4 Paverama</v>
          </cell>
          <cell r="BI2" t="str">
            <v>Serv 4 Pinhal</v>
          </cell>
          <cell r="BJ2" t="str">
            <v>Serv 4 Pirapó</v>
          </cell>
          <cell r="BK2" t="str">
            <v>Serv 4 Poço das Antas</v>
          </cell>
          <cell r="BL2" t="str">
            <v>Serv 4 Portão</v>
          </cell>
          <cell r="BM2" t="str">
            <v>Serv 4 Pouso Novo</v>
          </cell>
          <cell r="BN2" t="str">
            <v>Serv 4 Protásio Alves</v>
          </cell>
          <cell r="BO2" t="str">
            <v>Serv 4 Quinze de Novembro</v>
          </cell>
          <cell r="BP2" t="str">
            <v>Serv 4 Riozinho</v>
          </cell>
          <cell r="BQ2" t="str">
            <v>Serv 4 Rolante</v>
          </cell>
          <cell r="BR2" t="str">
            <v>Serv 4 Saldanha Marinho</v>
          </cell>
          <cell r="BS2" t="str">
            <v>Serv 4 Santa Bárbara do Sul</v>
          </cell>
          <cell r="BT2" t="str">
            <v>Serv 4 São Domingos do Sul</v>
          </cell>
          <cell r="BU2" t="str">
            <v>Serv 4 São Francisco de Paula</v>
          </cell>
          <cell r="BV2" t="str">
            <v>Serv 4 São João da Urtiga</v>
          </cell>
          <cell r="BW2" t="str">
            <v>Serv 4 São Jorge</v>
          </cell>
          <cell r="BX2" t="str">
            <v>Serv 4 São José do Herval</v>
          </cell>
          <cell r="BY2" t="str">
            <v>Serv 4 São José do Hortêncio</v>
          </cell>
          <cell r="BZ2" t="str">
            <v>Serv 4 São Nicolau</v>
          </cell>
          <cell r="CA2" t="str">
            <v>Serv 4 São Sebastião do Caí</v>
          </cell>
          <cell r="CB2" t="str">
            <v>Serv 4 São Vendelino</v>
          </cell>
          <cell r="CC2" t="str">
            <v>Serv 4 Sede Nova</v>
          </cell>
          <cell r="CD2" t="str">
            <v>Serv 4 Segredo</v>
          </cell>
          <cell r="CE2" t="str">
            <v>Serv 4 Serafina Corrêa</v>
          </cell>
          <cell r="CF2" t="str">
            <v>Serv 4 Severiano de Almeida</v>
          </cell>
          <cell r="CG2" t="str">
            <v>Serv 4 Silveira Martins</v>
          </cell>
          <cell r="CH2" t="str">
            <v>Serv 4 Taquaruçu do Sul</v>
          </cell>
          <cell r="CI2" t="str">
            <v>Serv 4 Tramandaí</v>
          </cell>
          <cell r="CJ2" t="str">
            <v>Serv 4 Três Arroios</v>
          </cell>
          <cell r="CK2" t="str">
            <v>Serv 4 Três Cachoeiras</v>
          </cell>
          <cell r="CL2" t="str">
            <v>Serv 4 Três Palmeiras</v>
          </cell>
          <cell r="CM2" t="str">
            <v>Serv 4 Trindade do Sul</v>
          </cell>
          <cell r="CN2" t="str">
            <v>Serv 4 Tunas</v>
          </cell>
          <cell r="CO2" t="str">
            <v>Serv 4 Tupandi</v>
          </cell>
          <cell r="CP2" t="str">
            <v>Serv 4 Vanini</v>
          </cell>
          <cell r="CQ2" t="str">
            <v>Serv 4 Veranópolis</v>
          </cell>
          <cell r="CR2" t="str">
            <v>Serv 4 Vila Flores</v>
          </cell>
          <cell r="CS2" t="str">
            <v>Serv 4 Vila Maria</v>
          </cell>
          <cell r="CT2" t="str">
            <v>Serv 4 Vista Alegre</v>
          </cell>
          <cell r="CU2" t="str">
            <v>Serv 4 Vista Alegre do Prata</v>
          </cell>
          <cell r="CV2" t="str">
            <v>Serv 4 Vista Gaúcha</v>
          </cell>
          <cell r="CW2" t="str">
            <v>Serv 5 Agudo</v>
          </cell>
          <cell r="CX2" t="str">
            <v>Serv 5 Alpestre</v>
          </cell>
          <cell r="CY2" t="str">
            <v>Serv 5 Alvorada</v>
          </cell>
          <cell r="CZ2" t="str">
            <v>Serv 5 Arroio dos Ratos</v>
          </cell>
          <cell r="DA2" t="str">
            <v>Serv 5 Arroio Grande</v>
          </cell>
          <cell r="DB2" t="str">
            <v>Serv 5 Barracão</v>
          </cell>
          <cell r="DC2" t="str">
            <v>Serv 5 Bossoroca</v>
          </cell>
          <cell r="DD2" t="str">
            <v>Serv 5 Braga</v>
          </cell>
          <cell r="DE2" t="str">
            <v>Serv 5 Caçapava do Sul</v>
          </cell>
          <cell r="DF2" t="str">
            <v>Serv 5 Cacequi</v>
          </cell>
          <cell r="DG2" t="str">
            <v>Serv 5 Cachoeirinha</v>
          </cell>
          <cell r="DH2" t="str">
            <v>Serv 5 Caiçara</v>
          </cell>
          <cell r="DI2" t="str">
            <v>Serv 5 Cambará do Sul</v>
          </cell>
          <cell r="DJ2" t="str">
            <v>Serv 5 Campo Bom</v>
          </cell>
          <cell r="DK2" t="str">
            <v>Serv 5 Cândido Godói</v>
          </cell>
          <cell r="DL2" t="str">
            <v>Serv 5 Canela</v>
          </cell>
          <cell r="DM2" t="str">
            <v>Serv 5 Canguçu</v>
          </cell>
          <cell r="DN2" t="str">
            <v>Serv 5 Capão do Leão</v>
          </cell>
          <cell r="DO2" t="str">
            <v>Serv 5 Caxias do Sul</v>
          </cell>
          <cell r="DP2" t="str">
            <v>Serv 5 Charqueadas</v>
          </cell>
          <cell r="DQ2" t="str">
            <v>Serv 5 Condor</v>
          </cell>
          <cell r="DR2" t="str">
            <v>Serv 5 Coronel Bicaco</v>
          </cell>
          <cell r="DS2" t="str">
            <v>Serv 5 Cotiporã</v>
          </cell>
          <cell r="DT2" t="str">
            <v>Serv 5 Crissiumal</v>
          </cell>
          <cell r="DU2" t="str">
            <v>Serv 5 Dom Feliciano</v>
          </cell>
          <cell r="DV2" t="str">
            <v>Serv 5 Dom Pedrito</v>
          </cell>
          <cell r="DW2" t="str">
            <v>Serv 5 Dona Francisca</v>
          </cell>
          <cell r="DX2" t="str">
            <v>Serv 5 Erval Grande</v>
          </cell>
          <cell r="DY2" t="str">
            <v>Serv 5 Estância Velha</v>
          </cell>
          <cell r="DZ2" t="str">
            <v>Serv 5 Esteio</v>
          </cell>
          <cell r="EA2" t="str">
            <v>Serv 5 Farroupilha</v>
          </cell>
          <cell r="EB2" t="str">
            <v>Serv 5 Formigueiro</v>
          </cell>
          <cell r="EC2" t="str">
            <v>Serv 5 Gramado</v>
          </cell>
          <cell r="ED2" t="str">
            <v>Serv 5 Igrejinha</v>
          </cell>
          <cell r="EE2" t="str">
            <v>Serv 5 Ilópolis</v>
          </cell>
          <cell r="EF2" t="str">
            <v>Serv 5 Independência</v>
          </cell>
          <cell r="EG2" t="str">
            <v>Serv 5 Itatiba do Sul</v>
          </cell>
          <cell r="EH2" t="str">
            <v>Serv 5 Jaguarão</v>
          </cell>
          <cell r="EI2" t="str">
            <v>Serv 5 Jóia</v>
          </cell>
          <cell r="EJ2" t="str">
            <v>Serv 5 Lavras do Sul</v>
          </cell>
          <cell r="EK2" t="str">
            <v>Serv 5 Machadinho</v>
          </cell>
          <cell r="EL2" t="str">
            <v>Serv 5 Marcelino Ramos</v>
          </cell>
          <cell r="EM2" t="str">
            <v>Serv 5 Mata</v>
          </cell>
          <cell r="EN2" t="str">
            <v>Serv 5 Maximiliano de Almeida</v>
          </cell>
          <cell r="EO2" t="str">
            <v>Serv 5 Miraguaí</v>
          </cell>
          <cell r="EP2" t="str">
            <v>Serv 5 Mostardas</v>
          </cell>
          <cell r="EQ2" t="str">
            <v>Serv 5 Nova Araçá</v>
          </cell>
          <cell r="ER2" t="str">
            <v>Serv 5 Nova Bassano</v>
          </cell>
          <cell r="ES2" t="str">
            <v>Serv 5 Novo Hamburgo</v>
          </cell>
          <cell r="ET2" t="str">
            <v>Serv 5 Panambi</v>
          </cell>
          <cell r="EU2" t="str">
            <v>Serv 5 Paraí</v>
          </cell>
          <cell r="EV2" t="str">
            <v>Serv 5 Parobé</v>
          </cell>
          <cell r="EW2" t="str">
            <v>Serv 5 Pejuçara</v>
          </cell>
          <cell r="EX2" t="str">
            <v>Serv 5 Piratini</v>
          </cell>
          <cell r="EY2" t="str">
            <v>Serv 5 Porto Alegre</v>
          </cell>
          <cell r="EZ2" t="str">
            <v>Serv 5 Porto Xavier</v>
          </cell>
          <cell r="FA2" t="str">
            <v>Serv 5 Putinga</v>
          </cell>
          <cell r="FB2" t="str">
            <v>Serv 5 Quaraí</v>
          </cell>
          <cell r="FC2" t="str">
            <v>Serv 5 Redentora</v>
          </cell>
          <cell r="FD2" t="str">
            <v>Serv 5 Restinga Seca</v>
          </cell>
          <cell r="FE2" t="str">
            <v>Serv 5 Rio Grande</v>
          </cell>
          <cell r="FF2" t="str">
            <v>Serv 5 Rondinha</v>
          </cell>
          <cell r="FG2" t="str">
            <v>Serv 5 Roque Gonzales</v>
          </cell>
          <cell r="FH2" t="str">
            <v>Serv 5 Rosário do Sul</v>
          </cell>
          <cell r="FI2" t="str">
            <v>Serv 5 Sananduva</v>
          </cell>
          <cell r="FJ2" t="str">
            <v>Serv 5 Santa Rosa</v>
          </cell>
          <cell r="FK2" t="str">
            <v>Serv 5 Santana da Boa Vista</v>
          </cell>
          <cell r="FL2" t="str">
            <v>Serv 5 Santana do Livramento</v>
          </cell>
          <cell r="FM2" t="str">
            <v>Serv 5 Santo Antônio das Missões</v>
          </cell>
          <cell r="FN2" t="str">
            <v>Serv 5 São José do Norte</v>
          </cell>
          <cell r="FO2" t="str">
            <v>Serv 5 São Leopoldo</v>
          </cell>
          <cell r="FP2" t="str">
            <v>Serv 5 São Marcos</v>
          </cell>
          <cell r="FQ2" t="str">
            <v>Serv 5 São Martinho</v>
          </cell>
          <cell r="FR2" t="str">
            <v>Serv 5 São Paulo das Missões</v>
          </cell>
          <cell r="FS2" t="str">
            <v>Serv 5 São Vicente do Sul</v>
          </cell>
          <cell r="FT2" t="str">
            <v>Serv 5 Sapucaia do Sul</v>
          </cell>
          <cell r="FU2" t="str">
            <v>Serv 5 Selbach</v>
          </cell>
          <cell r="FV2" t="str">
            <v>Serv 5 Taquara</v>
          </cell>
          <cell r="FW2" t="str">
            <v>Serv 5 Tavares</v>
          </cell>
          <cell r="FX2" t="str">
            <v>Serv 5 Três Coroas</v>
          </cell>
          <cell r="FY2" t="str">
            <v>Serv 5 Triunfo</v>
          </cell>
          <cell r="FZ2" t="str">
            <v>Serv 5 Vera Cruz</v>
          </cell>
          <cell r="GA2" t="str">
            <v>Serv 5 Viamão</v>
          </cell>
          <cell r="GB2" t="str">
            <v>Serv 5 Vicente Dutra</v>
          </cell>
        </row>
        <row r="3">
          <cell r="D3">
            <v>-0.84299999999999997</v>
          </cell>
          <cell r="E3">
            <v>-0.65400000000000003</v>
          </cell>
          <cell r="F3">
            <v>-0.59499999999999997</v>
          </cell>
          <cell r="G3">
            <v>-0.439</v>
          </cell>
          <cell r="H3">
            <v>-0.71699999999999997</v>
          </cell>
          <cell r="I3">
            <v>0.42699999999999999</v>
          </cell>
          <cell r="J3">
            <v>-0.75800000000000001</v>
          </cell>
          <cell r="K3">
            <v>0.16600000000000001</v>
          </cell>
          <cell r="L3">
            <v>-0.68</v>
          </cell>
          <cell r="M3">
            <v>-0.29699999999999999</v>
          </cell>
          <cell r="N3">
            <v>-0.73499999999999999</v>
          </cell>
          <cell r="O3">
            <v>-0.33300000000000002</v>
          </cell>
          <cell r="P3">
            <v>0.749</v>
          </cell>
          <cell r="Q3">
            <v>-0.623</v>
          </cell>
          <cell r="R3">
            <v>-0.84</v>
          </cell>
          <cell r="S3">
            <v>-0.59299999999999997</v>
          </cell>
          <cell r="T3">
            <v>-0.73</v>
          </cell>
          <cell r="U3">
            <v>-0.75</v>
          </cell>
          <cell r="V3">
            <v>0.113</v>
          </cell>
          <cell r="W3">
            <v>-0.64100000000000001</v>
          </cell>
          <cell r="X3">
            <v>-0.35899999999999999</v>
          </cell>
          <cell r="Y3">
            <v>-0.64200000000000002</v>
          </cell>
          <cell r="Z3">
            <v>-0.73099999999999998</v>
          </cell>
          <cell r="AA3">
            <v>-0.90300000000000002</v>
          </cell>
          <cell r="AB3">
            <v>-0.40500000000000003</v>
          </cell>
          <cell r="AC3">
            <v>-0.55800000000000005</v>
          </cell>
          <cell r="AD3">
            <v>-0.73399999999999999</v>
          </cell>
          <cell r="AE3">
            <v>-0.68400000000000005</v>
          </cell>
          <cell r="AF3">
            <v>-0.25700000000000001</v>
          </cell>
          <cell r="AG3">
            <v>-0.84199999999999997</v>
          </cell>
          <cell r="AH3">
            <v>0.45500000000000002</v>
          </cell>
          <cell r="AI3">
            <v>0.60799999999999998</v>
          </cell>
          <cell r="AJ3">
            <v>-0.41199999999999998</v>
          </cell>
          <cell r="AK3">
            <v>-0.51800000000000002</v>
          </cell>
          <cell r="AL3">
            <v>-0.46500000000000002</v>
          </cell>
          <cell r="AM3">
            <v>-0.73</v>
          </cell>
          <cell r="AN3">
            <v>0.52600000000000002</v>
          </cell>
          <cell r="AO3">
            <v>0.316</v>
          </cell>
          <cell r="AP3">
            <v>-0.34899999999999998</v>
          </cell>
          <cell r="AQ3">
            <v>-0.77300000000000002</v>
          </cell>
          <cell r="AR3">
            <v>-0.71899999999999997</v>
          </cell>
          <cell r="AS3">
            <v>-0.51300000000000001</v>
          </cell>
          <cell r="AT3">
            <v>-0.80400000000000005</v>
          </cell>
          <cell r="AU3">
            <v>-0.69</v>
          </cell>
          <cell r="AV3">
            <v>-0.59899999999999998</v>
          </cell>
          <cell r="AW3">
            <v>-0.76200000000000001</v>
          </cell>
          <cell r="AX3">
            <v>-0.79500000000000004</v>
          </cell>
          <cell r="AY3">
            <v>-0.70599999999999996</v>
          </cell>
          <cell r="AZ3">
            <v>-0.76600000000000001</v>
          </cell>
          <cell r="BA3">
            <v>0.8</v>
          </cell>
          <cell r="BB3">
            <v>-0.22</v>
          </cell>
          <cell r="BC3">
            <v>0.82199999999999995</v>
          </cell>
          <cell r="BD3">
            <v>-0.36399999999999999</v>
          </cell>
          <cell r="BE3">
            <v>-0.80700000000000005</v>
          </cell>
          <cell r="BF3">
            <v>-0.81299999999999994</v>
          </cell>
          <cell r="BG3">
            <v>-0.59099999999999997</v>
          </cell>
          <cell r="BH3">
            <v>-0.55200000000000005</v>
          </cell>
          <cell r="BI3">
            <v>-0.61199999999999999</v>
          </cell>
          <cell r="BJ3">
            <v>-0.79100000000000004</v>
          </cell>
          <cell r="BK3">
            <v>-0.68200000000000005</v>
          </cell>
          <cell r="BL3">
            <v>-0.51100000000000001</v>
          </cell>
          <cell r="BM3">
            <v>-0.63200000000000001</v>
          </cell>
          <cell r="BN3">
            <v>-0.68600000000000005</v>
          </cell>
          <cell r="BO3">
            <v>-0.61699999999999999</v>
          </cell>
          <cell r="BP3">
            <v>-0.621</v>
          </cell>
          <cell r="BQ3">
            <v>-0.48299999999999998</v>
          </cell>
          <cell r="BR3">
            <v>-0.69499999999999995</v>
          </cell>
          <cell r="BS3">
            <v>-0.68300000000000005</v>
          </cell>
          <cell r="BT3">
            <v>-0.61399999999999999</v>
          </cell>
          <cell r="BU3">
            <v>-0.71699999999999997</v>
          </cell>
          <cell r="BV3">
            <v>-0.68200000000000005</v>
          </cell>
          <cell r="BW3">
            <v>-0.60699999999999998</v>
          </cell>
          <cell r="BX3">
            <v>-0.71899999999999997</v>
          </cell>
          <cell r="BY3">
            <v>-0.42599999999999999</v>
          </cell>
          <cell r="BZ3">
            <v>-0.752</v>
          </cell>
          <cell r="CA3">
            <v>-0.71399999999999997</v>
          </cell>
          <cell r="CB3">
            <v>-0.51100000000000001</v>
          </cell>
          <cell r="CC3">
            <v>-0.69699999999999995</v>
          </cell>
          <cell r="CD3">
            <v>-0.59899999999999998</v>
          </cell>
          <cell r="CE3">
            <v>-5.0000000000000001E-3</v>
          </cell>
          <cell r="CF3">
            <v>-0.77700000000000002</v>
          </cell>
          <cell r="CG3">
            <v>-0.75</v>
          </cell>
          <cell r="CH3">
            <v>-0.73899999999999999</v>
          </cell>
          <cell r="CI3">
            <v>1.2E-2</v>
          </cell>
          <cell r="CJ3">
            <v>-0.64700000000000002</v>
          </cell>
          <cell r="CK3">
            <v>-0.53300000000000003</v>
          </cell>
          <cell r="CL3">
            <v>-0.67800000000000005</v>
          </cell>
          <cell r="CM3">
            <v>-0.56399999999999995</v>
          </cell>
          <cell r="CN3">
            <v>-0.499</v>
          </cell>
          <cell r="CO3">
            <v>0.42799999999999999</v>
          </cell>
          <cell r="CP3">
            <v>-0.45400000000000001</v>
          </cell>
          <cell r="CQ3">
            <v>-8.1000000000000003E-2</v>
          </cell>
          <cell r="CR3">
            <v>-0.252</v>
          </cell>
          <cell r="CS3">
            <v>-0.125</v>
          </cell>
          <cell r="CT3">
            <v>-0.60699999999999998</v>
          </cell>
          <cell r="CU3">
            <v>-0.61699999999999999</v>
          </cell>
          <cell r="CV3">
            <v>-0.627</v>
          </cell>
          <cell r="CW3">
            <v>-0.79300000000000004</v>
          </cell>
          <cell r="CX3">
            <v>-0.77</v>
          </cell>
          <cell r="CY3">
            <v>-0.42</v>
          </cell>
          <cell r="CZ3">
            <v>-0.80500000000000005</v>
          </cell>
          <cell r="DA3">
            <v>-0.79400000000000004</v>
          </cell>
          <cell r="DB3">
            <v>-0.17499999999999999</v>
          </cell>
          <cell r="DC3">
            <v>-0.66200000000000003</v>
          </cell>
          <cell r="DD3">
            <v>-0.78700000000000003</v>
          </cell>
          <cell r="DE3">
            <v>-0.82899999999999996</v>
          </cell>
          <cell r="DF3">
            <v>-0.70399999999999996</v>
          </cell>
          <cell r="DG3">
            <v>0.91</v>
          </cell>
          <cell r="DH3">
            <v>-0.76400000000000001</v>
          </cell>
          <cell r="DI3">
            <v>-0.86</v>
          </cell>
          <cell r="DJ3">
            <v>-0.80200000000000005</v>
          </cell>
          <cell r="DK3">
            <v>-0.70099999999999996</v>
          </cell>
          <cell r="DL3">
            <v>-0.23400000000000001</v>
          </cell>
          <cell r="DM3">
            <v>-0.60399999999999998</v>
          </cell>
          <cell r="DN3">
            <v>-0.54900000000000004</v>
          </cell>
          <cell r="DO3">
            <v>0.88700000000000001</v>
          </cell>
          <cell r="DP3">
            <v>-0.31900000000000001</v>
          </cell>
          <cell r="DQ3">
            <v>-0.29699999999999999</v>
          </cell>
          <cell r="DR3">
            <v>-0.69799999999999995</v>
          </cell>
          <cell r="DS3">
            <v>-0.63900000000000001</v>
          </cell>
          <cell r="DT3">
            <v>-0.81699999999999995</v>
          </cell>
          <cell r="DU3">
            <v>-0.33900000000000002</v>
          </cell>
          <cell r="DV3">
            <v>-0.84699999999999998</v>
          </cell>
          <cell r="DW3">
            <v>-0.80800000000000005</v>
          </cell>
          <cell r="DX3">
            <v>-0.75800000000000001</v>
          </cell>
          <cell r="DY3">
            <v>-0.72499999999999998</v>
          </cell>
          <cell r="DZ3">
            <v>0.13500000000000001</v>
          </cell>
          <cell r="EA3">
            <v>-0.86299999999999999</v>
          </cell>
          <cell r="EB3">
            <v>-0.76700000000000002</v>
          </cell>
          <cell r="EC3">
            <v>0.113</v>
          </cell>
          <cell r="ED3">
            <v>-0.13100000000000001</v>
          </cell>
          <cell r="EE3">
            <v>-0.54</v>
          </cell>
          <cell r="EF3">
            <v>-0.76600000000000001</v>
          </cell>
          <cell r="EG3">
            <v>-0.79200000000000004</v>
          </cell>
          <cell r="EH3">
            <v>-0.89100000000000001</v>
          </cell>
          <cell r="EI3">
            <v>-0.376</v>
          </cell>
          <cell r="EJ3">
            <v>-0.71399999999999997</v>
          </cell>
          <cell r="EK3">
            <v>-0.60399999999999998</v>
          </cell>
          <cell r="EL3">
            <v>-0.85099999999999998</v>
          </cell>
          <cell r="EM3">
            <v>-0.67900000000000005</v>
          </cell>
          <cell r="EN3">
            <v>-0.73199999999999998</v>
          </cell>
          <cell r="EO3">
            <v>-0.66600000000000004</v>
          </cell>
          <cell r="EP3">
            <v>-0.624</v>
          </cell>
          <cell r="EQ3">
            <v>0.28799999999999998</v>
          </cell>
          <cell r="ER3">
            <v>0.56200000000000006</v>
          </cell>
          <cell r="ES3">
            <v>-0.68899999999999995</v>
          </cell>
          <cell r="ET3">
            <v>-0.49099999999999999</v>
          </cell>
          <cell r="EU3">
            <v>0.36599999999999999</v>
          </cell>
          <cell r="EV3">
            <v>-0.60299999999999998</v>
          </cell>
          <cell r="EW3">
            <v>-0.439</v>
          </cell>
          <cell r="EX3">
            <v>-0.60699999999999998</v>
          </cell>
          <cell r="EY3">
            <v>0.41099999999999998</v>
          </cell>
          <cell r="EZ3">
            <v>-0.76600000000000001</v>
          </cell>
          <cell r="FA3">
            <v>-0.85299999999999998</v>
          </cell>
          <cell r="FB3">
            <v>-0.91300000000000003</v>
          </cell>
          <cell r="FC3">
            <v>-0.67600000000000005</v>
          </cell>
          <cell r="FD3">
            <v>-0.94</v>
          </cell>
          <cell r="FE3">
            <v>0.37</v>
          </cell>
          <cell r="FF3">
            <v>-0.77600000000000002</v>
          </cell>
          <cell r="FG3">
            <v>-0.78900000000000003</v>
          </cell>
          <cell r="FH3">
            <v>-0.65500000000000003</v>
          </cell>
          <cell r="FI3">
            <v>0.01</v>
          </cell>
          <cell r="FJ3">
            <v>-0.67700000000000005</v>
          </cell>
          <cell r="FK3">
            <v>-0.72299999999999998</v>
          </cell>
          <cell r="FL3">
            <v>-0.94099999999999995</v>
          </cell>
          <cell r="FM3">
            <v>-0.68400000000000005</v>
          </cell>
          <cell r="FN3">
            <v>-0.56000000000000005</v>
          </cell>
          <cell r="FO3">
            <v>0.34499999999999997</v>
          </cell>
          <cell r="FP3">
            <v>-0.84099999999999997</v>
          </cell>
          <cell r="FQ3">
            <v>-0.75</v>
          </cell>
          <cell r="FR3">
            <v>-0.76400000000000001</v>
          </cell>
          <cell r="FS3">
            <v>-0.747</v>
          </cell>
          <cell r="FT3">
            <v>-0.80300000000000005</v>
          </cell>
          <cell r="FU3">
            <v>-0.57299999999999995</v>
          </cell>
          <cell r="FV3">
            <v>-0.76100000000000001</v>
          </cell>
          <cell r="FW3">
            <v>-0.69</v>
          </cell>
          <cell r="FX3">
            <v>-0.20499999999999999</v>
          </cell>
          <cell r="FY3">
            <v>0.51800000000000002</v>
          </cell>
          <cell r="FZ3">
            <v>1.7999999999999999E-2</v>
          </cell>
          <cell r="GA3">
            <v>-0.125</v>
          </cell>
          <cell r="GB3">
            <v>-0.77900000000000003</v>
          </cell>
        </row>
        <row r="4">
          <cell r="D4" t="str">
            <v>-,843**</v>
          </cell>
          <cell r="E4" t="str">
            <v>-,654**</v>
          </cell>
          <cell r="F4" t="str">
            <v>-,595*</v>
          </cell>
          <cell r="G4">
            <v>-0.439</v>
          </cell>
          <cell r="H4" t="str">
            <v>-,717**</v>
          </cell>
          <cell r="I4">
            <v>0.42699999999999999</v>
          </cell>
          <cell r="J4" t="str">
            <v>-,758**</v>
          </cell>
          <cell r="K4">
            <v>0.16600000000000001</v>
          </cell>
          <cell r="L4" t="str">
            <v>-,680**</v>
          </cell>
          <cell r="M4">
            <v>-0.29699999999999999</v>
          </cell>
          <cell r="N4" t="str">
            <v>-,735**</v>
          </cell>
          <cell r="O4">
            <v>-0.33300000000000002</v>
          </cell>
          <cell r="P4" t="str">
            <v>,749**</v>
          </cell>
          <cell r="Q4" t="str">
            <v>-,623**</v>
          </cell>
          <cell r="R4" t="str">
            <v>-,840**</v>
          </cell>
          <cell r="S4" t="str">
            <v>-,593*</v>
          </cell>
          <cell r="T4" t="str">
            <v>-,730**</v>
          </cell>
          <cell r="U4" t="str">
            <v>-,750**</v>
          </cell>
          <cell r="V4">
            <v>0.113</v>
          </cell>
          <cell r="W4" t="str">
            <v>-,641**</v>
          </cell>
          <cell r="X4">
            <v>-0.35899999999999999</v>
          </cell>
          <cell r="Y4" t="str">
            <v>-,642**</v>
          </cell>
          <cell r="Z4" t="str">
            <v>-,731**</v>
          </cell>
          <cell r="AA4" t="str">
            <v>-,903**</v>
          </cell>
          <cell r="AB4">
            <v>-0.40500000000000003</v>
          </cell>
          <cell r="AC4" t="str">
            <v>-,558*</v>
          </cell>
          <cell r="AD4" t="str">
            <v>-,734**</v>
          </cell>
          <cell r="AE4" t="str">
            <v>-,684**</v>
          </cell>
          <cell r="AF4">
            <v>-0.25700000000000001</v>
          </cell>
          <cell r="AG4" t="str">
            <v>-,842**</v>
          </cell>
          <cell r="AH4">
            <v>0.45500000000000002</v>
          </cell>
          <cell r="AI4" t="str">
            <v>,608**</v>
          </cell>
          <cell r="AJ4">
            <v>-0.41199999999999998</v>
          </cell>
          <cell r="AK4" t="str">
            <v>-,518*</v>
          </cell>
          <cell r="AL4">
            <v>-0.46500000000000002</v>
          </cell>
          <cell r="AM4" t="str">
            <v>-,730**</v>
          </cell>
          <cell r="AN4" t="str">
            <v>,526*</v>
          </cell>
          <cell r="AO4">
            <v>0.316</v>
          </cell>
          <cell r="AP4">
            <v>-0.34899999999999998</v>
          </cell>
          <cell r="AQ4" t="str">
            <v>-,773**</v>
          </cell>
          <cell r="AR4" t="str">
            <v>-,719**</v>
          </cell>
          <cell r="AS4" t="str">
            <v>-,513*</v>
          </cell>
          <cell r="AT4" t="str">
            <v>-,804**</v>
          </cell>
          <cell r="AU4" t="str">
            <v>-,690**</v>
          </cell>
          <cell r="AV4" t="str">
            <v>-,599*</v>
          </cell>
          <cell r="AW4" t="str">
            <v>-,762**</v>
          </cell>
          <cell r="AX4" t="str">
            <v>-,795**</v>
          </cell>
          <cell r="AY4" t="str">
            <v>-,706**</v>
          </cell>
          <cell r="AZ4" t="str">
            <v>-,766**</v>
          </cell>
          <cell r="BA4" t="str">
            <v>,800**</v>
          </cell>
          <cell r="BB4">
            <v>-0.22</v>
          </cell>
          <cell r="BC4" t="str">
            <v>,822**</v>
          </cell>
          <cell r="BD4">
            <v>-0.36399999999999999</v>
          </cell>
          <cell r="BE4" t="str">
            <v>-,807**</v>
          </cell>
          <cell r="BF4" t="str">
            <v>-,813**</v>
          </cell>
          <cell r="BG4" t="str">
            <v>-,591*</v>
          </cell>
          <cell r="BH4" t="str">
            <v>-,552*</v>
          </cell>
          <cell r="BI4" t="str">
            <v>-,612**</v>
          </cell>
          <cell r="BJ4" t="str">
            <v>-,791**</v>
          </cell>
          <cell r="BK4" t="str">
            <v>-,682**</v>
          </cell>
          <cell r="BL4" t="str">
            <v>-,511*</v>
          </cell>
          <cell r="BM4" t="str">
            <v>-,632**</v>
          </cell>
          <cell r="BN4" t="str">
            <v>-,686**</v>
          </cell>
          <cell r="BO4" t="str">
            <v>-,617**</v>
          </cell>
          <cell r="BP4" t="str">
            <v>-,621**</v>
          </cell>
          <cell r="BQ4" t="str">
            <v>-,483*</v>
          </cell>
          <cell r="BR4" t="str">
            <v>-,695**</v>
          </cell>
          <cell r="BS4" t="str">
            <v>-,683**</v>
          </cell>
          <cell r="BT4" t="str">
            <v>-,614**</v>
          </cell>
          <cell r="BU4" t="str">
            <v>-,717**</v>
          </cell>
          <cell r="BV4" t="str">
            <v>-,682**</v>
          </cell>
          <cell r="BW4" t="str">
            <v>-,607**</v>
          </cell>
          <cell r="BX4" t="str">
            <v>-,719**</v>
          </cell>
          <cell r="BY4">
            <v>-0.42599999999999999</v>
          </cell>
          <cell r="BZ4" t="str">
            <v>-,752**</v>
          </cell>
          <cell r="CA4" t="str">
            <v>-,714**</v>
          </cell>
          <cell r="CB4" t="str">
            <v>-,511*</v>
          </cell>
          <cell r="CC4" t="str">
            <v>-,697**</v>
          </cell>
          <cell r="CD4" t="str">
            <v>-,599*</v>
          </cell>
          <cell r="CE4">
            <v>-5.0000000000000001E-3</v>
          </cell>
          <cell r="CF4" t="str">
            <v>-,777**</v>
          </cell>
          <cell r="CG4" t="str">
            <v>-,750**</v>
          </cell>
          <cell r="CH4" t="str">
            <v>-,739**</v>
          </cell>
          <cell r="CI4">
            <v>1.2E-2</v>
          </cell>
          <cell r="CJ4" t="str">
            <v>-,647**</v>
          </cell>
          <cell r="CK4" t="str">
            <v>-,533*</v>
          </cell>
          <cell r="CL4" t="str">
            <v>-,678**</v>
          </cell>
          <cell r="CM4" t="str">
            <v>-,564*</v>
          </cell>
          <cell r="CN4" t="str">
            <v>-,499*</v>
          </cell>
          <cell r="CO4">
            <v>0.42799999999999999</v>
          </cell>
          <cell r="CP4">
            <v>-0.45400000000000001</v>
          </cell>
          <cell r="CQ4">
            <v>-8.1000000000000003E-2</v>
          </cell>
          <cell r="CR4">
            <v>-0.252</v>
          </cell>
          <cell r="CS4">
            <v>-0.125</v>
          </cell>
          <cell r="CT4" t="str">
            <v>-,607**</v>
          </cell>
          <cell r="CU4" t="str">
            <v>-,617**</v>
          </cell>
          <cell r="CV4" t="str">
            <v>-,627**</v>
          </cell>
          <cell r="CW4" t="str">
            <v>-,793**</v>
          </cell>
          <cell r="CX4" t="str">
            <v>-,770**</v>
          </cell>
          <cell r="CY4">
            <v>-0.42</v>
          </cell>
          <cell r="CZ4" t="str">
            <v>-,805**</v>
          </cell>
          <cell r="DA4" t="str">
            <v>-,794**</v>
          </cell>
          <cell r="DB4">
            <v>-0.17499999999999999</v>
          </cell>
          <cell r="DC4" t="str">
            <v>-,662**</v>
          </cell>
          <cell r="DD4" t="str">
            <v>-,787**</v>
          </cell>
          <cell r="DE4" t="str">
            <v>-,829**</v>
          </cell>
          <cell r="DF4" t="str">
            <v>-,704**</v>
          </cell>
          <cell r="DG4" t="str">
            <v>,910**</v>
          </cell>
          <cell r="DH4" t="str">
            <v>-,764**</v>
          </cell>
          <cell r="DI4" t="str">
            <v>-,860**</v>
          </cell>
          <cell r="DJ4" t="str">
            <v>-,802**</v>
          </cell>
          <cell r="DK4" t="str">
            <v>-,701**</v>
          </cell>
          <cell r="DL4">
            <v>-0.23400000000000001</v>
          </cell>
          <cell r="DM4" t="str">
            <v>-,604*</v>
          </cell>
          <cell r="DN4" t="str">
            <v>-,549*</v>
          </cell>
          <cell r="DO4" t="str">
            <v>,887**</v>
          </cell>
          <cell r="DP4">
            <v>-0.31900000000000001</v>
          </cell>
          <cell r="DQ4">
            <v>-0.29699999999999999</v>
          </cell>
          <cell r="DR4" t="str">
            <v>-,698**</v>
          </cell>
          <cell r="DS4" t="str">
            <v>-,639**</v>
          </cell>
          <cell r="DT4" t="str">
            <v>-,817**</v>
          </cell>
          <cell r="DU4">
            <v>-0.33900000000000002</v>
          </cell>
          <cell r="DV4" t="str">
            <v>-,847**</v>
          </cell>
          <cell r="DW4" t="str">
            <v>-,808**</v>
          </cell>
          <cell r="DX4" t="str">
            <v>-,758**</v>
          </cell>
          <cell r="DY4" t="str">
            <v>-,725**</v>
          </cell>
          <cell r="DZ4">
            <v>0.13500000000000001</v>
          </cell>
          <cell r="EA4" t="str">
            <v>-,863**</v>
          </cell>
          <cell r="EB4" t="str">
            <v>-,767**</v>
          </cell>
          <cell r="EC4">
            <v>0.113</v>
          </cell>
          <cell r="ED4">
            <v>-0.13100000000000001</v>
          </cell>
          <cell r="EE4" t="str">
            <v>-,540*</v>
          </cell>
          <cell r="EF4" t="str">
            <v>-,766**</v>
          </cell>
          <cell r="EG4" t="str">
            <v>-,792**</v>
          </cell>
          <cell r="EH4" t="str">
            <v>-,891**</v>
          </cell>
          <cell r="EI4">
            <v>-0.376</v>
          </cell>
          <cell r="EJ4" t="str">
            <v>-,714**</v>
          </cell>
          <cell r="EK4" t="str">
            <v>-,604*</v>
          </cell>
          <cell r="EL4" t="str">
            <v>-,851**</v>
          </cell>
          <cell r="EM4" t="str">
            <v>-,679**</v>
          </cell>
          <cell r="EN4" t="str">
            <v>-,732**</v>
          </cell>
          <cell r="EO4" t="str">
            <v>-,666**</v>
          </cell>
          <cell r="EP4" t="str">
            <v>-,624**</v>
          </cell>
          <cell r="EQ4">
            <v>0.28799999999999998</v>
          </cell>
          <cell r="ER4" t="str">
            <v>,562*</v>
          </cell>
          <cell r="ES4" t="str">
            <v>-,689**</v>
          </cell>
          <cell r="ET4" t="str">
            <v>-,491*</v>
          </cell>
          <cell r="EU4">
            <v>0.36599999999999999</v>
          </cell>
          <cell r="EV4" t="str">
            <v>-,603*</v>
          </cell>
          <cell r="EW4">
            <v>-0.439</v>
          </cell>
          <cell r="EX4" t="str">
            <v>-,607**</v>
          </cell>
          <cell r="EY4">
            <v>0.41099999999999998</v>
          </cell>
          <cell r="EZ4" t="str">
            <v>-,766**</v>
          </cell>
          <cell r="FA4" t="str">
            <v>-,853**</v>
          </cell>
          <cell r="FB4" t="str">
            <v>-,913**</v>
          </cell>
          <cell r="FC4" t="str">
            <v>-,676**</v>
          </cell>
          <cell r="FD4" t="str">
            <v>-,940**</v>
          </cell>
          <cell r="FE4">
            <v>0.37</v>
          </cell>
          <cell r="FF4" t="str">
            <v>-,776**</v>
          </cell>
          <cell r="FG4" t="str">
            <v>-,789**</v>
          </cell>
          <cell r="FH4" t="str">
            <v>-,655**</v>
          </cell>
          <cell r="FI4">
            <v>0.01</v>
          </cell>
          <cell r="FJ4" t="str">
            <v>-,677**</v>
          </cell>
          <cell r="FK4" t="str">
            <v>-,723**</v>
          </cell>
          <cell r="FL4" t="str">
            <v>-,941**</v>
          </cell>
          <cell r="FM4" t="str">
            <v>-,684**</v>
          </cell>
          <cell r="FN4" t="str">
            <v>-,560*</v>
          </cell>
          <cell r="FO4">
            <v>0.34499999999999997</v>
          </cell>
          <cell r="FP4" t="str">
            <v>-,841**</v>
          </cell>
          <cell r="FQ4" t="str">
            <v>-,750**</v>
          </cell>
          <cell r="FR4" t="str">
            <v>-,764**</v>
          </cell>
          <cell r="FS4" t="str">
            <v>-,747**</v>
          </cell>
          <cell r="FT4" t="str">
            <v>-,803**</v>
          </cell>
          <cell r="FU4" t="str">
            <v>-,573*</v>
          </cell>
          <cell r="FV4" t="str">
            <v>-,761**</v>
          </cell>
          <cell r="FW4" t="str">
            <v>-,690**</v>
          </cell>
          <cell r="FX4">
            <v>-0.20499999999999999</v>
          </cell>
          <cell r="FY4" t="str">
            <v>,518*</v>
          </cell>
          <cell r="FZ4">
            <v>1.7999999999999999E-2</v>
          </cell>
          <cell r="GA4">
            <v>-0.125</v>
          </cell>
          <cell r="GB4" t="str">
            <v>-,779**</v>
          </cell>
        </row>
        <row r="5">
          <cell r="D5">
            <v>0</v>
          </cell>
          <cell r="E5">
            <v>4.0000000000000001E-3</v>
          </cell>
          <cell r="F5">
            <v>1.2E-2</v>
          </cell>
          <cell r="G5">
            <v>7.8E-2</v>
          </cell>
          <cell r="H5">
            <v>1E-3</v>
          </cell>
          <cell r="I5">
            <v>8.6999999999999994E-2</v>
          </cell>
          <cell r="J5">
            <v>0</v>
          </cell>
          <cell r="K5">
            <v>0.52300000000000002</v>
          </cell>
          <cell r="L5">
            <v>3.0000000000000001E-3</v>
          </cell>
          <cell r="M5">
            <v>0.248</v>
          </cell>
          <cell r="N5">
            <v>1E-3</v>
          </cell>
          <cell r="O5">
            <v>0.191</v>
          </cell>
          <cell r="P5">
            <v>1E-3</v>
          </cell>
          <cell r="Q5">
            <v>8.0000000000000002E-3</v>
          </cell>
          <cell r="R5">
            <v>0</v>
          </cell>
          <cell r="S5">
            <v>1.2E-2</v>
          </cell>
          <cell r="T5">
            <v>1E-3</v>
          </cell>
          <cell r="U5">
            <v>1E-3</v>
          </cell>
          <cell r="V5">
            <v>0.66500000000000004</v>
          </cell>
          <cell r="W5">
            <v>6.0000000000000001E-3</v>
          </cell>
          <cell r="X5">
            <v>0.156</v>
          </cell>
          <cell r="Y5">
            <v>5.0000000000000001E-3</v>
          </cell>
          <cell r="Z5">
            <v>1E-3</v>
          </cell>
          <cell r="AA5">
            <v>0</v>
          </cell>
          <cell r="AB5">
            <v>0.107</v>
          </cell>
          <cell r="AC5">
            <v>0.02</v>
          </cell>
          <cell r="AD5">
            <v>1E-3</v>
          </cell>
          <cell r="AE5">
            <v>2E-3</v>
          </cell>
          <cell r="AF5">
            <v>0.32</v>
          </cell>
          <cell r="AG5">
            <v>0</v>
          </cell>
          <cell r="AH5">
            <v>6.6000000000000003E-2</v>
          </cell>
          <cell r="AI5">
            <v>0.01</v>
          </cell>
          <cell r="AJ5">
            <v>0.10100000000000001</v>
          </cell>
          <cell r="AK5">
            <v>3.3000000000000002E-2</v>
          </cell>
          <cell r="AL5">
            <v>0.06</v>
          </cell>
          <cell r="AM5">
            <v>1E-3</v>
          </cell>
          <cell r="AN5">
            <v>0.03</v>
          </cell>
          <cell r="AO5">
            <v>0.217</v>
          </cell>
          <cell r="AP5">
            <v>0.17</v>
          </cell>
          <cell r="AQ5">
            <v>0</v>
          </cell>
          <cell r="AR5">
            <v>1E-3</v>
          </cell>
          <cell r="AS5">
            <v>3.5000000000000003E-2</v>
          </cell>
          <cell r="AT5">
            <v>0</v>
          </cell>
          <cell r="AU5">
            <v>2E-3</v>
          </cell>
          <cell r="AV5">
            <v>1.0999999999999999E-2</v>
          </cell>
          <cell r="AW5">
            <v>0</v>
          </cell>
          <cell r="AX5">
            <v>0</v>
          </cell>
          <cell r="AY5">
            <v>2E-3</v>
          </cell>
          <cell r="AZ5">
            <v>0</v>
          </cell>
          <cell r="BA5">
            <v>0</v>
          </cell>
          <cell r="BB5">
            <v>0.39500000000000002</v>
          </cell>
          <cell r="BC5">
            <v>0</v>
          </cell>
          <cell r="BD5">
            <v>0.151</v>
          </cell>
          <cell r="BE5">
            <v>0</v>
          </cell>
          <cell r="BF5">
            <v>0</v>
          </cell>
          <cell r="BG5">
            <v>1.2999999999999999E-2</v>
          </cell>
          <cell r="BH5">
            <v>2.1999999999999999E-2</v>
          </cell>
          <cell r="BI5">
            <v>8.9999999999999993E-3</v>
          </cell>
          <cell r="BJ5">
            <v>0</v>
          </cell>
          <cell r="BK5">
            <v>3.0000000000000001E-3</v>
          </cell>
          <cell r="BL5">
            <v>3.5999999999999997E-2</v>
          </cell>
          <cell r="BM5">
            <v>6.0000000000000001E-3</v>
          </cell>
          <cell r="BN5">
            <v>2E-3</v>
          </cell>
          <cell r="BO5">
            <v>8.0000000000000002E-3</v>
          </cell>
          <cell r="BP5">
            <v>8.0000000000000002E-3</v>
          </cell>
          <cell r="BQ5">
            <v>4.9000000000000002E-2</v>
          </cell>
          <cell r="BR5">
            <v>2E-3</v>
          </cell>
          <cell r="BS5">
            <v>2E-3</v>
          </cell>
          <cell r="BT5">
            <v>8.9999999999999993E-3</v>
          </cell>
          <cell r="BU5">
            <v>1E-3</v>
          </cell>
          <cell r="BV5">
            <v>3.0000000000000001E-3</v>
          </cell>
          <cell r="BW5">
            <v>0.01</v>
          </cell>
          <cell r="BX5">
            <v>1E-3</v>
          </cell>
          <cell r="BY5">
            <v>8.8999999999999996E-2</v>
          </cell>
          <cell r="BZ5">
            <v>0</v>
          </cell>
          <cell r="CA5">
            <v>1E-3</v>
          </cell>
          <cell r="CB5">
            <v>3.5999999999999997E-2</v>
          </cell>
          <cell r="CC5">
            <v>2E-3</v>
          </cell>
          <cell r="CD5">
            <v>1.0999999999999999E-2</v>
          </cell>
          <cell r="CE5">
            <v>0.98499999999999999</v>
          </cell>
          <cell r="CF5">
            <v>0</v>
          </cell>
          <cell r="CG5">
            <v>1E-3</v>
          </cell>
          <cell r="CH5">
            <v>1E-3</v>
          </cell>
          <cell r="CI5">
            <v>0.96299999999999997</v>
          </cell>
          <cell r="CJ5">
            <v>5.0000000000000001E-3</v>
          </cell>
          <cell r="CK5">
            <v>2.8000000000000001E-2</v>
          </cell>
          <cell r="CL5">
            <v>3.0000000000000001E-3</v>
          </cell>
          <cell r="CM5">
            <v>1.7999999999999999E-2</v>
          </cell>
          <cell r="CN5">
            <v>4.1000000000000002E-2</v>
          </cell>
          <cell r="CO5">
            <v>8.5999999999999993E-2</v>
          </cell>
          <cell r="CP5">
            <v>6.7000000000000004E-2</v>
          </cell>
          <cell r="CQ5">
            <v>0.75800000000000001</v>
          </cell>
          <cell r="CR5">
            <v>0.33</v>
          </cell>
          <cell r="CS5">
            <v>0.63200000000000001</v>
          </cell>
          <cell r="CT5">
            <v>0.01</v>
          </cell>
          <cell r="CU5">
            <v>8.0000000000000002E-3</v>
          </cell>
          <cell r="CV5">
            <v>7.0000000000000001E-3</v>
          </cell>
          <cell r="CW5">
            <v>0</v>
          </cell>
          <cell r="CX5">
            <v>0</v>
          </cell>
          <cell r="CY5">
            <v>9.2999999999999999E-2</v>
          </cell>
          <cell r="CZ5">
            <v>0</v>
          </cell>
          <cell r="DA5">
            <v>0</v>
          </cell>
          <cell r="DB5">
            <v>0.502</v>
          </cell>
          <cell r="DC5">
            <v>4.0000000000000001E-3</v>
          </cell>
          <cell r="DD5">
            <v>0</v>
          </cell>
          <cell r="DE5">
            <v>0</v>
          </cell>
          <cell r="DF5">
            <v>2E-3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2E-3</v>
          </cell>
          <cell r="DL5">
            <v>0.36599999999999999</v>
          </cell>
          <cell r="DM5">
            <v>0.01</v>
          </cell>
          <cell r="DN5">
            <v>2.1999999999999999E-2</v>
          </cell>
          <cell r="DO5">
            <v>0</v>
          </cell>
          <cell r="DP5">
            <v>0.21199999999999999</v>
          </cell>
          <cell r="DQ5">
            <v>0.248</v>
          </cell>
          <cell r="DR5">
            <v>2E-3</v>
          </cell>
          <cell r="DS5">
            <v>6.0000000000000001E-3</v>
          </cell>
          <cell r="DT5">
            <v>0</v>
          </cell>
          <cell r="DU5">
            <v>0.183</v>
          </cell>
          <cell r="DV5">
            <v>0</v>
          </cell>
          <cell r="DW5">
            <v>0</v>
          </cell>
          <cell r="DX5">
            <v>0</v>
          </cell>
          <cell r="DY5">
            <v>1E-3</v>
          </cell>
          <cell r="DZ5">
            <v>0.60499999999999998</v>
          </cell>
          <cell r="EA5">
            <v>0</v>
          </cell>
          <cell r="EB5">
            <v>0</v>
          </cell>
          <cell r="EC5">
            <v>0.66700000000000004</v>
          </cell>
          <cell r="ED5">
            <v>0.61699999999999999</v>
          </cell>
          <cell r="EE5">
            <v>2.5000000000000001E-2</v>
          </cell>
          <cell r="EF5">
            <v>0</v>
          </cell>
          <cell r="EG5">
            <v>0</v>
          </cell>
          <cell r="EH5">
            <v>0</v>
          </cell>
          <cell r="EI5">
            <v>0.13700000000000001</v>
          </cell>
          <cell r="EJ5">
            <v>1E-3</v>
          </cell>
          <cell r="EK5">
            <v>0.01</v>
          </cell>
          <cell r="EL5">
            <v>0</v>
          </cell>
          <cell r="EM5">
            <v>3.0000000000000001E-3</v>
          </cell>
          <cell r="EN5">
            <v>1E-3</v>
          </cell>
          <cell r="EO5">
            <v>3.0000000000000001E-3</v>
          </cell>
          <cell r="EP5">
            <v>7.0000000000000001E-3</v>
          </cell>
          <cell r="EQ5">
            <v>0.26200000000000001</v>
          </cell>
          <cell r="ER5">
            <v>1.9E-2</v>
          </cell>
          <cell r="ES5">
            <v>2E-3</v>
          </cell>
          <cell r="ET5">
            <v>4.4999999999999998E-2</v>
          </cell>
          <cell r="EU5">
            <v>0.14799999999999999</v>
          </cell>
          <cell r="EV5">
            <v>0.01</v>
          </cell>
          <cell r="EW5">
            <v>7.8E-2</v>
          </cell>
          <cell r="EX5">
            <v>0.01</v>
          </cell>
          <cell r="EY5">
            <v>0.10100000000000001</v>
          </cell>
          <cell r="EZ5">
            <v>0</v>
          </cell>
          <cell r="FA5">
            <v>0</v>
          </cell>
          <cell r="FB5">
            <v>0</v>
          </cell>
          <cell r="FC5">
            <v>3.0000000000000001E-3</v>
          </cell>
          <cell r="FD5">
            <v>0</v>
          </cell>
          <cell r="FE5">
            <v>0.14399999999999999</v>
          </cell>
          <cell r="FF5">
            <v>0</v>
          </cell>
          <cell r="FG5">
            <v>0</v>
          </cell>
          <cell r="FH5">
            <v>4.0000000000000001E-3</v>
          </cell>
          <cell r="FI5">
            <v>0.96799999999999997</v>
          </cell>
          <cell r="FJ5">
            <v>3.0000000000000001E-3</v>
          </cell>
          <cell r="FK5">
            <v>1E-3</v>
          </cell>
          <cell r="FL5">
            <v>0</v>
          </cell>
          <cell r="FM5">
            <v>2E-3</v>
          </cell>
          <cell r="FN5">
            <v>1.9E-2</v>
          </cell>
          <cell r="FO5">
            <v>0.17499999999999999</v>
          </cell>
          <cell r="FP5">
            <v>0</v>
          </cell>
          <cell r="FQ5">
            <v>1E-3</v>
          </cell>
          <cell r="FR5">
            <v>0</v>
          </cell>
          <cell r="FS5">
            <v>1E-3</v>
          </cell>
          <cell r="FT5">
            <v>0</v>
          </cell>
          <cell r="FU5">
            <v>1.6E-2</v>
          </cell>
          <cell r="FV5">
            <v>0</v>
          </cell>
          <cell r="FW5">
            <v>2E-3</v>
          </cell>
          <cell r="FX5">
            <v>0.42899999999999999</v>
          </cell>
          <cell r="FY5">
            <v>3.3000000000000002E-2</v>
          </cell>
          <cell r="FZ5">
            <v>0.94499999999999995</v>
          </cell>
          <cell r="GA5">
            <v>0.63300000000000001</v>
          </cell>
          <cell r="GB5">
            <v>0</v>
          </cell>
        </row>
      </sheetData>
      <sheetData sheetId="3">
        <row r="1">
          <cell r="D1" t="str">
            <v>Alegria</v>
          </cell>
          <cell r="E1" t="str">
            <v>Alto Alegre</v>
          </cell>
          <cell r="F1" t="str">
            <v>Amaral Ferrador</v>
          </cell>
          <cell r="G1" t="str">
            <v>André da Rocha</v>
          </cell>
          <cell r="H1" t="str">
            <v>Antônio Prado</v>
          </cell>
          <cell r="I1" t="str">
            <v>Arroio do Sal</v>
          </cell>
          <cell r="J1" t="str">
            <v>Barros Cassal</v>
          </cell>
          <cell r="K1" t="str">
            <v>Bom Princípio</v>
          </cell>
          <cell r="L1" t="str">
            <v>Boqueirão do Leão</v>
          </cell>
          <cell r="M1" t="str">
            <v>Camargo</v>
          </cell>
          <cell r="N1" t="str">
            <v>Campos Borges</v>
          </cell>
          <cell r="O1" t="str">
            <v>Capela de Santana</v>
          </cell>
          <cell r="P1" t="str">
            <v>Carlos Barbosa</v>
          </cell>
          <cell r="Q1" t="str">
            <v>Cerro Branco</v>
          </cell>
          <cell r="R1" t="str">
            <v>Colorado</v>
          </cell>
          <cell r="S1" t="str">
            <v>Cristal</v>
          </cell>
          <cell r="T1" t="str">
            <v>Dezesseis de Novembro</v>
          </cell>
          <cell r="U1" t="str">
            <v>Doutor Maurício Cardoso</v>
          </cell>
          <cell r="V1" t="str">
            <v>Eldorado do Sul</v>
          </cell>
          <cell r="W1" t="str">
            <v>Encruzilhada do Sul</v>
          </cell>
          <cell r="X1" t="str">
            <v>Entre Rios do Sul</v>
          </cell>
          <cell r="Y1" t="str">
            <v>Entre-ijuís</v>
          </cell>
          <cell r="Z1" t="str">
            <v>Erebango</v>
          </cell>
          <cell r="AA1" t="str">
            <v>Estação</v>
          </cell>
          <cell r="AB1" t="str">
            <v>Eugênio de Castro</v>
          </cell>
          <cell r="AC1" t="str">
            <v>Fagundes Varela</v>
          </cell>
          <cell r="AD1" t="str">
            <v>Faxinalzinho</v>
          </cell>
          <cell r="AE1" t="str">
            <v>Fontoura Xavier</v>
          </cell>
          <cell r="AF1" t="str">
            <v>Frederico Westphalen</v>
          </cell>
          <cell r="AG1" t="str">
            <v>Gaurama</v>
          </cell>
          <cell r="AH1" t="str">
            <v>Glorinha</v>
          </cell>
          <cell r="AI1" t="str">
            <v>Gravataí</v>
          </cell>
          <cell r="AJ1" t="str">
            <v>Guabiju</v>
          </cell>
          <cell r="AK1" t="str">
            <v>Harmonia</v>
          </cell>
          <cell r="AL1" t="str">
            <v>Horizontina</v>
          </cell>
          <cell r="AM1" t="str">
            <v>Ibarama</v>
          </cell>
          <cell r="AN1" t="str">
            <v>Ibirubá</v>
          </cell>
          <cell r="AO1" t="str">
            <v>Imbé</v>
          </cell>
          <cell r="AP1" t="str">
            <v>Ipê</v>
          </cell>
          <cell r="AQ1" t="str">
            <v>Ipiranga do Sul</v>
          </cell>
          <cell r="AR1" t="str">
            <v>Itacurubi</v>
          </cell>
          <cell r="AS1" t="str">
            <v>Ivorá</v>
          </cell>
          <cell r="AT1" t="str">
            <v>Jaguari</v>
          </cell>
          <cell r="AU1" t="str">
            <v>Jaquirana</v>
          </cell>
          <cell r="AV1" t="str">
            <v>Lagoão</v>
          </cell>
          <cell r="AW1" t="str">
            <v>Liberato Salzano</v>
          </cell>
          <cell r="AX1" t="str">
            <v>Mariano Moro</v>
          </cell>
          <cell r="AY1" t="str">
            <v>Montauri</v>
          </cell>
          <cell r="AZ1" t="str">
            <v>Morro Redondo</v>
          </cell>
          <cell r="BA1" t="str">
            <v>Nova Alvorada</v>
          </cell>
          <cell r="BB1" t="str">
            <v>Nova Esperança do Sul</v>
          </cell>
          <cell r="BC1" t="str">
            <v>Nova Prata</v>
          </cell>
          <cell r="BD1" t="str">
            <v>Nova Roma do Sul</v>
          </cell>
          <cell r="BE1" t="str">
            <v>Paim Filho</v>
          </cell>
          <cell r="BF1" t="str">
            <v>Pantano Grande</v>
          </cell>
          <cell r="BG1" t="str">
            <v>Paraíso do Sul</v>
          </cell>
          <cell r="BH1" t="str">
            <v>Paverama</v>
          </cell>
          <cell r="BI1" t="str">
            <v>Pinhal</v>
          </cell>
          <cell r="BJ1" t="str">
            <v>Pirapó</v>
          </cell>
          <cell r="BK1" t="str">
            <v>Poço das Antas</v>
          </cell>
          <cell r="BL1" t="str">
            <v>Portão</v>
          </cell>
          <cell r="BM1" t="str">
            <v>Pouso Novo</v>
          </cell>
          <cell r="BN1" t="str">
            <v>Protásio Alves</v>
          </cell>
          <cell r="BO1" t="str">
            <v>Quinze de Novembro</v>
          </cell>
          <cell r="BP1" t="str">
            <v>Riozinho</v>
          </cell>
          <cell r="BQ1" t="str">
            <v>Rolante</v>
          </cell>
          <cell r="BR1" t="str">
            <v>Saldanha Marinho</v>
          </cell>
          <cell r="BS1" t="str">
            <v>Santa Bárbara do Sul</v>
          </cell>
          <cell r="BT1" t="str">
            <v>São Domingos do Sul</v>
          </cell>
          <cell r="BU1" t="str">
            <v>São Francisco de Paula</v>
          </cell>
          <cell r="BV1" t="str">
            <v>São João da Urtiga</v>
          </cell>
          <cell r="BW1" t="str">
            <v>São Jorge</v>
          </cell>
          <cell r="BX1" t="str">
            <v>São José do Herval</v>
          </cell>
          <cell r="BY1" t="str">
            <v>São José do Hortêncio</v>
          </cell>
          <cell r="BZ1" t="str">
            <v>São Nicolau</v>
          </cell>
          <cell r="CA1" t="str">
            <v>São Sebastião do Caí</v>
          </cell>
          <cell r="CB1" t="str">
            <v>São Vendelino</v>
          </cell>
          <cell r="CC1" t="str">
            <v>Sede Nova</v>
          </cell>
          <cell r="CD1" t="str">
            <v>Segredo</v>
          </cell>
          <cell r="CE1" t="str">
            <v>Serafina Corrêa</v>
          </cell>
          <cell r="CF1" t="str">
            <v>Severiano de Almeida</v>
          </cell>
          <cell r="CG1" t="str">
            <v>Silveira Martins</v>
          </cell>
          <cell r="CH1" t="str">
            <v>Taquaruçu do Sul</v>
          </cell>
          <cell r="CI1" t="str">
            <v>Tramandaí</v>
          </cell>
          <cell r="CJ1" t="str">
            <v>Três Arroios</v>
          </cell>
          <cell r="CK1" t="str">
            <v>Três Cachoeiras</v>
          </cell>
          <cell r="CL1" t="str">
            <v>Três Palmeiras</v>
          </cell>
          <cell r="CM1" t="str">
            <v>Trindade do Sul</v>
          </cell>
          <cell r="CN1" t="str">
            <v>Tunas</v>
          </cell>
          <cell r="CO1" t="str">
            <v>Tupandi</v>
          </cell>
          <cell r="CP1" t="str">
            <v>Vanini</v>
          </cell>
          <cell r="CQ1" t="str">
            <v>Veranópolis</v>
          </cell>
          <cell r="CR1" t="str">
            <v>Vila Flores</v>
          </cell>
          <cell r="CS1" t="str">
            <v>Vila Maria</v>
          </cell>
          <cell r="CT1" t="str">
            <v>Vista Alegre</v>
          </cell>
          <cell r="CU1" t="str">
            <v>Vista Alegre do Prata</v>
          </cell>
          <cell r="CV1" t="str">
            <v>Vista Gaúcha</v>
          </cell>
          <cell r="CW1" t="str">
            <v>Agudo</v>
          </cell>
          <cell r="CX1" t="str">
            <v>Alpestre</v>
          </cell>
          <cell r="CY1" t="str">
            <v>Alvorada</v>
          </cell>
          <cell r="CZ1" t="str">
            <v>Arroio dos Ratos</v>
          </cell>
          <cell r="DA1" t="str">
            <v>Arroio Grande</v>
          </cell>
          <cell r="DB1" t="str">
            <v>Barracão</v>
          </cell>
          <cell r="DC1" t="str">
            <v>Bossoroca</v>
          </cell>
          <cell r="DD1" t="str">
            <v>Braga</v>
          </cell>
          <cell r="DE1" t="str">
            <v>Caçapava do Sul</v>
          </cell>
          <cell r="DF1" t="str">
            <v>Cacequi</v>
          </cell>
          <cell r="DG1" t="str">
            <v>Cachoeirinha</v>
          </cell>
          <cell r="DH1" t="str">
            <v>Caiçara</v>
          </cell>
          <cell r="DI1" t="str">
            <v>Cambará do Sul</v>
          </cell>
          <cell r="DJ1" t="str">
            <v>Campo Bom</v>
          </cell>
          <cell r="DK1" t="str">
            <v>Cândido Godói</v>
          </cell>
          <cell r="DL1" t="str">
            <v>Canela</v>
          </cell>
          <cell r="DM1" t="str">
            <v>Canguçu</v>
          </cell>
          <cell r="DN1" t="str">
            <v>Capão do Leão</v>
          </cell>
          <cell r="DO1" t="str">
            <v>Caxias do Sul</v>
          </cell>
          <cell r="DP1" t="str">
            <v>Charqueadas</v>
          </cell>
          <cell r="DQ1" t="str">
            <v>Condor</v>
          </cell>
          <cell r="DR1" t="str">
            <v>Coronel Bicaco</v>
          </cell>
          <cell r="DS1" t="str">
            <v>Cotiporã</v>
          </cell>
          <cell r="DT1" t="str">
            <v>Crissiumal</v>
          </cell>
          <cell r="DU1" t="str">
            <v>Dom Feliciano</v>
          </cell>
          <cell r="DV1" t="str">
            <v>Dom Pedrito</v>
          </cell>
          <cell r="DW1" t="str">
            <v>Dona Francisca</v>
          </cell>
          <cell r="DX1" t="str">
            <v>Erval Grande</v>
          </cell>
          <cell r="DY1" t="str">
            <v>Estância Velha</v>
          </cell>
          <cell r="DZ1" t="str">
            <v>Esteio</v>
          </cell>
          <cell r="EA1" t="str">
            <v>Farroupilha</v>
          </cell>
          <cell r="EB1" t="str">
            <v>Formigueiro</v>
          </cell>
          <cell r="EC1" t="str">
            <v>Gramado</v>
          </cell>
          <cell r="ED1" t="str">
            <v>Igrejinha</v>
          </cell>
          <cell r="EE1" t="str">
            <v>Ilópolis</v>
          </cell>
          <cell r="EF1" t="str">
            <v>Independência</v>
          </cell>
          <cell r="EG1" t="str">
            <v>Itatiba do Sul</v>
          </cell>
          <cell r="EH1" t="str">
            <v>Jaguarão</v>
          </cell>
          <cell r="EI1" t="str">
            <v>Jóia</v>
          </cell>
          <cell r="EJ1" t="str">
            <v>Lavras do Sul</v>
          </cell>
          <cell r="EK1" t="str">
            <v>Machadinho</v>
          </cell>
          <cell r="EL1" t="str">
            <v>Marcelino Ramos</v>
          </cell>
          <cell r="EM1" t="str">
            <v>Mata</v>
          </cell>
          <cell r="EN1" t="str">
            <v>Maximiliano de Almeida</v>
          </cell>
          <cell r="EO1" t="str">
            <v>Miraguaí</v>
          </cell>
          <cell r="EP1" t="str">
            <v>Mostardas</v>
          </cell>
          <cell r="EQ1" t="str">
            <v>Nova Araçá</v>
          </cell>
          <cell r="ER1" t="str">
            <v>Nova Bassano</v>
          </cell>
          <cell r="ES1" t="str">
            <v>Novo Hamburgo</v>
          </cell>
          <cell r="ET1" t="str">
            <v>Panambi</v>
          </cell>
          <cell r="EU1" t="str">
            <v>Paraí</v>
          </cell>
          <cell r="EV1" t="str">
            <v>Parobé</v>
          </cell>
          <cell r="EW1" t="str">
            <v>Pejuçara</v>
          </cell>
          <cell r="EX1" t="str">
            <v>Piratini</v>
          </cell>
          <cell r="EY1" t="str">
            <v>Porto Alegre</v>
          </cell>
          <cell r="EZ1" t="str">
            <v>Porto Xavier</v>
          </cell>
          <cell r="FA1" t="str">
            <v>Putinga</v>
          </cell>
          <cell r="FB1" t="str">
            <v>Quaraí</v>
          </cell>
          <cell r="FC1" t="str">
            <v>Redentora</v>
          </cell>
          <cell r="FD1" t="str">
            <v>Restinga Seca</v>
          </cell>
          <cell r="FE1" t="str">
            <v>Rio Grande</v>
          </cell>
          <cell r="FF1" t="str">
            <v>Rondinha</v>
          </cell>
          <cell r="FG1" t="str">
            <v>Roque Gonzales</v>
          </cell>
          <cell r="FH1" t="str">
            <v>Rosário do Sul</v>
          </cell>
          <cell r="FI1" t="str">
            <v>Sananduva</v>
          </cell>
          <cell r="FJ1" t="str">
            <v>Santa Rosa</v>
          </cell>
          <cell r="FK1" t="str">
            <v>Santana da Boa Vista</v>
          </cell>
          <cell r="FL1" t="str">
            <v>Santana do Livramento</v>
          </cell>
          <cell r="FM1" t="str">
            <v>Santo Antônio das Missões</v>
          </cell>
          <cell r="FN1" t="str">
            <v>São José do Norte</v>
          </cell>
          <cell r="FO1" t="str">
            <v>São Leopoldo</v>
          </cell>
          <cell r="FP1" t="str">
            <v>São Marcos</v>
          </cell>
          <cell r="FQ1" t="str">
            <v>São Martinho</v>
          </cell>
          <cell r="FR1" t="str">
            <v>São Paulo das Missões</v>
          </cell>
          <cell r="FS1" t="str">
            <v>São Vicente do Sul</v>
          </cell>
          <cell r="FT1" t="str">
            <v>Sapucaia do Sul</v>
          </cell>
          <cell r="FU1" t="str">
            <v>Selbach</v>
          </cell>
          <cell r="FV1" t="str">
            <v>Taquara</v>
          </cell>
          <cell r="FW1" t="str">
            <v>Tavares</v>
          </cell>
          <cell r="FX1" t="str">
            <v>Três Coroas</v>
          </cell>
          <cell r="FY1" t="str">
            <v>Triunfo</v>
          </cell>
          <cell r="FZ1" t="str">
            <v>Vera Cruz</v>
          </cell>
          <cell r="GA1" t="str">
            <v>Viamão</v>
          </cell>
          <cell r="GB1" t="str">
            <v>Vicente Dutra</v>
          </cell>
        </row>
        <row r="2">
          <cell r="D2" t="str">
            <v>Ind 4 Alegria</v>
          </cell>
          <cell r="E2" t="str">
            <v>Ind 4 Alto Alegre</v>
          </cell>
          <cell r="F2" t="str">
            <v>Ind 4 Amaral Ferrador</v>
          </cell>
          <cell r="G2" t="str">
            <v>Ind 4 André da Rocha</v>
          </cell>
          <cell r="H2" t="str">
            <v>Ind 4 Antônio Prado</v>
          </cell>
          <cell r="I2" t="str">
            <v>Ind 4 Arroio do Sal</v>
          </cell>
          <cell r="J2" t="str">
            <v>Ind 4 Barros Cassal</v>
          </cell>
          <cell r="K2" t="str">
            <v>Ind 4 Bom Princípio</v>
          </cell>
          <cell r="L2" t="str">
            <v>Ind 4 Boqueirão do Leão</v>
          </cell>
          <cell r="M2" t="str">
            <v>Ind 4 Camargo</v>
          </cell>
          <cell r="N2" t="str">
            <v>Ind 4 Campos Borges</v>
          </cell>
          <cell r="O2" t="str">
            <v>Ind 4 Capela de Santana</v>
          </cell>
          <cell r="P2" t="str">
            <v>Ind 4 Carlos Barbosa</v>
          </cell>
          <cell r="Q2" t="str">
            <v>Ind 4 Cerro Branco</v>
          </cell>
          <cell r="R2" t="str">
            <v>Ind 4 Colorado</v>
          </cell>
          <cell r="S2" t="str">
            <v>Ind 4 Cristal</v>
          </cell>
          <cell r="T2" t="str">
            <v>Ind 4 Dezesseis de Novembro</v>
          </cell>
          <cell r="U2" t="str">
            <v>Ind 4 Doutor Maurício Cardoso</v>
          </cell>
          <cell r="V2" t="str">
            <v>Ind 4 Eldorado do Sul</v>
          </cell>
          <cell r="W2" t="str">
            <v>Ind 4 Encruzilhada do Sul</v>
          </cell>
          <cell r="X2" t="str">
            <v>Ind 4 Entre Rios do Sul</v>
          </cell>
          <cell r="Y2" t="str">
            <v>Ind 4 Entre-ijuís</v>
          </cell>
          <cell r="Z2" t="str">
            <v>Ind 4 Erebango</v>
          </cell>
          <cell r="AA2" t="str">
            <v>Ind 4 Estação</v>
          </cell>
          <cell r="AB2" t="str">
            <v>Ind 4 Eugênio de Castro</v>
          </cell>
          <cell r="AC2" t="str">
            <v>Ind 4 Fagundes Varela</v>
          </cell>
          <cell r="AD2" t="str">
            <v>Ind 4 Faxinalzinho</v>
          </cell>
          <cell r="AE2" t="str">
            <v>Ind 4 Fontoura Xavier</v>
          </cell>
          <cell r="AF2" t="str">
            <v>Ind 4 Frederico Westphalen</v>
          </cell>
          <cell r="AG2" t="str">
            <v>Ind 4 Gaurama</v>
          </cell>
          <cell r="AH2" t="str">
            <v>Ind 4 Glorinha</v>
          </cell>
          <cell r="AI2" t="str">
            <v>Ind 4 Gravataí</v>
          </cell>
          <cell r="AJ2" t="str">
            <v>Ind 4 Guabiju</v>
          </cell>
          <cell r="AK2" t="str">
            <v>Ind 4 Harmonia</v>
          </cell>
          <cell r="AL2" t="str">
            <v>Ind 4 Horizontina</v>
          </cell>
          <cell r="AM2" t="str">
            <v>Ind 4 Ibarama</v>
          </cell>
          <cell r="AN2" t="str">
            <v>Ind 4 Ibirubá</v>
          </cell>
          <cell r="AO2" t="str">
            <v>Ind 4 Imbé</v>
          </cell>
          <cell r="AP2" t="str">
            <v>Ind 4 Ipê</v>
          </cell>
          <cell r="AQ2" t="str">
            <v>Ind 4 Ipiranga do Sul</v>
          </cell>
          <cell r="AR2" t="str">
            <v>Ind 4 Itacurubi</v>
          </cell>
          <cell r="AS2" t="str">
            <v>Ind 4 Ivorá</v>
          </cell>
          <cell r="AT2" t="str">
            <v>Ind 4 Jaguari</v>
          </cell>
          <cell r="AU2" t="str">
            <v>Ind 4 Jaquirana</v>
          </cell>
          <cell r="AV2" t="str">
            <v>Ind 4 Lagoão</v>
          </cell>
          <cell r="AW2" t="str">
            <v>Ind 4 Liberato Salzano</v>
          </cell>
          <cell r="AX2" t="str">
            <v>Ind 4 Mariano Moro</v>
          </cell>
          <cell r="AY2" t="str">
            <v>Ind 4 Montauri</v>
          </cell>
          <cell r="AZ2" t="str">
            <v>Ind 4 Morro Redondo</v>
          </cell>
          <cell r="BA2" t="str">
            <v>Ind 4 Nova Alvorada</v>
          </cell>
          <cell r="BB2" t="str">
            <v>Ind 4 Nova Esperança do Sul</v>
          </cell>
          <cell r="BC2" t="str">
            <v>Ind 4 Nova Prata</v>
          </cell>
          <cell r="BD2" t="str">
            <v>Ind 4 Nova Roma do Sul</v>
          </cell>
          <cell r="BE2" t="str">
            <v>Ind 4 Paim Filho</v>
          </cell>
          <cell r="BF2" t="str">
            <v>Ind 4 Pantano Grande</v>
          </cell>
          <cell r="BG2" t="str">
            <v>Ind 4 Paraíso do Sul</v>
          </cell>
          <cell r="BH2" t="str">
            <v>Ind 4 Paverama</v>
          </cell>
          <cell r="BI2" t="str">
            <v>Ind 4 Pinhal</v>
          </cell>
          <cell r="BJ2" t="str">
            <v>Ind 4 Pirapó</v>
          </cell>
          <cell r="BK2" t="str">
            <v>Ind 4 Poço das Antas</v>
          </cell>
          <cell r="BL2" t="str">
            <v>Ind 4 Portão</v>
          </cell>
          <cell r="BM2" t="str">
            <v>Ind 4 Pouso Novo</v>
          </cell>
          <cell r="BN2" t="str">
            <v>Ind 4 Protásio Alves</v>
          </cell>
          <cell r="BO2" t="str">
            <v>Ind 4 Quinze de Novembro</v>
          </cell>
          <cell r="BP2" t="str">
            <v>Ind 4 Riozinho</v>
          </cell>
          <cell r="BQ2" t="str">
            <v>Ind 4 Rolante</v>
          </cell>
          <cell r="BR2" t="str">
            <v>Ind 4 Saldanha Marinho</v>
          </cell>
          <cell r="BS2" t="str">
            <v>Ind 4 Santa Bárbara do Sul</v>
          </cell>
          <cell r="BT2" t="str">
            <v>Ind 4 São Domingos do Sul</v>
          </cell>
          <cell r="BU2" t="str">
            <v>Ind 4 São Francisco de Paula</v>
          </cell>
          <cell r="BV2" t="str">
            <v>Ind 4 São João da Urtiga</v>
          </cell>
          <cell r="BW2" t="str">
            <v>Ind 4 São Jorge</v>
          </cell>
          <cell r="BX2" t="str">
            <v>Ind 4 São José do Herval</v>
          </cell>
          <cell r="BY2" t="str">
            <v>Ind 4 São José do Hortêncio</v>
          </cell>
          <cell r="BZ2" t="str">
            <v>Ind 4 São Nicolau</v>
          </cell>
          <cell r="CA2" t="str">
            <v>Ind 4 São Sebastião do Caí</v>
          </cell>
          <cell r="CB2" t="str">
            <v>Ind 4 São Vendelino</v>
          </cell>
          <cell r="CC2" t="str">
            <v>Ind 4 Sede Nova</v>
          </cell>
          <cell r="CD2" t="str">
            <v>Ind 4 Segredo</v>
          </cell>
          <cell r="CE2" t="str">
            <v>Ind 4 Serafina Corrêa</v>
          </cell>
          <cell r="CF2" t="str">
            <v>Ind 4 Severiano de Almeida</v>
          </cell>
          <cell r="CG2" t="str">
            <v>Ind 4 Silveira Martins</v>
          </cell>
          <cell r="CH2" t="str">
            <v>Ind 4 Taquaruçu do Sul</v>
          </cell>
          <cell r="CI2" t="str">
            <v>Ind 4 Tramandaí</v>
          </cell>
          <cell r="CJ2" t="str">
            <v>Ind 4 Três Arroios</v>
          </cell>
          <cell r="CK2" t="str">
            <v>Ind 4 Três Cachoeiras</v>
          </cell>
          <cell r="CL2" t="str">
            <v>Ind 4 Três Palmeiras</v>
          </cell>
          <cell r="CM2" t="str">
            <v>Ind 4 Trindade do Sul</v>
          </cell>
          <cell r="CN2" t="str">
            <v>Ind 4 Tunas</v>
          </cell>
          <cell r="CO2" t="str">
            <v>Ind 4 Tupandi</v>
          </cell>
          <cell r="CP2" t="str">
            <v>Ind 4 Vanini</v>
          </cell>
          <cell r="CQ2" t="str">
            <v>Ind 4 Veranópolis</v>
          </cell>
          <cell r="CR2" t="str">
            <v>Ind 4 Vila Flores</v>
          </cell>
          <cell r="CS2" t="str">
            <v>Ind 4 Vila Maria</v>
          </cell>
          <cell r="CT2" t="str">
            <v>Ind 4 Vista Alegre</v>
          </cell>
          <cell r="CU2" t="str">
            <v>Ind 4 Vista Alegre do Prata</v>
          </cell>
          <cell r="CV2" t="str">
            <v>Ind 4 Vista Gaúcha</v>
          </cell>
          <cell r="CW2" t="str">
            <v>Ind 5 Agudo</v>
          </cell>
          <cell r="CX2" t="str">
            <v>Ind 5 Alpestre</v>
          </cell>
          <cell r="CY2" t="str">
            <v>Ind 5 Alvorada</v>
          </cell>
          <cell r="CZ2" t="str">
            <v>Ind 5 Arroio dos Ratos</v>
          </cell>
          <cell r="DA2" t="str">
            <v>Ind 5 Arroio Grande</v>
          </cell>
          <cell r="DB2" t="str">
            <v>Ind 5 Barracão</v>
          </cell>
          <cell r="DC2" t="str">
            <v>Ind 5 Bossoroca</v>
          </cell>
          <cell r="DD2" t="str">
            <v>Ind 5 Braga</v>
          </cell>
          <cell r="DE2" t="str">
            <v>Ind 5 Caçapava do Sul</v>
          </cell>
          <cell r="DF2" t="str">
            <v>Ind 5 Cacequi</v>
          </cell>
          <cell r="DG2" t="str">
            <v>Ind 5 Cachoeirinha</v>
          </cell>
          <cell r="DH2" t="str">
            <v>Ind 5 Caiçara</v>
          </cell>
          <cell r="DI2" t="str">
            <v>Ind 5 Cambará do Sul</v>
          </cell>
          <cell r="DJ2" t="str">
            <v>Ind 5 Campo Bom</v>
          </cell>
          <cell r="DK2" t="str">
            <v>Ind 5 Cândido Godói</v>
          </cell>
          <cell r="DL2" t="str">
            <v>Ind 5 Canela</v>
          </cell>
          <cell r="DM2" t="str">
            <v>Ind 5 Canguçu</v>
          </cell>
          <cell r="DN2" t="str">
            <v>Ind 5 Capão do Leão</v>
          </cell>
          <cell r="DO2" t="str">
            <v>Ind 5 Caxias do Sul</v>
          </cell>
          <cell r="DP2" t="str">
            <v>Ind 5 Charqueadas</v>
          </cell>
          <cell r="DQ2" t="str">
            <v>Ind 5 Condor</v>
          </cell>
          <cell r="DR2" t="str">
            <v>Ind 5 Coronel Bicaco</v>
          </cell>
          <cell r="DS2" t="str">
            <v>Ind 5 Cotiporã</v>
          </cell>
          <cell r="DT2" t="str">
            <v>Ind 5 Crissiumal</v>
          </cell>
          <cell r="DU2" t="str">
            <v>Ind 5 Dom Feliciano</v>
          </cell>
          <cell r="DV2" t="str">
            <v>Ind 5 Dom Pedrito</v>
          </cell>
          <cell r="DW2" t="str">
            <v>Ind 5 Dona Francisca</v>
          </cell>
          <cell r="DX2" t="str">
            <v>Ind 5 Erval Grande</v>
          </cell>
          <cell r="DY2" t="str">
            <v>Ind 5 Estância Velha</v>
          </cell>
          <cell r="DZ2" t="str">
            <v>Ind 5 Esteio</v>
          </cell>
          <cell r="EA2" t="str">
            <v>Ind 5 Farroupilha</v>
          </cell>
          <cell r="EB2" t="str">
            <v>Ind 5 Formigueiro</v>
          </cell>
          <cell r="EC2" t="str">
            <v>Ind 5 Gramado</v>
          </cell>
          <cell r="ED2" t="str">
            <v>Ind 5 Igrejinha</v>
          </cell>
          <cell r="EE2" t="str">
            <v>Ind 5 Ilópolis</v>
          </cell>
          <cell r="EF2" t="str">
            <v>Ind 5 Independência</v>
          </cell>
          <cell r="EG2" t="str">
            <v>Ind 5 Itatiba do Sul</v>
          </cell>
          <cell r="EH2" t="str">
            <v>Ind 5 Jaguarão</v>
          </cell>
          <cell r="EI2" t="str">
            <v>Ind 5 Jóia</v>
          </cell>
          <cell r="EJ2" t="str">
            <v>Ind 5 Lavras do Sul</v>
          </cell>
          <cell r="EK2" t="str">
            <v>Ind 5 Machadinho</v>
          </cell>
          <cell r="EL2" t="str">
            <v>Ind 5 Marcelino Ramos</v>
          </cell>
          <cell r="EM2" t="str">
            <v>Ind 5 Mata</v>
          </cell>
          <cell r="EN2" t="str">
            <v>Ind 5 Maximiliano de Almeida</v>
          </cell>
          <cell r="EO2" t="str">
            <v>Ind 5 Miraguaí</v>
          </cell>
          <cell r="EP2" t="str">
            <v>Ind 5 Mostardas</v>
          </cell>
          <cell r="EQ2" t="str">
            <v>Ind 5 Nova Araçá</v>
          </cell>
          <cell r="ER2" t="str">
            <v>Ind 5 Nova Bassano</v>
          </cell>
          <cell r="ES2" t="str">
            <v>Ind 5 Novo Hamburgo</v>
          </cell>
          <cell r="ET2" t="str">
            <v>Ind 5 Panambi</v>
          </cell>
          <cell r="EU2" t="str">
            <v>Ind 5 Paraí</v>
          </cell>
          <cell r="EV2" t="str">
            <v>Ind 5 Parobé</v>
          </cell>
          <cell r="EW2" t="str">
            <v>Ind 5 Pejuçara</v>
          </cell>
          <cell r="EX2" t="str">
            <v>Ind 5 Piratini</v>
          </cell>
          <cell r="EY2" t="str">
            <v>Ind 5 Porto Alegre</v>
          </cell>
          <cell r="EZ2" t="str">
            <v>Ind 5 Porto Xavier</v>
          </cell>
          <cell r="FA2" t="str">
            <v>Ind 5 Putinga</v>
          </cell>
          <cell r="FB2" t="str">
            <v>Ind 5 Quaraí</v>
          </cell>
          <cell r="FC2" t="str">
            <v>Ind 5 Redentora</v>
          </cell>
          <cell r="FD2" t="str">
            <v>Ind 5 Restinga Seca</v>
          </cell>
          <cell r="FE2" t="str">
            <v>Ind 5 Rio Grande</v>
          </cell>
          <cell r="FF2" t="str">
            <v>Ind 5 Rondinha</v>
          </cell>
          <cell r="FG2" t="str">
            <v>Ind 5 Roque Gonzales</v>
          </cell>
          <cell r="FH2" t="str">
            <v>Ind 5 Rosário do Sul</v>
          </cell>
          <cell r="FI2" t="str">
            <v>Ind 5 Sananduva</v>
          </cell>
          <cell r="FJ2" t="str">
            <v>Ind 5 Santa Rosa</v>
          </cell>
          <cell r="FK2" t="str">
            <v>Ind 5 Santana da Boa Vista</v>
          </cell>
          <cell r="FL2" t="str">
            <v>Ind 5 Santana do Livramento</v>
          </cell>
          <cell r="FM2" t="str">
            <v>Ind 5 Santo Antônio das Missões</v>
          </cell>
          <cell r="FN2" t="str">
            <v>Ind 5 São José do Norte</v>
          </cell>
          <cell r="FO2" t="str">
            <v>Ind 5 São Leopoldo</v>
          </cell>
          <cell r="FP2" t="str">
            <v>Ind 5 São Marcos</v>
          </cell>
          <cell r="FQ2" t="str">
            <v>Ind 5 São Martinho</v>
          </cell>
          <cell r="FR2" t="str">
            <v>Ind 5 São Paulo das Missões</v>
          </cell>
          <cell r="FS2" t="str">
            <v>Ind 5 São Vicente do Sul</v>
          </cell>
          <cell r="FT2" t="str">
            <v>Ind 5 Sapucaia do Sul</v>
          </cell>
          <cell r="FU2" t="str">
            <v>Ind 5 Selbach</v>
          </cell>
          <cell r="FV2" t="str">
            <v>Ind 5 Taquara</v>
          </cell>
          <cell r="FW2" t="str">
            <v>Ind 5 Tavares</v>
          </cell>
          <cell r="FX2" t="str">
            <v>Ind 5 Três Coroas</v>
          </cell>
          <cell r="FY2" t="str">
            <v>Ind 5 Triunfo</v>
          </cell>
          <cell r="FZ2" t="str">
            <v>Ind 5 Vera Cruz</v>
          </cell>
          <cell r="GA2" t="str">
            <v>Ind 5 Viamão</v>
          </cell>
          <cell r="GB2" t="str">
            <v>Ind 5 Vicente Dutra</v>
          </cell>
        </row>
        <row r="3">
          <cell r="D3">
            <v>0.76</v>
          </cell>
          <cell r="E3">
            <v>0.68799999999999994</v>
          </cell>
          <cell r="F3">
            <v>0.873</v>
          </cell>
          <cell r="G3">
            <v>0.60399999999999998</v>
          </cell>
          <cell r="H3">
            <v>-0.497</v>
          </cell>
          <cell r="I3">
            <v>0.88700000000000001</v>
          </cell>
          <cell r="J3">
            <v>0.81699999999999995</v>
          </cell>
          <cell r="K3">
            <v>0.36399999999999999</v>
          </cell>
          <cell r="L3">
            <v>0.54300000000000004</v>
          </cell>
          <cell r="M3">
            <v>0.875</v>
          </cell>
          <cell r="N3">
            <v>0.71099999999999997</v>
          </cell>
          <cell r="O3">
            <v>-0.34</v>
          </cell>
          <cell r="P3">
            <v>0.52200000000000002</v>
          </cell>
          <cell r="Q3">
            <v>-0.16600000000000001</v>
          </cell>
          <cell r="R3">
            <v>0.76</v>
          </cell>
          <cell r="S3">
            <v>0.122</v>
          </cell>
          <cell r="T3">
            <v>0.76500000000000001</v>
          </cell>
          <cell r="U3">
            <v>0.78600000000000003</v>
          </cell>
          <cell r="V3">
            <v>-0.80900000000000005</v>
          </cell>
          <cell r="W3">
            <v>0.71099999999999997</v>
          </cell>
          <cell r="X3">
            <v>0.56999999999999995</v>
          </cell>
          <cell r="Y3">
            <v>0.61299999999999999</v>
          </cell>
          <cell r="Z3">
            <v>-0.51600000000000001</v>
          </cell>
          <cell r="AA3">
            <v>-0.63700000000000001</v>
          </cell>
          <cell r="AB3">
            <v>0.91700000000000004</v>
          </cell>
          <cell r="AC3">
            <v>3.4000000000000002E-2</v>
          </cell>
          <cell r="AD3">
            <v>0.75800000000000001</v>
          </cell>
          <cell r="AE3">
            <v>0.69</v>
          </cell>
          <cell r="AF3">
            <v>0.76</v>
          </cell>
          <cell r="AG3">
            <v>0.28100000000000003</v>
          </cell>
          <cell r="AH3">
            <v>0.88700000000000001</v>
          </cell>
          <cell r="AI3">
            <v>0.92200000000000004</v>
          </cell>
          <cell r="AJ3">
            <v>0.86099999999999999</v>
          </cell>
          <cell r="AK3">
            <v>-0.623</v>
          </cell>
          <cell r="AL3">
            <v>0.30099999999999999</v>
          </cell>
          <cell r="AM3">
            <v>0.68899999999999995</v>
          </cell>
          <cell r="AN3">
            <v>0.81499999999999995</v>
          </cell>
          <cell r="AO3">
            <v>0.85499999999999998</v>
          </cell>
          <cell r="AP3">
            <v>0.38600000000000001</v>
          </cell>
          <cell r="AQ3">
            <v>0.78200000000000003</v>
          </cell>
          <cell r="AR3">
            <v>0.85</v>
          </cell>
          <cell r="AS3">
            <v>0.40200000000000002</v>
          </cell>
          <cell r="AT3">
            <v>0.111</v>
          </cell>
          <cell r="AU3">
            <v>0.24299999999999999</v>
          </cell>
          <cell r="AV3">
            <v>0.53900000000000003</v>
          </cell>
          <cell r="AW3">
            <v>0.81599999999999995</v>
          </cell>
          <cell r="AX3">
            <v>0.76400000000000001</v>
          </cell>
          <cell r="AY3">
            <v>0.91800000000000004</v>
          </cell>
          <cell r="AZ3">
            <v>-0.218</v>
          </cell>
          <cell r="BA3">
            <v>0.89800000000000002</v>
          </cell>
          <cell r="BB3">
            <v>-0.157</v>
          </cell>
          <cell r="BC3">
            <v>0.55800000000000005</v>
          </cell>
          <cell r="BD3">
            <v>0.78300000000000003</v>
          </cell>
          <cell r="BE3">
            <v>0.83599999999999997</v>
          </cell>
          <cell r="BF3">
            <v>0.57099999999999995</v>
          </cell>
          <cell r="BG3">
            <v>-0.14499999999999999</v>
          </cell>
          <cell r="BH3">
            <v>-0.39900000000000002</v>
          </cell>
          <cell r="BI3">
            <v>0.59399999999999997</v>
          </cell>
          <cell r="BJ3">
            <v>0.76900000000000002</v>
          </cell>
          <cell r="BK3">
            <v>0.70399999999999996</v>
          </cell>
          <cell r="BL3">
            <v>-0.13500000000000001</v>
          </cell>
          <cell r="BM3">
            <v>0.745</v>
          </cell>
          <cell r="BN3">
            <v>0.187</v>
          </cell>
          <cell r="BO3">
            <v>0.66800000000000004</v>
          </cell>
          <cell r="BP3">
            <v>6.5000000000000002E-2</v>
          </cell>
          <cell r="BQ3">
            <v>-0.66600000000000004</v>
          </cell>
          <cell r="BR3">
            <v>0.6</v>
          </cell>
          <cell r="BS3">
            <v>0.77800000000000002</v>
          </cell>
          <cell r="BT3">
            <v>0.191</v>
          </cell>
          <cell r="BU3">
            <v>-0.67500000000000004</v>
          </cell>
          <cell r="BV3">
            <v>0.79200000000000004</v>
          </cell>
          <cell r="BW3">
            <v>-0.30099999999999999</v>
          </cell>
          <cell r="BX3">
            <v>0.114</v>
          </cell>
          <cell r="BY3">
            <v>-0.32600000000000001</v>
          </cell>
          <cell r="BZ3">
            <v>0.78400000000000003</v>
          </cell>
          <cell r="CA3">
            <v>-0.68899999999999995</v>
          </cell>
          <cell r="CB3">
            <v>0.502</v>
          </cell>
          <cell r="CC3">
            <v>0.61599999999999999</v>
          </cell>
          <cell r="CD3">
            <v>0.83099999999999996</v>
          </cell>
          <cell r="CE3">
            <v>-0.625</v>
          </cell>
          <cell r="CF3">
            <v>0.73799999999999999</v>
          </cell>
          <cell r="CG3">
            <v>0.34499999999999997</v>
          </cell>
          <cell r="CH3">
            <v>0.82</v>
          </cell>
          <cell r="CI3">
            <v>0.90100000000000002</v>
          </cell>
          <cell r="CJ3">
            <v>0.86</v>
          </cell>
          <cell r="CK3">
            <v>0.73899999999999999</v>
          </cell>
          <cell r="CL3">
            <v>0.91400000000000003</v>
          </cell>
          <cell r="CM3">
            <v>0.93400000000000005</v>
          </cell>
          <cell r="CN3">
            <v>0.6</v>
          </cell>
          <cell r="CO3">
            <v>0.92</v>
          </cell>
          <cell r="CP3">
            <v>0.65900000000000003</v>
          </cell>
          <cell r="CQ3">
            <v>0.68799999999999994</v>
          </cell>
          <cell r="CR3">
            <v>0.94</v>
          </cell>
          <cell r="CS3">
            <v>0.28499999999999998</v>
          </cell>
          <cell r="CT3">
            <v>0.79700000000000004</v>
          </cell>
          <cell r="CU3">
            <v>0.84899999999999998</v>
          </cell>
          <cell r="CV3">
            <v>0.88900000000000001</v>
          </cell>
          <cell r="CW3">
            <v>0.47399999999999998</v>
          </cell>
          <cell r="CX3">
            <v>0.60099999999999998</v>
          </cell>
          <cell r="CY3">
            <v>0.90500000000000003</v>
          </cell>
          <cell r="CZ3">
            <v>1.4999999999999999E-2</v>
          </cell>
          <cell r="DA3">
            <v>0.42099999999999999</v>
          </cell>
          <cell r="DB3">
            <v>0.88300000000000001</v>
          </cell>
          <cell r="DC3">
            <v>0.71699999999999997</v>
          </cell>
          <cell r="DD3">
            <v>0.79800000000000004</v>
          </cell>
          <cell r="DE3">
            <v>0.24299999999999999</v>
          </cell>
          <cell r="DF3">
            <v>0.78600000000000003</v>
          </cell>
          <cell r="DG3">
            <v>0.7</v>
          </cell>
          <cell r="DH3">
            <v>0.752</v>
          </cell>
          <cell r="DI3">
            <v>-0.35299999999999998</v>
          </cell>
          <cell r="DJ3">
            <v>-0.94699999999999995</v>
          </cell>
          <cell r="DK3">
            <v>0.86299999999999999</v>
          </cell>
          <cell r="DL3">
            <v>-0.71899999999999997</v>
          </cell>
          <cell r="DM3">
            <v>0.72499999999999998</v>
          </cell>
          <cell r="DN3">
            <v>-0.55900000000000005</v>
          </cell>
          <cell r="DO3">
            <v>0.48099999999999998</v>
          </cell>
          <cell r="DP3">
            <v>0.627</v>
          </cell>
          <cell r="DQ3">
            <v>0.85199999999999998</v>
          </cell>
          <cell r="DR3">
            <v>0.879</v>
          </cell>
          <cell r="DS3">
            <v>0.76</v>
          </cell>
          <cell r="DT3">
            <v>0.78</v>
          </cell>
          <cell r="DU3">
            <v>0.88400000000000001</v>
          </cell>
          <cell r="DV3">
            <v>-0.38200000000000001</v>
          </cell>
          <cell r="DW3">
            <v>0.32100000000000001</v>
          </cell>
          <cell r="DX3">
            <v>0.85</v>
          </cell>
          <cell r="DY3">
            <v>-0.89900000000000002</v>
          </cell>
          <cell r="DZ3">
            <v>-0.90500000000000003</v>
          </cell>
          <cell r="EA3">
            <v>-0.84099999999999997</v>
          </cell>
          <cell r="EB3">
            <v>0.45100000000000001</v>
          </cell>
          <cell r="EC3">
            <v>-0.56299999999999994</v>
          </cell>
          <cell r="ED3">
            <v>-0.33</v>
          </cell>
          <cell r="EE3">
            <v>0.13600000000000001</v>
          </cell>
          <cell r="EF3">
            <v>0.83899999999999997</v>
          </cell>
          <cell r="EG3">
            <v>0.68100000000000005</v>
          </cell>
          <cell r="EH3">
            <v>0.748</v>
          </cell>
          <cell r="EI3">
            <v>0.81399999999999995</v>
          </cell>
          <cell r="EJ3">
            <v>0.84699999999999998</v>
          </cell>
          <cell r="EK3">
            <v>0.80800000000000005</v>
          </cell>
          <cell r="EL3">
            <v>0.68500000000000005</v>
          </cell>
          <cell r="EM3">
            <v>0.81499999999999995</v>
          </cell>
          <cell r="EN3">
            <v>0.40799999999999997</v>
          </cell>
          <cell r="EO3">
            <v>0.67900000000000005</v>
          </cell>
          <cell r="EP3">
            <v>0.65200000000000002</v>
          </cell>
          <cell r="EQ3">
            <v>0.73799999999999999</v>
          </cell>
          <cell r="ER3">
            <v>0.78800000000000003</v>
          </cell>
          <cell r="ES3">
            <v>-0.98199999999999998</v>
          </cell>
          <cell r="ET3">
            <v>0.56000000000000005</v>
          </cell>
          <cell r="EU3">
            <v>0.61699999999999999</v>
          </cell>
          <cell r="EV3">
            <v>-0.80300000000000005</v>
          </cell>
          <cell r="EW3">
            <v>0.56100000000000005</v>
          </cell>
          <cell r="EX3">
            <v>0.82699999999999996</v>
          </cell>
          <cell r="EY3">
            <v>4.0000000000000001E-3</v>
          </cell>
          <cell r="EZ3">
            <v>0.77100000000000002</v>
          </cell>
          <cell r="FA3">
            <v>0.874</v>
          </cell>
          <cell r="FB3">
            <v>0.57199999999999995</v>
          </cell>
          <cell r="FC3">
            <v>0.84299999999999997</v>
          </cell>
          <cell r="FD3">
            <v>-0.57599999999999996</v>
          </cell>
          <cell r="FE3">
            <v>-3.5999999999999997E-2</v>
          </cell>
          <cell r="FF3">
            <v>0.82599999999999996</v>
          </cell>
          <cell r="FG3">
            <v>0.73699999999999999</v>
          </cell>
          <cell r="FH3">
            <v>0.65400000000000003</v>
          </cell>
          <cell r="FI3">
            <v>0.42799999999999999</v>
          </cell>
          <cell r="FJ3">
            <v>0.371</v>
          </cell>
          <cell r="FK3">
            <v>0.80800000000000005</v>
          </cell>
          <cell r="FL3">
            <v>-0.23200000000000001</v>
          </cell>
          <cell r="FM3">
            <v>0.81699999999999995</v>
          </cell>
          <cell r="FN3">
            <v>0.83599999999999997</v>
          </cell>
          <cell r="FO3">
            <v>-0.60099999999999998</v>
          </cell>
          <cell r="FP3">
            <v>-0.65900000000000003</v>
          </cell>
          <cell r="FQ3">
            <v>0.69899999999999995</v>
          </cell>
          <cell r="FR3">
            <v>0.83799999999999997</v>
          </cell>
          <cell r="FS3">
            <v>0.83499999999999996</v>
          </cell>
          <cell r="FT3">
            <v>-0.78600000000000003</v>
          </cell>
          <cell r="FU3">
            <v>0.32</v>
          </cell>
          <cell r="FV3">
            <v>-0.76900000000000002</v>
          </cell>
          <cell r="FW3">
            <v>0.92400000000000004</v>
          </cell>
          <cell r="FX3">
            <v>-0.56100000000000005</v>
          </cell>
          <cell r="FY3">
            <v>0.59299999999999997</v>
          </cell>
          <cell r="FZ3">
            <v>-0.32900000000000001</v>
          </cell>
          <cell r="GA3">
            <v>0.85099999999999998</v>
          </cell>
          <cell r="GB3">
            <v>0.70099999999999996</v>
          </cell>
        </row>
        <row r="4">
          <cell r="D4" t="str">
            <v>,760**</v>
          </cell>
          <cell r="E4" t="str">
            <v>,688**</v>
          </cell>
          <cell r="F4" t="str">
            <v>,873**</v>
          </cell>
          <cell r="G4" t="str">
            <v>,604*</v>
          </cell>
          <cell r="H4" t="str">
            <v>-,497*</v>
          </cell>
          <cell r="I4" t="str">
            <v>,887**</v>
          </cell>
          <cell r="J4" t="str">
            <v>,817**</v>
          </cell>
          <cell r="K4">
            <v>0.36399999999999999</v>
          </cell>
          <cell r="L4" t="str">
            <v>,543*</v>
          </cell>
          <cell r="M4" t="str">
            <v>,875**</v>
          </cell>
          <cell r="N4" t="str">
            <v>,711**</v>
          </cell>
          <cell r="O4">
            <v>-0.34</v>
          </cell>
          <cell r="P4" t="str">
            <v>,522*</v>
          </cell>
          <cell r="Q4">
            <v>-0.16600000000000001</v>
          </cell>
          <cell r="R4" t="str">
            <v>,760**</v>
          </cell>
          <cell r="S4">
            <v>0.122</v>
          </cell>
          <cell r="T4" t="str">
            <v>,765**</v>
          </cell>
          <cell r="U4" t="str">
            <v>,786**</v>
          </cell>
          <cell r="V4" t="str">
            <v>-,809**</v>
          </cell>
          <cell r="W4" t="str">
            <v>,711**</v>
          </cell>
          <cell r="X4" t="str">
            <v>,570*</v>
          </cell>
          <cell r="Y4" t="str">
            <v>,613**</v>
          </cell>
          <cell r="Z4" t="str">
            <v>-,516*</v>
          </cell>
          <cell r="AA4" t="str">
            <v>-,637**</v>
          </cell>
          <cell r="AB4" t="str">
            <v>,917**</v>
          </cell>
          <cell r="AC4">
            <v>3.4000000000000002E-2</v>
          </cell>
          <cell r="AD4" t="str">
            <v>,758**</v>
          </cell>
          <cell r="AE4" t="str">
            <v>,690**</v>
          </cell>
          <cell r="AF4" t="str">
            <v>,760**</v>
          </cell>
          <cell r="AG4">
            <v>0.28100000000000003</v>
          </cell>
          <cell r="AH4" t="str">
            <v>,887**</v>
          </cell>
          <cell r="AI4" t="str">
            <v>,922**</v>
          </cell>
          <cell r="AJ4" t="str">
            <v>,861**</v>
          </cell>
          <cell r="AK4" t="str">
            <v>-,623**</v>
          </cell>
          <cell r="AL4">
            <v>0.30099999999999999</v>
          </cell>
          <cell r="AM4" t="str">
            <v>,689**</v>
          </cell>
          <cell r="AN4" t="str">
            <v>,815**</v>
          </cell>
          <cell r="AO4" t="str">
            <v>,855**</v>
          </cell>
          <cell r="AP4">
            <v>0.38600000000000001</v>
          </cell>
          <cell r="AQ4" t="str">
            <v>,782**</v>
          </cell>
          <cell r="AR4" t="str">
            <v>,850**</v>
          </cell>
          <cell r="AS4">
            <v>0.40200000000000002</v>
          </cell>
          <cell r="AT4">
            <v>0.111</v>
          </cell>
          <cell r="AU4">
            <v>0.24299999999999999</v>
          </cell>
          <cell r="AV4" t="str">
            <v>,539*</v>
          </cell>
          <cell r="AW4" t="str">
            <v>,816**</v>
          </cell>
          <cell r="AX4" t="str">
            <v>,764**</v>
          </cell>
          <cell r="AY4" t="str">
            <v>,918**</v>
          </cell>
          <cell r="AZ4">
            <v>-0.218</v>
          </cell>
          <cell r="BA4" t="str">
            <v>,898**</v>
          </cell>
          <cell r="BB4">
            <v>-0.157</v>
          </cell>
          <cell r="BC4" t="str">
            <v>,558*</v>
          </cell>
          <cell r="BD4" t="str">
            <v>,783**</v>
          </cell>
          <cell r="BE4" t="str">
            <v>,836**</v>
          </cell>
          <cell r="BF4" t="str">
            <v>,571*</v>
          </cell>
          <cell r="BG4">
            <v>-0.14499999999999999</v>
          </cell>
          <cell r="BH4">
            <v>-0.39900000000000002</v>
          </cell>
          <cell r="BI4" t="str">
            <v>,594*</v>
          </cell>
          <cell r="BJ4" t="str">
            <v>,769**</v>
          </cell>
          <cell r="BK4" t="str">
            <v>,704**</v>
          </cell>
          <cell r="BL4">
            <v>-0.13500000000000001</v>
          </cell>
          <cell r="BM4" t="str">
            <v>,745**</v>
          </cell>
          <cell r="BN4">
            <v>0.187</v>
          </cell>
          <cell r="BO4" t="str">
            <v>,668**</v>
          </cell>
          <cell r="BP4">
            <v>6.5000000000000002E-2</v>
          </cell>
          <cell r="BQ4" t="str">
            <v>-,666**</v>
          </cell>
          <cell r="BR4" t="str">
            <v>,600*</v>
          </cell>
          <cell r="BS4" t="str">
            <v>,778**</v>
          </cell>
          <cell r="BT4">
            <v>0.191</v>
          </cell>
          <cell r="BU4" t="str">
            <v>-,675**</v>
          </cell>
          <cell r="BV4" t="str">
            <v>,792**</v>
          </cell>
          <cell r="BW4">
            <v>-0.30099999999999999</v>
          </cell>
          <cell r="BX4">
            <v>0.114</v>
          </cell>
          <cell r="BY4">
            <v>-0.32600000000000001</v>
          </cell>
          <cell r="BZ4" t="str">
            <v>,784**</v>
          </cell>
          <cell r="CA4" t="str">
            <v>-,689**</v>
          </cell>
          <cell r="CB4" t="str">
            <v>,502*</v>
          </cell>
          <cell r="CC4" t="str">
            <v>,616**</v>
          </cell>
          <cell r="CD4" t="str">
            <v>,831**</v>
          </cell>
          <cell r="CE4" t="str">
            <v>-,625**</v>
          </cell>
          <cell r="CF4" t="str">
            <v>,738**</v>
          </cell>
          <cell r="CG4">
            <v>0.34499999999999997</v>
          </cell>
          <cell r="CH4" t="str">
            <v>,820**</v>
          </cell>
          <cell r="CI4" t="str">
            <v>,901**</v>
          </cell>
          <cell r="CJ4" t="str">
            <v>,860**</v>
          </cell>
          <cell r="CK4" t="str">
            <v>,739**</v>
          </cell>
          <cell r="CL4" t="str">
            <v>,914**</v>
          </cell>
          <cell r="CM4" t="str">
            <v>,934**</v>
          </cell>
          <cell r="CN4" t="str">
            <v>,600*</v>
          </cell>
          <cell r="CO4" t="str">
            <v>,920**</v>
          </cell>
          <cell r="CP4" t="str">
            <v>,659**</v>
          </cell>
          <cell r="CQ4" t="str">
            <v>,688**</v>
          </cell>
          <cell r="CR4" t="str">
            <v>,940**</v>
          </cell>
          <cell r="CS4">
            <v>0.28499999999999998</v>
          </cell>
          <cell r="CT4" t="str">
            <v>,797**</v>
          </cell>
          <cell r="CU4" t="str">
            <v>,849**</v>
          </cell>
          <cell r="CV4" t="str">
            <v>,889**</v>
          </cell>
          <cell r="CW4">
            <v>0.47399999999999998</v>
          </cell>
          <cell r="CX4" t="str">
            <v>,601*</v>
          </cell>
          <cell r="CY4" t="str">
            <v>,905**</v>
          </cell>
          <cell r="CZ4">
            <v>1.4999999999999999E-2</v>
          </cell>
          <cell r="DA4">
            <v>0.42099999999999999</v>
          </cell>
          <cell r="DB4" t="str">
            <v>,883**</v>
          </cell>
          <cell r="DC4" t="str">
            <v>,717**</v>
          </cell>
          <cell r="DD4" t="str">
            <v>,798**</v>
          </cell>
          <cell r="DE4">
            <v>0.24299999999999999</v>
          </cell>
          <cell r="DF4" t="str">
            <v>,786**</v>
          </cell>
          <cell r="DG4" t="str">
            <v>,700**</v>
          </cell>
          <cell r="DH4" t="str">
            <v>,752**</v>
          </cell>
          <cell r="DI4">
            <v>-0.35299999999999998</v>
          </cell>
          <cell r="DJ4" t="str">
            <v>-,947**</v>
          </cell>
          <cell r="DK4" t="str">
            <v>,863**</v>
          </cell>
          <cell r="DL4" t="str">
            <v>-,719**</v>
          </cell>
          <cell r="DM4" t="str">
            <v>,725**</v>
          </cell>
          <cell r="DN4" t="str">
            <v>-,559*</v>
          </cell>
          <cell r="DO4">
            <v>0.48099999999999998</v>
          </cell>
          <cell r="DP4" t="str">
            <v>,627**</v>
          </cell>
          <cell r="DQ4" t="str">
            <v>,852**</v>
          </cell>
          <cell r="DR4" t="str">
            <v>,879**</v>
          </cell>
          <cell r="DS4" t="str">
            <v>,760**</v>
          </cell>
          <cell r="DT4" t="str">
            <v>,780**</v>
          </cell>
          <cell r="DU4" t="str">
            <v>,884**</v>
          </cell>
          <cell r="DV4">
            <v>-0.38200000000000001</v>
          </cell>
          <cell r="DW4">
            <v>0.32100000000000001</v>
          </cell>
          <cell r="DX4" t="str">
            <v>,850**</v>
          </cell>
          <cell r="DY4" t="str">
            <v>-,899**</v>
          </cell>
          <cell r="DZ4" t="str">
            <v>-,905**</v>
          </cell>
          <cell r="EA4" t="str">
            <v>-,841**</v>
          </cell>
          <cell r="EB4">
            <v>0.45100000000000001</v>
          </cell>
          <cell r="EC4" t="str">
            <v>-,563*</v>
          </cell>
          <cell r="ED4">
            <v>-0.33</v>
          </cell>
          <cell r="EE4">
            <v>0.13600000000000001</v>
          </cell>
          <cell r="EF4" t="str">
            <v>,839**</v>
          </cell>
          <cell r="EG4" t="str">
            <v>,681**</v>
          </cell>
          <cell r="EH4" t="str">
            <v>,748**</v>
          </cell>
          <cell r="EI4" t="str">
            <v>,814**</v>
          </cell>
          <cell r="EJ4" t="str">
            <v>,847**</v>
          </cell>
          <cell r="EK4" t="str">
            <v>,808**</v>
          </cell>
          <cell r="EL4" t="str">
            <v>,685**</v>
          </cell>
          <cell r="EM4" t="str">
            <v>,815**</v>
          </cell>
          <cell r="EN4">
            <v>0.40799999999999997</v>
          </cell>
          <cell r="EO4" t="str">
            <v>,679**</v>
          </cell>
          <cell r="EP4" t="str">
            <v>,652**</v>
          </cell>
          <cell r="EQ4" t="str">
            <v>,738**</v>
          </cell>
          <cell r="ER4" t="str">
            <v>,788**</v>
          </cell>
          <cell r="ES4" t="str">
            <v>-,982**</v>
          </cell>
          <cell r="ET4" t="str">
            <v>,560*</v>
          </cell>
          <cell r="EU4" t="str">
            <v>,617**</v>
          </cell>
          <cell r="EV4" t="str">
            <v>-,803**</v>
          </cell>
          <cell r="EW4" t="str">
            <v>,561*</v>
          </cell>
          <cell r="EX4" t="str">
            <v>,827**</v>
          </cell>
          <cell r="EY4">
            <v>4.0000000000000001E-3</v>
          </cell>
          <cell r="EZ4" t="str">
            <v>,771**</v>
          </cell>
          <cell r="FA4" t="str">
            <v>,874**</v>
          </cell>
          <cell r="FB4" t="str">
            <v>,572*</v>
          </cell>
          <cell r="FC4" t="str">
            <v>,843**</v>
          </cell>
          <cell r="FD4" t="str">
            <v>-,576*</v>
          </cell>
          <cell r="FE4">
            <v>-3.5999999999999997E-2</v>
          </cell>
          <cell r="FF4" t="str">
            <v>,826**</v>
          </cell>
          <cell r="FG4" t="str">
            <v>,737**</v>
          </cell>
          <cell r="FH4" t="str">
            <v>,654**</v>
          </cell>
          <cell r="FI4">
            <v>0.42799999999999999</v>
          </cell>
          <cell r="FJ4">
            <v>0.371</v>
          </cell>
          <cell r="FK4" t="str">
            <v>,808**</v>
          </cell>
          <cell r="FL4">
            <v>-0.23200000000000001</v>
          </cell>
          <cell r="FM4" t="str">
            <v>,817**</v>
          </cell>
          <cell r="FN4" t="str">
            <v>,836**</v>
          </cell>
          <cell r="FO4" t="str">
            <v>-,601*</v>
          </cell>
          <cell r="FP4" t="str">
            <v>-,659**</v>
          </cell>
          <cell r="FQ4" t="str">
            <v>,699**</v>
          </cell>
          <cell r="FR4" t="str">
            <v>,838**</v>
          </cell>
          <cell r="FS4" t="str">
            <v>,835**</v>
          </cell>
          <cell r="FT4" t="str">
            <v>-,786**</v>
          </cell>
          <cell r="FU4">
            <v>0.32</v>
          </cell>
          <cell r="FV4" t="str">
            <v>-,769**</v>
          </cell>
          <cell r="FW4" t="str">
            <v>,924**</v>
          </cell>
          <cell r="FX4" t="str">
            <v>-,561*</v>
          </cell>
          <cell r="FY4" t="str">
            <v>,593*</v>
          </cell>
          <cell r="FZ4">
            <v>-0.32900000000000001</v>
          </cell>
          <cell r="GA4" t="str">
            <v>,851**</v>
          </cell>
          <cell r="GB4" t="str">
            <v>,701**</v>
          </cell>
        </row>
        <row r="5">
          <cell r="D5">
            <v>0</v>
          </cell>
          <cell r="E5">
            <v>2E-3</v>
          </cell>
          <cell r="F5">
            <v>0</v>
          </cell>
          <cell r="G5">
            <v>0.01</v>
          </cell>
          <cell r="H5">
            <v>4.2000000000000003E-2</v>
          </cell>
          <cell r="I5">
            <v>0</v>
          </cell>
          <cell r="J5">
            <v>0</v>
          </cell>
          <cell r="K5">
            <v>0.151</v>
          </cell>
          <cell r="L5">
            <v>2.4E-2</v>
          </cell>
          <cell r="M5">
            <v>0</v>
          </cell>
          <cell r="N5">
            <v>1E-3</v>
          </cell>
          <cell r="O5">
            <v>0.18099999999999999</v>
          </cell>
          <cell r="P5">
            <v>3.2000000000000001E-2</v>
          </cell>
          <cell r="Q5">
            <v>0.52400000000000002</v>
          </cell>
          <cell r="R5">
            <v>0</v>
          </cell>
          <cell r="S5">
            <v>0.64200000000000002</v>
          </cell>
          <cell r="T5">
            <v>0</v>
          </cell>
          <cell r="U5">
            <v>0</v>
          </cell>
          <cell r="V5">
            <v>0</v>
          </cell>
          <cell r="W5">
            <v>1E-3</v>
          </cell>
          <cell r="X5">
            <v>1.7000000000000001E-2</v>
          </cell>
          <cell r="Y5">
            <v>8.9999999999999993E-3</v>
          </cell>
          <cell r="Z5">
            <v>3.4000000000000002E-2</v>
          </cell>
          <cell r="AA5">
            <v>6.0000000000000001E-3</v>
          </cell>
          <cell r="AB5">
            <v>0</v>
          </cell>
          <cell r="AC5">
            <v>0.89700000000000002</v>
          </cell>
          <cell r="AD5">
            <v>0</v>
          </cell>
          <cell r="AE5">
            <v>2E-3</v>
          </cell>
          <cell r="AF5">
            <v>0</v>
          </cell>
          <cell r="AG5">
            <v>0.27500000000000002</v>
          </cell>
          <cell r="AH5">
            <v>0</v>
          </cell>
          <cell r="AI5">
            <v>0</v>
          </cell>
          <cell r="AJ5">
            <v>0</v>
          </cell>
          <cell r="AK5">
            <v>8.0000000000000002E-3</v>
          </cell>
          <cell r="AL5">
            <v>0.24099999999999999</v>
          </cell>
          <cell r="AM5">
            <v>2E-3</v>
          </cell>
          <cell r="AN5">
            <v>0</v>
          </cell>
          <cell r="AO5">
            <v>0</v>
          </cell>
          <cell r="AP5">
            <v>0.126</v>
          </cell>
          <cell r="AQ5">
            <v>0</v>
          </cell>
          <cell r="AR5">
            <v>0</v>
          </cell>
          <cell r="AS5">
            <v>0.109</v>
          </cell>
          <cell r="AT5">
            <v>0.67</v>
          </cell>
          <cell r="AU5">
            <v>0.34699999999999998</v>
          </cell>
          <cell r="AV5">
            <v>2.5999999999999999E-2</v>
          </cell>
          <cell r="AW5">
            <v>0</v>
          </cell>
          <cell r="AX5">
            <v>0</v>
          </cell>
          <cell r="AY5">
            <v>0</v>
          </cell>
          <cell r="AZ5">
            <v>0.4</v>
          </cell>
          <cell r="BA5">
            <v>0</v>
          </cell>
          <cell r="BB5">
            <v>0.54800000000000004</v>
          </cell>
          <cell r="BC5">
            <v>0.02</v>
          </cell>
          <cell r="BD5">
            <v>0</v>
          </cell>
          <cell r="BE5">
            <v>0</v>
          </cell>
          <cell r="BF5">
            <v>1.7000000000000001E-2</v>
          </cell>
          <cell r="BG5">
            <v>0.57799999999999996</v>
          </cell>
          <cell r="BH5">
            <v>0.112</v>
          </cell>
          <cell r="BI5">
            <v>1.2E-2</v>
          </cell>
          <cell r="BJ5">
            <v>0</v>
          </cell>
          <cell r="BK5">
            <v>2E-3</v>
          </cell>
          <cell r="BL5">
            <v>0.60499999999999998</v>
          </cell>
          <cell r="BM5">
            <v>1E-3</v>
          </cell>
          <cell r="BN5">
            <v>0.47199999999999998</v>
          </cell>
          <cell r="BO5">
            <v>3.0000000000000001E-3</v>
          </cell>
          <cell r="BP5">
            <v>0.80500000000000005</v>
          </cell>
          <cell r="BQ5">
            <v>4.0000000000000001E-3</v>
          </cell>
          <cell r="BR5">
            <v>1.0999999999999999E-2</v>
          </cell>
          <cell r="BS5">
            <v>0</v>
          </cell>
          <cell r="BT5">
            <v>0.46400000000000002</v>
          </cell>
          <cell r="BU5">
            <v>3.0000000000000001E-3</v>
          </cell>
          <cell r="BV5">
            <v>0</v>
          </cell>
          <cell r="BW5">
            <v>0.24099999999999999</v>
          </cell>
          <cell r="BX5">
            <v>0.66200000000000003</v>
          </cell>
          <cell r="BY5">
            <v>0.20100000000000001</v>
          </cell>
          <cell r="BZ5">
            <v>0</v>
          </cell>
          <cell r="CA5">
            <v>2E-3</v>
          </cell>
          <cell r="CB5">
            <v>0.04</v>
          </cell>
          <cell r="CC5">
            <v>8.0000000000000002E-3</v>
          </cell>
          <cell r="CD5">
            <v>0</v>
          </cell>
          <cell r="CE5">
            <v>7.0000000000000001E-3</v>
          </cell>
          <cell r="CF5">
            <v>1E-3</v>
          </cell>
          <cell r="CG5">
            <v>0.17499999999999999</v>
          </cell>
          <cell r="CH5">
            <v>0</v>
          </cell>
          <cell r="CI5">
            <v>0</v>
          </cell>
          <cell r="CJ5">
            <v>0</v>
          </cell>
          <cell r="CK5">
            <v>1E-3</v>
          </cell>
          <cell r="CL5">
            <v>0</v>
          </cell>
          <cell r="CM5">
            <v>0</v>
          </cell>
          <cell r="CN5">
            <v>1.0999999999999999E-2</v>
          </cell>
          <cell r="CO5">
            <v>0</v>
          </cell>
          <cell r="CP5">
            <v>4.0000000000000001E-3</v>
          </cell>
          <cell r="CQ5">
            <v>2E-3</v>
          </cell>
          <cell r="CR5">
            <v>0</v>
          </cell>
          <cell r="CS5">
            <v>0.26800000000000002</v>
          </cell>
          <cell r="CT5">
            <v>0</v>
          </cell>
          <cell r="CU5">
            <v>0</v>
          </cell>
          <cell r="CV5">
            <v>0</v>
          </cell>
          <cell r="CW5">
            <v>5.3999999999999999E-2</v>
          </cell>
          <cell r="CX5">
            <v>1.0999999999999999E-2</v>
          </cell>
          <cell r="CY5">
            <v>0</v>
          </cell>
          <cell r="CZ5">
            <v>0.95399999999999996</v>
          </cell>
          <cell r="DA5">
            <v>9.1999999999999998E-2</v>
          </cell>
          <cell r="DB5">
            <v>0</v>
          </cell>
          <cell r="DC5">
            <v>1E-3</v>
          </cell>
          <cell r="DD5">
            <v>0</v>
          </cell>
          <cell r="DE5">
            <v>0.34799999999999998</v>
          </cell>
          <cell r="DF5">
            <v>0</v>
          </cell>
          <cell r="DG5">
            <v>2E-3</v>
          </cell>
          <cell r="DH5">
            <v>1E-3</v>
          </cell>
          <cell r="DI5">
            <v>0.16400000000000001</v>
          </cell>
          <cell r="DJ5">
            <v>0</v>
          </cell>
          <cell r="DK5">
            <v>0</v>
          </cell>
          <cell r="DL5">
            <v>1E-3</v>
          </cell>
          <cell r="DM5">
            <v>1E-3</v>
          </cell>
          <cell r="DN5">
            <v>0.02</v>
          </cell>
          <cell r="DO5">
            <v>0.05</v>
          </cell>
          <cell r="DP5">
            <v>7.0000000000000001E-3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0.13100000000000001</v>
          </cell>
          <cell r="DW5">
            <v>0.20899999999999999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6.9000000000000006E-2</v>
          </cell>
          <cell r="EC5">
            <v>1.9E-2</v>
          </cell>
          <cell r="ED5">
            <v>0.19500000000000001</v>
          </cell>
          <cell r="EE5">
            <v>0.60399999999999998</v>
          </cell>
          <cell r="EF5">
            <v>0</v>
          </cell>
          <cell r="EG5">
            <v>3.0000000000000001E-3</v>
          </cell>
          <cell r="EH5">
            <v>1E-3</v>
          </cell>
          <cell r="EI5">
            <v>0</v>
          </cell>
          <cell r="EJ5">
            <v>0</v>
          </cell>
          <cell r="EK5">
            <v>0</v>
          </cell>
          <cell r="EL5">
            <v>2E-3</v>
          </cell>
          <cell r="EM5">
            <v>0</v>
          </cell>
          <cell r="EN5">
            <v>0.104</v>
          </cell>
          <cell r="EO5">
            <v>3.0000000000000001E-3</v>
          </cell>
          <cell r="EP5">
            <v>5.0000000000000001E-3</v>
          </cell>
          <cell r="EQ5">
            <v>1E-3</v>
          </cell>
          <cell r="ER5">
            <v>0</v>
          </cell>
          <cell r="ES5">
            <v>0</v>
          </cell>
          <cell r="ET5">
            <v>1.9E-2</v>
          </cell>
          <cell r="EU5">
            <v>8.0000000000000002E-3</v>
          </cell>
          <cell r="EV5">
            <v>0</v>
          </cell>
          <cell r="EW5">
            <v>1.9E-2</v>
          </cell>
          <cell r="EX5">
            <v>0</v>
          </cell>
          <cell r="EY5">
            <v>0.98899999999999999</v>
          </cell>
          <cell r="EZ5">
            <v>0</v>
          </cell>
          <cell r="FA5">
            <v>0</v>
          </cell>
          <cell r="FB5">
            <v>1.7000000000000001E-2</v>
          </cell>
          <cell r="FC5">
            <v>0</v>
          </cell>
          <cell r="FD5">
            <v>1.6E-2</v>
          </cell>
          <cell r="FE5">
            <v>0.89100000000000001</v>
          </cell>
          <cell r="FF5">
            <v>0</v>
          </cell>
          <cell r="FG5">
            <v>1E-3</v>
          </cell>
          <cell r="FH5">
            <v>4.0000000000000001E-3</v>
          </cell>
          <cell r="FI5">
            <v>8.6999999999999994E-2</v>
          </cell>
          <cell r="FJ5">
            <v>0.14299999999999999</v>
          </cell>
          <cell r="FK5">
            <v>0</v>
          </cell>
          <cell r="FL5">
            <v>0.37</v>
          </cell>
          <cell r="FM5">
            <v>0</v>
          </cell>
          <cell r="FN5">
            <v>0</v>
          </cell>
          <cell r="FO5">
            <v>1.0999999999999999E-2</v>
          </cell>
          <cell r="FP5">
            <v>4.0000000000000001E-3</v>
          </cell>
          <cell r="FQ5">
            <v>2E-3</v>
          </cell>
          <cell r="FR5">
            <v>0</v>
          </cell>
          <cell r="FS5">
            <v>0</v>
          </cell>
          <cell r="FT5">
            <v>0</v>
          </cell>
          <cell r="FU5">
            <v>0.21</v>
          </cell>
          <cell r="FV5">
            <v>0</v>
          </cell>
          <cell r="FW5">
            <v>0</v>
          </cell>
          <cell r="FX5">
            <v>1.9E-2</v>
          </cell>
          <cell r="FY5">
            <v>1.2E-2</v>
          </cell>
          <cell r="FZ5">
            <v>0.19700000000000001</v>
          </cell>
          <cell r="GA5">
            <v>0</v>
          </cell>
          <cell r="GB5">
            <v>2E-3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VAB Tot"/>
      <sheetName val="VAB Agr"/>
      <sheetName val="VAB Serv"/>
      <sheetName val="VAB Ind"/>
    </sheetNames>
    <sheetDataSet>
      <sheetData sheetId="0">
        <row r="1">
          <cell r="D1" t="str">
            <v>Alecrim</v>
          </cell>
          <cell r="E1" t="str">
            <v>Alegrete</v>
          </cell>
          <cell r="F1" t="str">
            <v>Alto Feliz</v>
          </cell>
          <cell r="G1" t="str">
            <v>Ametista do Sul</v>
          </cell>
          <cell r="H1" t="str">
            <v>Arambaré</v>
          </cell>
          <cell r="I1" t="str">
            <v>Aratiba</v>
          </cell>
          <cell r="J1" t="str">
            <v>Arroio do Meio</v>
          </cell>
          <cell r="K1" t="str">
            <v>Arvorezinha</v>
          </cell>
          <cell r="L1" t="str">
            <v>Áurea</v>
          </cell>
          <cell r="M1" t="str">
            <v>Barão do Triunfo</v>
          </cell>
          <cell r="N1" t="str">
            <v>Barra do Guarita</v>
          </cell>
          <cell r="O1" t="str">
            <v>Barra do Ribeiro</v>
          </cell>
          <cell r="P1" t="str">
            <v>Barra do Rio Azul</v>
          </cell>
          <cell r="Q1" t="str">
            <v>Barra Funda</v>
          </cell>
          <cell r="R1" t="str">
            <v>Bento Gonçalves</v>
          </cell>
          <cell r="S1" t="str">
            <v>Boa Vista das Missões</v>
          </cell>
          <cell r="T1" t="str">
            <v>Bom Jesus</v>
          </cell>
          <cell r="U1" t="str">
            <v>Bom Progresso</v>
          </cell>
          <cell r="V1" t="str">
            <v>Brochier</v>
          </cell>
          <cell r="W1" t="str">
            <v>Butiá</v>
          </cell>
          <cell r="X1" t="str">
            <v>Cacique Doble</v>
          </cell>
          <cell r="Y1" t="str">
            <v>Campestre da Serra</v>
          </cell>
          <cell r="Z1" t="str">
            <v>Campo Novo</v>
          </cell>
          <cell r="AA1" t="str">
            <v>Candelária</v>
          </cell>
          <cell r="AB1" t="str">
            <v>Candiota</v>
          </cell>
          <cell r="AC1" t="str">
            <v>Canoas</v>
          </cell>
          <cell r="AD1" t="str">
            <v>Capão da Canoa</v>
          </cell>
          <cell r="AE1" t="str">
            <v>Capitão</v>
          </cell>
          <cell r="AF1" t="str">
            <v>Carlos Gomes</v>
          </cell>
          <cell r="AG1" t="str">
            <v>Casca</v>
          </cell>
          <cell r="AH1" t="str">
            <v>Catuípe</v>
          </cell>
          <cell r="AI1" t="str">
            <v>Centenário</v>
          </cell>
          <cell r="AJ1" t="str">
            <v>Cerro Grande</v>
          </cell>
          <cell r="AK1" t="str">
            <v>Cerro Grande do Sul</v>
          </cell>
          <cell r="AL1" t="str">
            <v>Cerro Largo</v>
          </cell>
          <cell r="AM1" t="str">
            <v>Chapada</v>
          </cell>
          <cell r="AN1" t="str">
            <v>Charrua</v>
          </cell>
          <cell r="AO1" t="str">
            <v>Chiapetta</v>
          </cell>
          <cell r="AP1" t="str">
            <v>Ciríaco</v>
          </cell>
          <cell r="AQ1" t="str">
            <v>Colinas</v>
          </cell>
          <cell r="AR1" t="str">
            <v>Coqueiros do Sul</v>
          </cell>
          <cell r="AS1" t="str">
            <v>Coronel Barros</v>
          </cell>
          <cell r="AT1" t="str">
            <v>Coxilha</v>
          </cell>
          <cell r="AU1" t="str">
            <v>Cruzeiro do Sul</v>
          </cell>
          <cell r="AV1" t="str">
            <v>David Canabarro</v>
          </cell>
          <cell r="AW1" t="str">
            <v>Derrubadas</v>
          </cell>
          <cell r="AX1" t="str">
            <v>Dois Irmãos</v>
          </cell>
          <cell r="AY1" t="str">
            <v>Dois Irmãos das Missões</v>
          </cell>
          <cell r="AZ1" t="str">
            <v>Dois Lajeados</v>
          </cell>
          <cell r="BA1" t="str">
            <v>Engenho Velho</v>
          </cell>
          <cell r="BB1" t="str">
            <v>Erval Seco</v>
          </cell>
          <cell r="BC1" t="str">
            <v>Estrela</v>
          </cell>
          <cell r="BD1" t="str">
            <v>Faxinal do Soturno</v>
          </cell>
          <cell r="BE1" t="str">
            <v>Feliz</v>
          </cell>
          <cell r="BF1" t="str">
            <v>Flores da Cunha</v>
          </cell>
          <cell r="BG1" t="str">
            <v>Garruchos</v>
          </cell>
          <cell r="BH1" t="str">
            <v>Gentil</v>
          </cell>
          <cell r="BI1" t="str">
            <v>Gramado dos Loureiros</v>
          </cell>
          <cell r="BJ1" t="str">
            <v>Gramado Xavier</v>
          </cell>
          <cell r="BK1" t="str">
            <v>Guaíba</v>
          </cell>
          <cell r="BL1" t="str">
            <v>Guaporé</v>
          </cell>
          <cell r="BM1" t="str">
            <v>Hulha Negra</v>
          </cell>
          <cell r="BN1" t="str">
            <v>Humaitá</v>
          </cell>
          <cell r="BO1" t="str">
            <v>Ibiraiaras</v>
          </cell>
          <cell r="BP1" t="str">
            <v>Inhacorá</v>
          </cell>
          <cell r="BQ1" t="str">
            <v>Iraí</v>
          </cell>
          <cell r="BR1" t="str">
            <v>Itapuca</v>
          </cell>
          <cell r="BS1" t="str">
            <v>Ivoti</v>
          </cell>
          <cell r="BT1" t="str">
            <v>Jaboticaba</v>
          </cell>
          <cell r="BU1" t="str">
            <v>Júlio de Castilhos</v>
          </cell>
          <cell r="BV1" t="str">
            <v>Lagoa dos Três Cantos</v>
          </cell>
          <cell r="BW1" t="str">
            <v>Lajeado do Bugre</v>
          </cell>
          <cell r="BX1" t="str">
            <v>Lindolfo Collor</v>
          </cell>
          <cell r="BY1" t="str">
            <v>Linha Nova</v>
          </cell>
          <cell r="BZ1" t="str">
            <v>Manoel Viana</v>
          </cell>
          <cell r="CA1" t="str">
            <v>Maquiné</v>
          </cell>
          <cell r="CB1" t="str">
            <v>Marau</v>
          </cell>
          <cell r="CC1" t="str">
            <v>Mariana Pimentel</v>
          </cell>
          <cell r="CD1" t="str">
            <v>Mato Castelhano</v>
          </cell>
          <cell r="CE1" t="str">
            <v>Mato Leitão</v>
          </cell>
          <cell r="CF1" t="str">
            <v>Minas do Leão</v>
          </cell>
          <cell r="CG1" t="str">
            <v>Monte Belo do Sul</v>
          </cell>
          <cell r="CH1" t="str">
            <v>Mormaço</v>
          </cell>
          <cell r="CI1" t="str">
            <v>Morrinhos do Sul</v>
          </cell>
          <cell r="CJ1" t="str">
            <v>Morro Reuter</v>
          </cell>
          <cell r="CK1" t="str">
            <v>Muliterno</v>
          </cell>
          <cell r="CL1" t="str">
            <v>Não-Me-Toque</v>
          </cell>
          <cell r="CM1" t="str">
            <v>Nicolau Vergueiro</v>
          </cell>
          <cell r="CN1" t="str">
            <v>Nonoai</v>
          </cell>
          <cell r="CO1" t="str">
            <v>Nova Boa Vista</v>
          </cell>
          <cell r="CP1" t="str">
            <v>Nova Pádua</v>
          </cell>
          <cell r="CQ1" t="str">
            <v>Nova Palma</v>
          </cell>
          <cell r="CR1" t="str">
            <v>Nova Petrópolis</v>
          </cell>
          <cell r="CS1" t="str">
            <v>Nova Santa Rita</v>
          </cell>
          <cell r="CT1" t="str">
            <v>Novo Barreiro</v>
          </cell>
          <cell r="CU1" t="str">
            <v>Novo Machado</v>
          </cell>
          <cell r="CV1" t="str">
            <v>Novo Tiradentes</v>
          </cell>
          <cell r="CW1" t="str">
            <v>Osório</v>
          </cell>
          <cell r="CX1" t="str">
            <v>Palmitinho</v>
          </cell>
          <cell r="CY1" t="str">
            <v>Pareci Novo</v>
          </cell>
          <cell r="CZ1" t="str">
            <v>Passo do Sobrado</v>
          </cell>
          <cell r="DA1" t="str">
            <v>Passo Fundo</v>
          </cell>
          <cell r="DB1" t="str">
            <v>Picada Café</v>
          </cell>
          <cell r="DC1" t="str">
            <v>Pinhal Grande</v>
          </cell>
          <cell r="DD1" t="str">
            <v>Pinheirinho do Vale</v>
          </cell>
          <cell r="DE1" t="str">
            <v>Planalto</v>
          </cell>
          <cell r="DF1" t="str">
            <v>Pontão</v>
          </cell>
          <cell r="DG1" t="str">
            <v>Porto Lucena</v>
          </cell>
          <cell r="DH1" t="str">
            <v>Porto Mauá</v>
          </cell>
          <cell r="DI1" t="str">
            <v>Porto Vera Cruz</v>
          </cell>
          <cell r="DJ1" t="str">
            <v>Presidente Lucena</v>
          </cell>
          <cell r="DK1" t="str">
            <v>Quevedos</v>
          </cell>
          <cell r="DL1" t="str">
            <v>Rio dos Índios</v>
          </cell>
          <cell r="DM1" t="str">
            <v>Rio Pardo</v>
          </cell>
          <cell r="DN1" t="str">
            <v>Ronda Alta</v>
          </cell>
          <cell r="DO1" t="str">
            <v>Sagrada Família</v>
          </cell>
          <cell r="DP1" t="str">
            <v>Salvador das Missões</v>
          </cell>
          <cell r="DQ1" t="str">
            <v>Santa Clara do Sul</v>
          </cell>
          <cell r="DR1" t="str">
            <v>Santa Cruz do Sul</v>
          </cell>
          <cell r="DS1" t="str">
            <v>Santa Maria do Herval</v>
          </cell>
          <cell r="DT1" t="str">
            <v>Santa Tereza</v>
          </cell>
          <cell r="DU1" t="str">
            <v>Santo Ângelo</v>
          </cell>
          <cell r="DV1" t="str">
            <v>Santo Antônio do Palma</v>
          </cell>
          <cell r="DW1" t="str">
            <v>Santo Antônio do Planalto</v>
          </cell>
          <cell r="DX1" t="str">
            <v>Santo Augusto</v>
          </cell>
          <cell r="DY1" t="str">
            <v>Santo Cristo</v>
          </cell>
          <cell r="DZ1" t="str">
            <v>Santo Expedito do Sul</v>
          </cell>
          <cell r="EA1" t="str">
            <v>São Borja</v>
          </cell>
          <cell r="EB1" t="str">
            <v>São Francisco de Assis</v>
          </cell>
          <cell r="EC1" t="str">
            <v>São Jerônimo</v>
          </cell>
          <cell r="ED1" t="str">
            <v>São João do Polêsine</v>
          </cell>
          <cell r="EE1" t="str">
            <v>São José das Missões</v>
          </cell>
          <cell r="EF1" t="str">
            <v>São José do Inhacorá</v>
          </cell>
          <cell r="EG1" t="str">
            <v>São José do Ouro</v>
          </cell>
          <cell r="EH1" t="str">
            <v>São José dos Ausentes</v>
          </cell>
          <cell r="EI1" t="str">
            <v>São Martinho da Serra</v>
          </cell>
          <cell r="EJ1" t="str">
            <v>São Pedro da Serra</v>
          </cell>
          <cell r="EK1" t="str">
            <v>São Pedro do Butiá</v>
          </cell>
          <cell r="EL1" t="str">
            <v>São Sepé</v>
          </cell>
          <cell r="EM1" t="str">
            <v>São Valentim do Sul</v>
          </cell>
          <cell r="EN1" t="str">
            <v>São Valério do Sul</v>
          </cell>
          <cell r="EO1" t="str">
            <v>Sarandi</v>
          </cell>
          <cell r="EP1" t="str">
            <v>Sentinela do Sul</v>
          </cell>
          <cell r="EQ1" t="str">
            <v>Sério</v>
          </cell>
          <cell r="ER1" t="str">
            <v>Sertão</v>
          </cell>
          <cell r="ES1" t="str">
            <v>Sertão Santana</v>
          </cell>
          <cell r="ET1" t="str">
            <v>Soledade</v>
          </cell>
          <cell r="EU1" t="str">
            <v>Tapera</v>
          </cell>
          <cell r="EV1" t="str">
            <v>Tapes</v>
          </cell>
          <cell r="EW1" t="str">
            <v>Tenente Portela</v>
          </cell>
          <cell r="EX1" t="str">
            <v>Tiradentes do Sul</v>
          </cell>
          <cell r="EY1" t="str">
            <v>Travesseiro</v>
          </cell>
          <cell r="EZ1" t="str">
            <v>Três de Maio</v>
          </cell>
          <cell r="FA1" t="str">
            <v>Três Forquilhas</v>
          </cell>
          <cell r="FB1" t="str">
            <v>Tucunduva</v>
          </cell>
          <cell r="FC1" t="str">
            <v>Tupanci do Sul</v>
          </cell>
          <cell r="FD1" t="str">
            <v>Tuparendi</v>
          </cell>
          <cell r="FE1" t="str">
            <v>União da Serra</v>
          </cell>
          <cell r="FF1" t="str">
            <v>Vale do Sol</v>
          </cell>
          <cell r="FG1" t="str">
            <v>Vale Real</v>
          </cell>
          <cell r="FH1" t="str">
            <v>Venâncio Aires</v>
          </cell>
          <cell r="FI1" t="str">
            <v>Viadutos</v>
          </cell>
          <cell r="FJ1" t="str">
            <v>Vila Nova do Sul</v>
          </cell>
          <cell r="FK1" t="str">
            <v>Vitória das Missões</v>
          </cell>
          <cell r="FL1" t="str">
            <v>Xangri-lá</v>
          </cell>
          <cell r="FM1" t="str">
            <v>Alegria</v>
          </cell>
          <cell r="FN1" t="str">
            <v>Alto Alegre</v>
          </cell>
          <cell r="FO1" t="str">
            <v>Amaral Ferrador</v>
          </cell>
          <cell r="FP1" t="str">
            <v>André da Rocha</v>
          </cell>
          <cell r="FQ1" t="str">
            <v>Antônio Prado</v>
          </cell>
          <cell r="FR1" t="str">
            <v>Arroio do Sal</v>
          </cell>
          <cell r="FS1" t="str">
            <v>Barros Cassal</v>
          </cell>
          <cell r="FT1" t="str">
            <v>Bom Princípio</v>
          </cell>
          <cell r="FU1" t="str">
            <v>Boqueirão do Leão</v>
          </cell>
          <cell r="FV1" t="str">
            <v>Camargo</v>
          </cell>
          <cell r="FW1" t="str">
            <v>Campos Borges</v>
          </cell>
          <cell r="FX1" t="str">
            <v>Capela de Santana</v>
          </cell>
          <cell r="FY1" t="str">
            <v>Carlos Barbosa</v>
          </cell>
          <cell r="FZ1" t="str">
            <v>Cerro Branco</v>
          </cell>
          <cell r="GA1" t="str">
            <v>Colorado</v>
          </cell>
          <cell r="GB1" t="str">
            <v>Cristal</v>
          </cell>
          <cell r="GC1" t="str">
            <v>Dezesseis de Novembro</v>
          </cell>
          <cell r="GD1" t="str">
            <v>Doutor Maurício Cardoso</v>
          </cell>
          <cell r="GE1" t="str">
            <v>Eldorado do Sul</v>
          </cell>
          <cell r="GF1" t="str">
            <v>Encruzilhada do Sul</v>
          </cell>
          <cell r="GG1" t="str">
            <v>Entre Rios do Sul</v>
          </cell>
          <cell r="GH1" t="str">
            <v>Entre-ijuís</v>
          </cell>
          <cell r="GI1" t="str">
            <v>Erebango</v>
          </cell>
          <cell r="GJ1" t="str">
            <v>Estação</v>
          </cell>
          <cell r="GK1" t="str">
            <v>Eugênio de Castro</v>
          </cell>
          <cell r="GL1" t="str">
            <v>Fagundes Varela</v>
          </cell>
          <cell r="GM1" t="str">
            <v>Faxinalzinho</v>
          </cell>
          <cell r="GN1" t="str">
            <v>Fontoura Xavier</v>
          </cell>
          <cell r="GO1" t="str">
            <v>Frederico Westphalen</v>
          </cell>
          <cell r="GP1" t="str">
            <v>Gaurama</v>
          </cell>
          <cell r="GQ1" t="str">
            <v>Glorinha</v>
          </cell>
          <cell r="GR1" t="str">
            <v>Gravataí</v>
          </cell>
          <cell r="GS1" t="str">
            <v>Guabiju</v>
          </cell>
          <cell r="GT1" t="str">
            <v>Harmonia</v>
          </cell>
          <cell r="GU1" t="str">
            <v>Horizontina</v>
          </cell>
          <cell r="GV1" t="str">
            <v>Ibarama</v>
          </cell>
          <cell r="GW1" t="str">
            <v>Ibirubá</v>
          </cell>
          <cell r="GX1" t="str">
            <v>Imbé</v>
          </cell>
          <cell r="GY1" t="str">
            <v>Ipê</v>
          </cell>
          <cell r="GZ1" t="str">
            <v>Ipiranga do Sul</v>
          </cell>
          <cell r="HA1" t="str">
            <v>Itacurubi</v>
          </cell>
          <cell r="HB1" t="str">
            <v>Ivorá</v>
          </cell>
          <cell r="HC1" t="str">
            <v>Jaguari</v>
          </cell>
          <cell r="HD1" t="str">
            <v>Jaquirana</v>
          </cell>
          <cell r="HE1" t="str">
            <v>Lagoão</v>
          </cell>
          <cell r="HF1" t="str">
            <v>Liberato Salzano</v>
          </cell>
          <cell r="HG1" t="str">
            <v>Mariano Moro</v>
          </cell>
          <cell r="HH1" t="str">
            <v>Montauri</v>
          </cell>
          <cell r="HI1" t="str">
            <v>Morro Redondo</v>
          </cell>
          <cell r="HJ1" t="str">
            <v>Nova Alvorada</v>
          </cell>
          <cell r="HK1" t="str">
            <v>Nova Esperança do Sul</v>
          </cell>
          <cell r="HL1" t="str">
            <v>Nova Prata</v>
          </cell>
          <cell r="HM1" t="str">
            <v>Nova Roma do Sul</v>
          </cell>
          <cell r="HN1" t="str">
            <v>Paim Filho</v>
          </cell>
          <cell r="HO1" t="str">
            <v>Pantano Grande</v>
          </cell>
          <cell r="HP1" t="str">
            <v>Paraíso do Sul</v>
          </cell>
          <cell r="HQ1" t="str">
            <v>Paverama</v>
          </cell>
          <cell r="HR1" t="str">
            <v>Pinhal</v>
          </cell>
          <cell r="HS1" t="str">
            <v>Pirapó</v>
          </cell>
          <cell r="HT1" t="str">
            <v>Poço das Antas</v>
          </cell>
          <cell r="HU1" t="str">
            <v>Portão</v>
          </cell>
          <cell r="HV1" t="str">
            <v>Pouso Novo</v>
          </cell>
          <cell r="HW1" t="str">
            <v>Protásio Alves</v>
          </cell>
          <cell r="HX1" t="str">
            <v>Quinze de Novembro</v>
          </cell>
          <cell r="HY1" t="str">
            <v>Riozinho</v>
          </cell>
          <cell r="HZ1" t="str">
            <v>Rolante</v>
          </cell>
          <cell r="IA1" t="str">
            <v>Saldanha Marinho</v>
          </cell>
          <cell r="IB1" t="str">
            <v>Santa Bárbara do Sul</v>
          </cell>
          <cell r="IC1" t="str">
            <v>São Domingos do Sul</v>
          </cell>
          <cell r="ID1" t="str">
            <v>São Francisco de Paula</v>
          </cell>
          <cell r="IE1" t="str">
            <v>São João da Urtiga</v>
          </cell>
          <cell r="IF1" t="str">
            <v>São Jorge</v>
          </cell>
          <cell r="IG1" t="str">
            <v>São José do Herval</v>
          </cell>
          <cell r="IH1" t="str">
            <v>São José do Hortêncio</v>
          </cell>
          <cell r="II1" t="str">
            <v>São Nicolau</v>
          </cell>
          <cell r="IJ1" t="str">
            <v>São Sebastião do Caí</v>
          </cell>
          <cell r="IK1" t="str">
            <v>São Vendelino</v>
          </cell>
          <cell r="IL1" t="str">
            <v>Sede Nova</v>
          </cell>
          <cell r="IM1" t="str">
            <v>Segredo</v>
          </cell>
          <cell r="IN1" t="str">
            <v>Serafina Corrêa</v>
          </cell>
          <cell r="IO1" t="str">
            <v>Severiano de Almeida</v>
          </cell>
          <cell r="IP1" t="str">
            <v>Silveira Martins</v>
          </cell>
          <cell r="IQ1" t="str">
            <v>Taquaruçu do Sul</v>
          </cell>
          <cell r="IR1" t="str">
            <v>Tramandaí</v>
          </cell>
          <cell r="IS1" t="str">
            <v>Três Arroios</v>
          </cell>
          <cell r="IT1" t="str">
            <v>Três Cachoeiras</v>
          </cell>
          <cell r="IU1" t="str">
            <v>Três Palmeiras</v>
          </cell>
          <cell r="IV1" t="str">
            <v>Trindade do Sul</v>
          </cell>
          <cell r="IW1" t="str">
            <v>Tunas</v>
          </cell>
          <cell r="IX1" t="str">
            <v>Tupandi</v>
          </cell>
          <cell r="IY1" t="str">
            <v>Vanini</v>
          </cell>
          <cell r="IZ1" t="str">
            <v>Veranópolis</v>
          </cell>
          <cell r="JA1" t="str">
            <v>Vila Flores</v>
          </cell>
          <cell r="JB1" t="str">
            <v>Vila Maria</v>
          </cell>
          <cell r="JC1" t="str">
            <v>Vista Alegre</v>
          </cell>
          <cell r="JD1" t="str">
            <v>Vista Alegre do Prata</v>
          </cell>
          <cell r="JE1" t="str">
            <v>Vista Gaúcha</v>
          </cell>
          <cell r="JF1" t="str">
            <v>Agudo</v>
          </cell>
          <cell r="JG1" t="str">
            <v>Alpestre</v>
          </cell>
          <cell r="JH1" t="str">
            <v>Alvorada</v>
          </cell>
          <cell r="JI1" t="str">
            <v>Arroio dos Ratos</v>
          </cell>
          <cell r="JJ1" t="str">
            <v>Arroio Grande</v>
          </cell>
          <cell r="JK1" t="str">
            <v>Barracão</v>
          </cell>
          <cell r="JL1" t="str">
            <v>Bossoroca</v>
          </cell>
          <cell r="JM1" t="str">
            <v>Braga</v>
          </cell>
          <cell r="JN1" t="str">
            <v>Caçapava do Sul</v>
          </cell>
          <cell r="JO1" t="str">
            <v>Cacequi</v>
          </cell>
          <cell r="JP1" t="str">
            <v>Cachoeirinha</v>
          </cell>
          <cell r="JQ1" t="str">
            <v>Caiçara</v>
          </cell>
          <cell r="JR1" t="str">
            <v>Cambará do Sul</v>
          </cell>
          <cell r="JS1" t="str">
            <v>Campo Bom</v>
          </cell>
          <cell r="JT1" t="str">
            <v>Cândido Godói</v>
          </cell>
          <cell r="JU1" t="str">
            <v>Canela</v>
          </cell>
          <cell r="JV1" t="str">
            <v>Canguçu</v>
          </cell>
          <cell r="JW1" t="str">
            <v>Capão do Leão</v>
          </cell>
          <cell r="JX1" t="str">
            <v>Caxias do Sul</v>
          </cell>
          <cell r="JY1" t="str">
            <v>Charqueadas</v>
          </cell>
          <cell r="JZ1" t="str">
            <v>Condor</v>
          </cell>
          <cell r="KA1" t="str">
            <v>Coronel Bicaco</v>
          </cell>
          <cell r="KB1" t="str">
            <v>Cotiporã</v>
          </cell>
          <cell r="KC1" t="str">
            <v>Crissiumal</v>
          </cell>
          <cell r="KD1" t="str">
            <v>Dom Feliciano</v>
          </cell>
          <cell r="KE1" t="str">
            <v>Dom Pedrito</v>
          </cell>
          <cell r="KF1" t="str">
            <v>Dona Francisca</v>
          </cell>
          <cell r="KG1" t="str">
            <v>Erval Grande</v>
          </cell>
          <cell r="KH1" t="str">
            <v>Estância Velha</v>
          </cell>
          <cell r="KI1" t="str">
            <v>Esteio</v>
          </cell>
          <cell r="KJ1" t="str">
            <v>Farroupilha</v>
          </cell>
          <cell r="KK1" t="str">
            <v>Formigueiro</v>
          </cell>
          <cell r="KL1" t="str">
            <v>Gramado</v>
          </cell>
          <cell r="KM1" t="str">
            <v>Igrejinha</v>
          </cell>
          <cell r="KN1" t="str">
            <v>Ilópolis</v>
          </cell>
          <cell r="KO1" t="str">
            <v>Independência</v>
          </cell>
          <cell r="KP1" t="str">
            <v>Itatiba do Sul</v>
          </cell>
          <cell r="KQ1" t="str">
            <v>Jaguarão</v>
          </cell>
          <cell r="KR1" t="str">
            <v>Jóia</v>
          </cell>
          <cell r="KS1" t="str">
            <v>Lavras do Sul</v>
          </cell>
          <cell r="KT1" t="str">
            <v>Machadinho</v>
          </cell>
          <cell r="KU1" t="str">
            <v>Marcelino Ramos</v>
          </cell>
          <cell r="KV1" t="str">
            <v>Mata</v>
          </cell>
          <cell r="KW1" t="str">
            <v>Maximiliano de Almeida</v>
          </cell>
          <cell r="KX1" t="str">
            <v>Miraguaí</v>
          </cell>
          <cell r="KY1" t="str">
            <v>Mostardas</v>
          </cell>
          <cell r="KZ1" t="str">
            <v>Nova Araçá</v>
          </cell>
          <cell r="LA1" t="str">
            <v>Nova Bassano</v>
          </cell>
          <cell r="LB1" t="str">
            <v>Novo Hamburgo</v>
          </cell>
          <cell r="LC1" t="str">
            <v>Panambi</v>
          </cell>
          <cell r="LD1" t="str">
            <v>Paraí</v>
          </cell>
          <cell r="LE1" t="str">
            <v>Parobé</v>
          </cell>
          <cell r="LF1" t="str">
            <v>Pejuçara</v>
          </cell>
          <cell r="LG1" t="str">
            <v>Piratini</v>
          </cell>
          <cell r="LH1" t="str">
            <v>Porto Alegre</v>
          </cell>
          <cell r="LI1" t="str">
            <v>Porto Xavier</v>
          </cell>
          <cell r="LJ1" t="str">
            <v>Putinga</v>
          </cell>
          <cell r="LK1" t="str">
            <v>Quaraí</v>
          </cell>
          <cell r="LL1" t="str">
            <v>Redentora</v>
          </cell>
          <cell r="LM1" t="str">
            <v>Restinga Seca</v>
          </cell>
          <cell r="LN1" t="str">
            <v>Rio Grande</v>
          </cell>
          <cell r="LO1" t="str">
            <v>Rondinha</v>
          </cell>
          <cell r="LP1" t="str">
            <v>Roque Gonzales</v>
          </cell>
          <cell r="LQ1" t="str">
            <v>Rosário do Sul</v>
          </cell>
          <cell r="LR1" t="str">
            <v>Sananduva</v>
          </cell>
          <cell r="LS1" t="str">
            <v>Santa Rosa</v>
          </cell>
          <cell r="LT1" t="str">
            <v>Santana da Boa Vista</v>
          </cell>
          <cell r="LU1" t="str">
            <v>Santana do Livramento</v>
          </cell>
          <cell r="LV1" t="str">
            <v>Santo Antônio das Missões</v>
          </cell>
          <cell r="LW1" t="str">
            <v>São José do Norte</v>
          </cell>
          <cell r="LX1" t="str">
            <v>São Leopoldo</v>
          </cell>
          <cell r="LY1" t="str">
            <v>São Marcos</v>
          </cell>
          <cell r="LZ1" t="str">
            <v>São Martinho</v>
          </cell>
          <cell r="MA1" t="str">
            <v>São Paulo das Missões</v>
          </cell>
          <cell r="MB1" t="str">
            <v>São Vicente do Sul</v>
          </cell>
          <cell r="MC1" t="str">
            <v>Sapucaia do Sul</v>
          </cell>
          <cell r="MD1" t="str">
            <v>Selbach</v>
          </cell>
          <cell r="ME1" t="str">
            <v>Taquara</v>
          </cell>
          <cell r="MF1" t="str">
            <v>Tavares</v>
          </cell>
          <cell r="MG1" t="str">
            <v>Três Coroas</v>
          </cell>
          <cell r="MH1" t="str">
            <v>Triunfo</v>
          </cell>
          <cell r="MI1" t="str">
            <v>Vera Cruz</v>
          </cell>
          <cell r="MJ1" t="str">
            <v>Viamão</v>
          </cell>
          <cell r="MK1" t="str">
            <v>Vicente Dutra</v>
          </cell>
        </row>
        <row r="2">
          <cell r="D2" t="str">
            <v>Tot 3 Alecrim</v>
          </cell>
          <cell r="E2" t="str">
            <v>Tot 3 Alegrete</v>
          </cell>
          <cell r="F2" t="str">
            <v>Tot 3 Alto Feliz</v>
          </cell>
          <cell r="G2" t="str">
            <v>Tot 3 Ametista do Sul</v>
          </cell>
          <cell r="H2" t="str">
            <v>Tot 3 Arambaré</v>
          </cell>
          <cell r="I2" t="str">
            <v>Tot 3 Aratiba</v>
          </cell>
          <cell r="J2" t="str">
            <v>Tot 3 Arroio do Meio</v>
          </cell>
          <cell r="K2" t="str">
            <v>Tot 3 Arvorezinha</v>
          </cell>
          <cell r="L2" t="str">
            <v>Tot 3 Áurea</v>
          </cell>
          <cell r="M2" t="str">
            <v>Tot 3 Barão do Triunfo</v>
          </cell>
          <cell r="N2" t="str">
            <v>Tot 3 Barra do Guarita</v>
          </cell>
          <cell r="O2" t="str">
            <v>Tot 3 Barra do Ribeiro</v>
          </cell>
          <cell r="P2" t="str">
            <v>Tot 3 Barra do Rio Azul</v>
          </cell>
          <cell r="Q2" t="str">
            <v>Tot 3 Barra Funda</v>
          </cell>
          <cell r="R2" t="str">
            <v>Tot 3 Bento Gonçalves</v>
          </cell>
          <cell r="S2" t="str">
            <v>Tot 3 Boa Vista das Missões</v>
          </cell>
          <cell r="T2" t="str">
            <v>Tot 3 Bom Jesus</v>
          </cell>
          <cell r="U2" t="str">
            <v>Tot 3 Bom Progresso</v>
          </cell>
          <cell r="V2" t="str">
            <v>Tot 3 Brochier</v>
          </cell>
          <cell r="W2" t="str">
            <v>Tot 3 Butiá</v>
          </cell>
          <cell r="X2" t="str">
            <v>Tot 3 Cacique Doble</v>
          </cell>
          <cell r="Y2" t="str">
            <v>Tot 3 Campestre da Serra</v>
          </cell>
          <cell r="Z2" t="str">
            <v>Tot 3 Campo Novo</v>
          </cell>
          <cell r="AA2" t="str">
            <v>Tot 3 Candelária</v>
          </cell>
          <cell r="AB2" t="str">
            <v>Tot 3 Candiota</v>
          </cell>
          <cell r="AC2" t="str">
            <v>Tot 3 Canoas</v>
          </cell>
          <cell r="AD2" t="str">
            <v>Tot 3 Capão da Canoa</v>
          </cell>
          <cell r="AE2" t="str">
            <v>Tot 3 Capitão</v>
          </cell>
          <cell r="AF2" t="str">
            <v>Tot 3 Carlos Gomes</v>
          </cell>
          <cell r="AG2" t="str">
            <v>Tot 3 Casca</v>
          </cell>
          <cell r="AH2" t="str">
            <v>Tot 3 Catuípe</v>
          </cell>
          <cell r="AI2" t="str">
            <v>Tot 3 Centenário</v>
          </cell>
          <cell r="AJ2" t="str">
            <v>Tot 3 Cerro Grande</v>
          </cell>
          <cell r="AK2" t="str">
            <v>Tot 3 Cerro Grande do Sul</v>
          </cell>
          <cell r="AL2" t="str">
            <v>Tot 3 Cerro Largo</v>
          </cell>
          <cell r="AM2" t="str">
            <v>Tot 3 Chapada</v>
          </cell>
          <cell r="AN2" t="str">
            <v>Tot 3 Charrua</v>
          </cell>
          <cell r="AO2" t="str">
            <v>Tot 3 Chiapetta</v>
          </cell>
          <cell r="AP2" t="str">
            <v>Tot 3 Ciríaco</v>
          </cell>
          <cell r="AQ2" t="str">
            <v>Tot 3 Colinas</v>
          </cell>
          <cell r="AR2" t="str">
            <v>Tot 3 Coqueiros do Sul</v>
          </cell>
          <cell r="AS2" t="str">
            <v>Tot 3 Coronel Barros</v>
          </cell>
          <cell r="AT2" t="str">
            <v>Tot 3 Coxilha</v>
          </cell>
          <cell r="AU2" t="str">
            <v>Tot 3 Cruzeiro do Sul</v>
          </cell>
          <cell r="AV2" t="str">
            <v>Tot 3 David Canabarro</v>
          </cell>
          <cell r="AW2" t="str">
            <v>Tot 3 Derrubadas</v>
          </cell>
          <cell r="AX2" t="str">
            <v>Tot 3 Dois Irmãos</v>
          </cell>
          <cell r="AY2" t="str">
            <v>Tot 3 Dois Irmãos das Missões</v>
          </cell>
          <cell r="AZ2" t="str">
            <v>Tot 3 Dois Lajeados</v>
          </cell>
          <cell r="BA2" t="str">
            <v>Tot 3 Engenho Velho</v>
          </cell>
          <cell r="BB2" t="str">
            <v>Tot 3 Erval Seco</v>
          </cell>
          <cell r="BC2" t="str">
            <v>Tot 3 Estrela</v>
          </cell>
          <cell r="BD2" t="str">
            <v>Tot 3 Faxinal do Soturno</v>
          </cell>
          <cell r="BE2" t="str">
            <v>Tot 3 Feliz</v>
          </cell>
          <cell r="BF2" t="str">
            <v>Tot 3 Flores da Cunha</v>
          </cell>
          <cell r="BG2" t="str">
            <v>Tot 3 Garruchos</v>
          </cell>
          <cell r="BH2" t="str">
            <v>Tot 3 Gentil</v>
          </cell>
          <cell r="BI2" t="str">
            <v>Tot 3 Gramado dos Loureiros</v>
          </cell>
          <cell r="BJ2" t="str">
            <v>Tot 3 Gramado Xavier</v>
          </cell>
          <cell r="BK2" t="str">
            <v>Tot 3 Guaíba</v>
          </cell>
          <cell r="BL2" t="str">
            <v>Tot 3 Guaporé</v>
          </cell>
          <cell r="BM2" t="str">
            <v>Tot 3 Hulha Negra</v>
          </cell>
          <cell r="BN2" t="str">
            <v>Tot 3 Humaitá</v>
          </cell>
          <cell r="BO2" t="str">
            <v>Tot 3 Ibiraiaras</v>
          </cell>
          <cell r="BP2" t="str">
            <v>Tot 3 Inhacorá</v>
          </cell>
          <cell r="BQ2" t="str">
            <v>Tot 3 Iraí</v>
          </cell>
          <cell r="BR2" t="str">
            <v>Tot 3 Itapuca</v>
          </cell>
          <cell r="BS2" t="str">
            <v>Tot 3 Ivoti</v>
          </cell>
          <cell r="BT2" t="str">
            <v>Tot 3 Jaboticaba</v>
          </cell>
          <cell r="BU2" t="str">
            <v>Tot 3 Júlio de Castilhos</v>
          </cell>
          <cell r="BV2" t="str">
            <v>Tot 3 Lagoa dos Três Cantos</v>
          </cell>
          <cell r="BW2" t="str">
            <v>Tot 3 Lajeado do Bugre</v>
          </cell>
          <cell r="BX2" t="str">
            <v>Tot 3 Lindolfo Collor</v>
          </cell>
          <cell r="BY2" t="str">
            <v>Tot 3 Linha Nova</v>
          </cell>
          <cell r="BZ2" t="str">
            <v>Tot 3 Manoel Viana</v>
          </cell>
          <cell r="CA2" t="str">
            <v>Tot 3 Maquiné</v>
          </cell>
          <cell r="CB2" t="str">
            <v>Tot 3 Marau</v>
          </cell>
          <cell r="CC2" t="str">
            <v>Tot 3 Mariana Pimentel</v>
          </cell>
          <cell r="CD2" t="str">
            <v>Tot 3 Mato Castelhano</v>
          </cell>
          <cell r="CE2" t="str">
            <v>Tot 3 Mato Leitão</v>
          </cell>
          <cell r="CF2" t="str">
            <v>Tot 3 Minas do Leão</v>
          </cell>
          <cell r="CG2" t="str">
            <v>Tot 3 Monte Belo do Sul</v>
          </cell>
          <cell r="CH2" t="str">
            <v>Tot 3 Mormaço</v>
          </cell>
          <cell r="CI2" t="str">
            <v>Tot 3 Morrinhos do Sul</v>
          </cell>
          <cell r="CJ2" t="str">
            <v>Tot 3 Morro Reuter</v>
          </cell>
          <cell r="CK2" t="str">
            <v>Tot 3 Muliterno</v>
          </cell>
          <cell r="CL2" t="str">
            <v>Tot 3 Não-Me-Toque</v>
          </cell>
          <cell r="CM2" t="str">
            <v>Tot 3 Nicolau Vergueiro</v>
          </cell>
          <cell r="CN2" t="str">
            <v>Tot 3 Nonoai</v>
          </cell>
          <cell r="CO2" t="str">
            <v>Tot 3 Nova Boa Vista</v>
          </cell>
          <cell r="CP2" t="str">
            <v>Tot 3 Nova Pádua</v>
          </cell>
          <cell r="CQ2" t="str">
            <v>Tot 3 Nova Palma</v>
          </cell>
          <cell r="CR2" t="str">
            <v>Tot 3 Nova Petrópolis</v>
          </cell>
          <cell r="CS2" t="str">
            <v>Tot 3 Nova Santa Rita</v>
          </cell>
          <cell r="CT2" t="str">
            <v>Tot 3 Novo Barreiro</v>
          </cell>
          <cell r="CU2" t="str">
            <v>Tot 3 Novo Machado</v>
          </cell>
          <cell r="CV2" t="str">
            <v>Tot 3 Novo Tiradentes</v>
          </cell>
          <cell r="CW2" t="str">
            <v>Tot 3 Osório</v>
          </cell>
          <cell r="CX2" t="str">
            <v>Tot 3 Palmitinho</v>
          </cell>
          <cell r="CY2" t="str">
            <v>Tot 3 Pareci Novo</v>
          </cell>
          <cell r="CZ2" t="str">
            <v>Tot 3 Passo do Sobrado</v>
          </cell>
          <cell r="DA2" t="str">
            <v>Tot 3 Passo Fundo</v>
          </cell>
          <cell r="DB2" t="str">
            <v>Tot 3 Picada Café</v>
          </cell>
          <cell r="DC2" t="str">
            <v>Tot 3 Pinhal Grande</v>
          </cell>
          <cell r="DD2" t="str">
            <v>Tot 3 Pinheirinho do Vale</v>
          </cell>
          <cell r="DE2" t="str">
            <v>Tot 3 Planalto</v>
          </cell>
          <cell r="DF2" t="str">
            <v>Tot 3 Pontão</v>
          </cell>
          <cell r="DG2" t="str">
            <v>Tot 3 Porto Lucena</v>
          </cell>
          <cell r="DH2" t="str">
            <v>Tot 3 Porto Mauá</v>
          </cell>
          <cell r="DI2" t="str">
            <v>Tot 3 Porto Vera Cruz</v>
          </cell>
          <cell r="DJ2" t="str">
            <v>Tot 3 Presidente Lucena</v>
          </cell>
          <cell r="DK2" t="str">
            <v>Tot 3 Quevedos</v>
          </cell>
          <cell r="DL2" t="str">
            <v>Tot 3 Rio dos Índios</v>
          </cell>
          <cell r="DM2" t="str">
            <v>Tot 3 Rio Pardo</v>
          </cell>
          <cell r="DN2" t="str">
            <v>Tot 3 Ronda Alta</v>
          </cell>
          <cell r="DO2" t="str">
            <v>Tot 3 Sagrada Família</v>
          </cell>
          <cell r="DP2" t="str">
            <v>Tot 3 Salvador das Missões</v>
          </cell>
          <cell r="DQ2" t="str">
            <v>Tot 3 Santa Clara do Sul</v>
          </cell>
          <cell r="DR2" t="str">
            <v>Tot 3 Santa Cruz do Sul</v>
          </cell>
          <cell r="DS2" t="str">
            <v>Tot 3 Santa Maria do Herval</v>
          </cell>
          <cell r="DT2" t="str">
            <v>Tot 3 Santa Tereza</v>
          </cell>
          <cell r="DU2" t="str">
            <v>Tot 3 Santo Ângelo</v>
          </cell>
          <cell r="DV2" t="str">
            <v>Tot 3 Santo Antônio do Palma</v>
          </cell>
          <cell r="DW2" t="str">
            <v>Tot 3 Santo Antônio do Planalto</v>
          </cell>
          <cell r="DX2" t="str">
            <v>Tot 3 Santo Augusto</v>
          </cell>
          <cell r="DY2" t="str">
            <v>Tot 3 Santo Cristo</v>
          </cell>
          <cell r="DZ2" t="str">
            <v>Tot 3 Santo Expedito do Sul</v>
          </cell>
          <cell r="EA2" t="str">
            <v>Tot 3 São Borja</v>
          </cell>
          <cell r="EB2" t="str">
            <v>Tot 3 São Francisco de Assis</v>
          </cell>
          <cell r="EC2" t="str">
            <v>Tot 3 São Jerônimo</v>
          </cell>
          <cell r="ED2" t="str">
            <v>Tot 3 São João do Polêsine</v>
          </cell>
          <cell r="EE2" t="str">
            <v>Tot 3 São José das Missões</v>
          </cell>
          <cell r="EF2" t="str">
            <v>Tot 3 São José do Inhacorá</v>
          </cell>
          <cell r="EG2" t="str">
            <v>Tot 3 São José do Ouro</v>
          </cell>
          <cell r="EH2" t="str">
            <v>Tot 3 São José dos Ausentes</v>
          </cell>
          <cell r="EI2" t="str">
            <v>Tot 3 São Martinho da Serra</v>
          </cell>
          <cell r="EJ2" t="str">
            <v>Tot 3 São Pedro da Serra</v>
          </cell>
          <cell r="EK2" t="str">
            <v>Tot 3 São Pedro do Butiá</v>
          </cell>
          <cell r="EL2" t="str">
            <v>Tot 3 São Sepé</v>
          </cell>
          <cell r="EM2" t="str">
            <v>Tot 3 São Valentim do Sul</v>
          </cell>
          <cell r="EN2" t="str">
            <v>Tot 3 São Valério do Sul</v>
          </cell>
          <cell r="EO2" t="str">
            <v>Tot 3 Sarandi</v>
          </cell>
          <cell r="EP2" t="str">
            <v>Tot 3 Sentinela do Sul</v>
          </cell>
          <cell r="EQ2" t="str">
            <v>Tot 3 Sério</v>
          </cell>
          <cell r="ER2" t="str">
            <v>Tot 3 Sertão</v>
          </cell>
          <cell r="ES2" t="str">
            <v>Tot 3 Sertão Santana</v>
          </cell>
          <cell r="ET2" t="str">
            <v>Tot 3 Soledade</v>
          </cell>
          <cell r="EU2" t="str">
            <v>Tot 3 Tapera</v>
          </cell>
          <cell r="EV2" t="str">
            <v>Tot 3 Tapes</v>
          </cell>
          <cell r="EW2" t="str">
            <v>Tot 3 Tenente Portela</v>
          </cell>
          <cell r="EX2" t="str">
            <v>Tot 3 Tiradentes do Sul</v>
          </cell>
          <cell r="EY2" t="str">
            <v>Tot 3 Travesseiro</v>
          </cell>
          <cell r="EZ2" t="str">
            <v>Tot 3 Três de Maio</v>
          </cell>
          <cell r="FA2" t="str">
            <v>Tot 3 Três Forquilhas</v>
          </cell>
          <cell r="FB2" t="str">
            <v>Tot 3 Tucunduva</v>
          </cell>
          <cell r="FC2" t="str">
            <v>Tot 3 Tupanci do Sul</v>
          </cell>
          <cell r="FD2" t="str">
            <v>Tot 3 Tuparendi</v>
          </cell>
          <cell r="FE2" t="str">
            <v>Tot 3 União da Serra</v>
          </cell>
          <cell r="FF2" t="str">
            <v>Tot 3 Vale do Sol</v>
          </cell>
          <cell r="FG2" t="str">
            <v>Tot 3 Vale Real</v>
          </cell>
          <cell r="FH2" t="str">
            <v>Tot 3 Venâncio Aires</v>
          </cell>
          <cell r="FI2" t="str">
            <v>Tot 3 Viadutos</v>
          </cell>
          <cell r="FJ2" t="str">
            <v>Tot 3 Vila Nova do Sul</v>
          </cell>
          <cell r="FK2" t="str">
            <v>Tot 3 Vitória das Missões</v>
          </cell>
          <cell r="FL2" t="str">
            <v>Tot 3 Xangri-lá</v>
          </cell>
          <cell r="FM2" t="str">
            <v>Tot 4 Alegria</v>
          </cell>
          <cell r="FN2" t="str">
            <v>Tot 4 Alto Alegre</v>
          </cell>
          <cell r="FO2" t="str">
            <v>Tot 4 Amaral Ferrador</v>
          </cell>
          <cell r="FP2" t="str">
            <v>Tot 4 André da Rocha</v>
          </cell>
          <cell r="FQ2" t="str">
            <v>Tot 4 Antônio Prado</v>
          </cell>
          <cell r="FR2" t="str">
            <v>Tot 4 Arroio do Sal</v>
          </cell>
          <cell r="FS2" t="str">
            <v>Tot 4 Barros Cassal</v>
          </cell>
          <cell r="FT2" t="str">
            <v>Tot 4 Bom Princípio</v>
          </cell>
          <cell r="FU2" t="str">
            <v>Tot 4 Boqueirão do Leão</v>
          </cell>
          <cell r="FV2" t="str">
            <v>Tot 4 Camargo</v>
          </cell>
          <cell r="FW2" t="str">
            <v>Tot 4 Campos Borges</v>
          </cell>
          <cell r="FX2" t="str">
            <v>Tot 4 Capela de Santana</v>
          </cell>
          <cell r="FY2" t="str">
            <v>Tot 4 Carlos Barbosa</v>
          </cell>
          <cell r="FZ2" t="str">
            <v>Tot 4 Cerro Branco</v>
          </cell>
          <cell r="GA2" t="str">
            <v>Tot 4 Colorado</v>
          </cell>
          <cell r="GB2" t="str">
            <v>Tot 4 Cristal</v>
          </cell>
          <cell r="GC2" t="str">
            <v>Tot 4 Dezesseis de Novembro</v>
          </cell>
          <cell r="GD2" t="str">
            <v>Tot 4 Doutor Maurício Cardoso</v>
          </cell>
          <cell r="GE2" t="str">
            <v>Tot 4 Eldorado do Sul</v>
          </cell>
          <cell r="GF2" t="str">
            <v>Tot 4 Encruzilhada do Sul</v>
          </cell>
          <cell r="GG2" t="str">
            <v>Tot 4 Entre Rios do Sul</v>
          </cell>
          <cell r="GH2" t="str">
            <v>Tot 4 Entre-ijuís</v>
          </cell>
          <cell r="GI2" t="str">
            <v>Tot 4 Erebango</v>
          </cell>
          <cell r="GJ2" t="str">
            <v>Tot 4 Estação</v>
          </cell>
          <cell r="GK2" t="str">
            <v>Tot 4 Eugênio de Castro</v>
          </cell>
          <cell r="GL2" t="str">
            <v>Tot 4 Fagundes Varela</v>
          </cell>
          <cell r="GM2" t="str">
            <v>Tot 4 Faxinalzinho</v>
          </cell>
          <cell r="GN2" t="str">
            <v>Tot 4 Fontoura Xavier</v>
          </cell>
          <cell r="GO2" t="str">
            <v>Tot 4 Frederico Westphalen</v>
          </cell>
          <cell r="GP2" t="str">
            <v>Tot 4 Gaurama</v>
          </cell>
          <cell r="GQ2" t="str">
            <v>Tot 4 Glorinha</v>
          </cell>
          <cell r="GR2" t="str">
            <v>Tot 4 Gravataí</v>
          </cell>
          <cell r="GS2" t="str">
            <v>Tot 4 Guabiju</v>
          </cell>
          <cell r="GT2" t="str">
            <v>Tot 4 Harmonia</v>
          </cell>
          <cell r="GU2" t="str">
            <v>Tot 4 Horizontina</v>
          </cell>
          <cell r="GV2" t="str">
            <v>Tot 4 Ibarama</v>
          </cell>
          <cell r="GW2" t="str">
            <v>Tot 4 Ibirubá</v>
          </cell>
          <cell r="GX2" t="str">
            <v>Tot 4 Imbé</v>
          </cell>
          <cell r="GY2" t="str">
            <v>Tot 4 Ipê</v>
          </cell>
          <cell r="GZ2" t="str">
            <v>Tot 4 Ipiranga do Sul</v>
          </cell>
          <cell r="HA2" t="str">
            <v>Tot 4 Itacurubi</v>
          </cell>
          <cell r="HB2" t="str">
            <v>Tot 4 Ivorá</v>
          </cell>
          <cell r="HC2" t="str">
            <v>Tot 4 Jaguari</v>
          </cell>
          <cell r="HD2" t="str">
            <v>Tot 4 Jaquirana</v>
          </cell>
          <cell r="HE2" t="str">
            <v>Tot 4 Lagoão</v>
          </cell>
          <cell r="HF2" t="str">
            <v>Tot 4 Liberato Salzano</v>
          </cell>
          <cell r="HG2" t="str">
            <v>Tot 4 Mariano Moro</v>
          </cell>
          <cell r="HH2" t="str">
            <v>Tot 4 Montauri</v>
          </cell>
          <cell r="HI2" t="str">
            <v>Tot 4 Morro Redondo</v>
          </cell>
          <cell r="HJ2" t="str">
            <v>Tot 4 Nova Alvorada</v>
          </cell>
          <cell r="HK2" t="str">
            <v>Tot 4 Nova Esperança do Sul</v>
          </cell>
          <cell r="HL2" t="str">
            <v>Tot 4 Nova Prata</v>
          </cell>
          <cell r="HM2" t="str">
            <v>Tot 4 Nova Roma do Sul</v>
          </cell>
          <cell r="HN2" t="str">
            <v>Tot 4 Paim Filho</v>
          </cell>
          <cell r="HO2" t="str">
            <v>Tot 4 Pantano Grande</v>
          </cell>
          <cell r="HP2" t="str">
            <v>Tot 4 Paraíso do Sul</v>
          </cell>
          <cell r="HQ2" t="str">
            <v>Tot 4 Paverama</v>
          </cell>
          <cell r="HR2" t="str">
            <v>Tot 4 Pinhal</v>
          </cell>
          <cell r="HS2" t="str">
            <v>Tot 4 Pirapó</v>
          </cell>
          <cell r="HT2" t="str">
            <v>Tot 4 Poço das Antas</v>
          </cell>
          <cell r="HU2" t="str">
            <v>Tot 4 Portão</v>
          </cell>
          <cell r="HV2" t="str">
            <v>Tot 4 Pouso Novo</v>
          </cell>
          <cell r="HW2" t="str">
            <v>Tot 4 Protásio Alves</v>
          </cell>
          <cell r="HX2" t="str">
            <v>Tot 4 Quinze de Novembro</v>
          </cell>
          <cell r="HY2" t="str">
            <v>Tot 4 Riozinho</v>
          </cell>
          <cell r="HZ2" t="str">
            <v>Tot 4 Rolante</v>
          </cell>
          <cell r="IA2" t="str">
            <v>Tot 4 Saldanha Marinho</v>
          </cell>
          <cell r="IB2" t="str">
            <v>Tot 4 Santa Bárbara do Sul</v>
          </cell>
          <cell r="IC2" t="str">
            <v>Tot 4 São Domingos do Sul</v>
          </cell>
          <cell r="ID2" t="str">
            <v>Tot 4 São Francisco de Paula</v>
          </cell>
          <cell r="IE2" t="str">
            <v>Tot 4 São João da Urtiga</v>
          </cell>
          <cell r="IF2" t="str">
            <v>Tot 4 São Jorge</v>
          </cell>
          <cell r="IG2" t="str">
            <v>Tot 4 São José do Herval</v>
          </cell>
          <cell r="IH2" t="str">
            <v>Tot 4 São José do Hortêncio</v>
          </cell>
          <cell r="II2" t="str">
            <v>Tot 4 São Nicolau</v>
          </cell>
          <cell r="IJ2" t="str">
            <v>Tot 4 São Sebastião do Caí</v>
          </cell>
          <cell r="IK2" t="str">
            <v>Tot 4 São Vendelino</v>
          </cell>
          <cell r="IL2" t="str">
            <v>Tot 4 Sede Nova</v>
          </cell>
          <cell r="IM2" t="str">
            <v>Tot 4 Segredo</v>
          </cell>
          <cell r="IN2" t="str">
            <v>Tot 4 Serafina Corrêa</v>
          </cell>
          <cell r="IO2" t="str">
            <v>Tot 4 Severiano de Almeida</v>
          </cell>
          <cell r="IP2" t="str">
            <v>Tot 4 Silveira Martins</v>
          </cell>
          <cell r="IQ2" t="str">
            <v>Tot 4 Taquaruçu do Sul</v>
          </cell>
          <cell r="IR2" t="str">
            <v>Tot 4 Tramandaí</v>
          </cell>
          <cell r="IS2" t="str">
            <v>Tot 4 Três Arroios</v>
          </cell>
          <cell r="IT2" t="str">
            <v>Tot 4 Três Cachoeiras</v>
          </cell>
          <cell r="IU2" t="str">
            <v>Tot 4 Três Palmeiras</v>
          </cell>
          <cell r="IV2" t="str">
            <v>Tot 4 Trindade do Sul</v>
          </cell>
          <cell r="IW2" t="str">
            <v>Tot 4 Tunas</v>
          </cell>
          <cell r="IX2" t="str">
            <v>Tot 4 Tupandi</v>
          </cell>
          <cell r="IY2" t="str">
            <v>Tot 4 Vanini</v>
          </cell>
          <cell r="IZ2" t="str">
            <v>Tot 4 Veranópolis</v>
          </cell>
          <cell r="JA2" t="str">
            <v>Tot 4 Vila Flores</v>
          </cell>
          <cell r="JB2" t="str">
            <v>Tot 4 Vila Maria</v>
          </cell>
          <cell r="JC2" t="str">
            <v>Tot 4 Vista Alegre</v>
          </cell>
          <cell r="JD2" t="str">
            <v>Tot 4 Vista Alegre do Prata</v>
          </cell>
          <cell r="JE2" t="str">
            <v>Tot 4 Vista Gaúcha</v>
          </cell>
          <cell r="JF2" t="str">
            <v>Tot 5 Agudo</v>
          </cell>
          <cell r="JG2" t="str">
            <v>Tot 5 Alpestre</v>
          </cell>
          <cell r="JH2" t="str">
            <v>Tot 5 Alvorada</v>
          </cell>
          <cell r="JI2" t="str">
            <v>Tot 5 Arroio dos Ratos</v>
          </cell>
          <cell r="JJ2" t="str">
            <v>Tot 5 Arroio Grande</v>
          </cell>
          <cell r="JK2" t="str">
            <v>Tot 5 Barracão</v>
          </cell>
          <cell r="JL2" t="str">
            <v>Tot 5 Bossoroca</v>
          </cell>
          <cell r="JM2" t="str">
            <v>Tot 5 Braga</v>
          </cell>
          <cell r="JN2" t="str">
            <v>Tot 5 Caçapava do Sul</v>
          </cell>
          <cell r="JO2" t="str">
            <v>Tot 5 Cacequi</v>
          </cell>
          <cell r="JP2" t="str">
            <v>Tot 5 Cachoeirinha</v>
          </cell>
          <cell r="JQ2" t="str">
            <v>Tot 5 Caiçara</v>
          </cell>
          <cell r="JR2" t="str">
            <v>Tot 5 Cambará do Sul</v>
          </cell>
          <cell r="JS2" t="str">
            <v>Tot 5 Campo Bom</v>
          </cell>
          <cell r="JT2" t="str">
            <v>Tot 5 Cândido Godói</v>
          </cell>
          <cell r="JU2" t="str">
            <v>Tot 5 Canela</v>
          </cell>
          <cell r="JV2" t="str">
            <v>Tot 5 Canguçu</v>
          </cell>
          <cell r="JW2" t="str">
            <v>Tot 5 Capão do Leão</v>
          </cell>
          <cell r="JX2" t="str">
            <v>Tot 5 Caxias do Sul</v>
          </cell>
          <cell r="JY2" t="str">
            <v>Tot 5 Charqueadas</v>
          </cell>
          <cell r="JZ2" t="str">
            <v>Tot 5 Condor</v>
          </cell>
          <cell r="KA2" t="str">
            <v>Tot 5 Coronel Bicaco</v>
          </cell>
          <cell r="KB2" t="str">
            <v>Tot 5 Cotiporã</v>
          </cell>
          <cell r="KC2" t="str">
            <v>Tot 5 Crissiumal</v>
          </cell>
          <cell r="KD2" t="str">
            <v>Tot 5 Dom Feliciano</v>
          </cell>
          <cell r="KE2" t="str">
            <v>Tot 5 Dom Pedrito</v>
          </cell>
          <cell r="KF2" t="str">
            <v>Tot 5 Dona Francisca</v>
          </cell>
          <cell r="KG2" t="str">
            <v>Tot 5 Erval Grande</v>
          </cell>
          <cell r="KH2" t="str">
            <v>Tot 5 Estância Velha</v>
          </cell>
          <cell r="KI2" t="str">
            <v>Tot 5 Esteio</v>
          </cell>
          <cell r="KJ2" t="str">
            <v>Tot 5 Farroupilha</v>
          </cell>
          <cell r="KK2" t="str">
            <v>Tot 5 Formigueiro</v>
          </cell>
          <cell r="KL2" t="str">
            <v>Tot 5 Gramado</v>
          </cell>
          <cell r="KM2" t="str">
            <v>Tot 5 Igrejinha</v>
          </cell>
          <cell r="KN2" t="str">
            <v>Tot 5 Ilópolis</v>
          </cell>
          <cell r="KO2" t="str">
            <v>Tot 5 Independência</v>
          </cell>
          <cell r="KP2" t="str">
            <v>Tot 5 Itatiba do Sul</v>
          </cell>
          <cell r="KQ2" t="str">
            <v>Tot 5 Jaguarão</v>
          </cell>
          <cell r="KR2" t="str">
            <v>Tot 5 Jóia</v>
          </cell>
          <cell r="KS2" t="str">
            <v>Tot 5 Lavras do Sul</v>
          </cell>
          <cell r="KT2" t="str">
            <v>Tot 5 Machadinho</v>
          </cell>
          <cell r="KU2" t="str">
            <v>Tot 5 Marcelino Ramos</v>
          </cell>
          <cell r="KV2" t="str">
            <v>Tot 5 Mata</v>
          </cell>
          <cell r="KW2" t="str">
            <v>Tot 5 Maximiliano de Almeida</v>
          </cell>
          <cell r="KX2" t="str">
            <v>Tot 5 Miraguaí</v>
          </cell>
          <cell r="KY2" t="str">
            <v>Tot 5 Mostardas</v>
          </cell>
          <cell r="KZ2" t="str">
            <v>Tot 5 Nova Araçá</v>
          </cell>
          <cell r="LA2" t="str">
            <v>Tot 5 Nova Bassano</v>
          </cell>
          <cell r="LB2" t="str">
            <v>Tot 5 Novo Hamburgo</v>
          </cell>
          <cell r="LC2" t="str">
            <v>Tot 5 Panambi</v>
          </cell>
          <cell r="LD2" t="str">
            <v>Tot 5 Paraí</v>
          </cell>
          <cell r="LE2" t="str">
            <v>Tot 5 Parobé</v>
          </cell>
          <cell r="LF2" t="str">
            <v>Tot 5 Pejuçara</v>
          </cell>
          <cell r="LG2" t="str">
            <v>Tot 5 Piratini</v>
          </cell>
          <cell r="LH2" t="str">
            <v>Tot 5 Porto Alegre</v>
          </cell>
          <cell r="LI2" t="str">
            <v>Tot 5 Porto Xavier</v>
          </cell>
          <cell r="LJ2" t="str">
            <v>Tot 5 Putinga</v>
          </cell>
          <cell r="LK2" t="str">
            <v>Tot 5 Quaraí</v>
          </cell>
          <cell r="LL2" t="str">
            <v>Tot 5 Redentora</v>
          </cell>
          <cell r="LM2" t="str">
            <v>Tot 5 Restinga Seca</v>
          </cell>
          <cell r="LN2" t="str">
            <v>Tot 5 Rio Grande</v>
          </cell>
          <cell r="LO2" t="str">
            <v>Tot 5 Rondinha</v>
          </cell>
          <cell r="LP2" t="str">
            <v>Tot 5 Roque Gonzales</v>
          </cell>
          <cell r="LQ2" t="str">
            <v>Tot 5 Rosário do Sul</v>
          </cell>
          <cell r="LR2" t="str">
            <v>Tot 5 Sananduva</v>
          </cell>
          <cell r="LS2" t="str">
            <v>Tot 5 Santa Rosa</v>
          </cell>
          <cell r="LT2" t="str">
            <v>Tot 5 Santana da Boa Vista</v>
          </cell>
          <cell r="LU2" t="str">
            <v>Tot 5 Santana do Livramento</v>
          </cell>
          <cell r="LV2" t="str">
            <v>Tot 5 Santo Antônio das Missões</v>
          </cell>
          <cell r="LW2" t="str">
            <v>Tot 5 São José do Norte</v>
          </cell>
          <cell r="LX2" t="str">
            <v>Tot 5 São Leopoldo</v>
          </cell>
          <cell r="LY2" t="str">
            <v>Tot 5 São Marcos</v>
          </cell>
          <cell r="LZ2" t="str">
            <v>Tot 5 São Martinho</v>
          </cell>
          <cell r="MA2" t="str">
            <v>Tot 5 São Paulo das Missões</v>
          </cell>
          <cell r="MB2" t="str">
            <v>Tot 5 São Vicente do Sul</v>
          </cell>
          <cell r="MC2" t="str">
            <v>Tot 5 Sapucaia do Sul</v>
          </cell>
          <cell r="MD2" t="str">
            <v>Tot 5 Selbach</v>
          </cell>
          <cell r="ME2" t="str">
            <v>Tot 5 Taquara</v>
          </cell>
          <cell r="MF2" t="str">
            <v>Tot 5 Tavares</v>
          </cell>
          <cell r="MG2" t="str">
            <v>Tot 5 Três Coroas</v>
          </cell>
          <cell r="MH2" t="str">
            <v>Tot 5 Triunfo</v>
          </cell>
          <cell r="MI2" t="str">
            <v>Tot 5 Vera Cruz</v>
          </cell>
          <cell r="MJ2" t="str">
            <v>Tot 5 Viamão</v>
          </cell>
          <cell r="MK2" t="str">
            <v>Tot 5 Vicente Dutra</v>
          </cell>
        </row>
        <row r="3">
          <cell r="D3">
            <v>-0.80900000000000005</v>
          </cell>
          <cell r="E3">
            <v>-0.68300000000000005</v>
          </cell>
          <cell r="F3">
            <v>-0.57399999999999995</v>
          </cell>
          <cell r="G3">
            <v>-0.64800000000000002</v>
          </cell>
          <cell r="H3">
            <v>-0.64800000000000002</v>
          </cell>
          <cell r="I3">
            <v>0.77300000000000002</v>
          </cell>
          <cell r="J3">
            <v>-0.4</v>
          </cell>
          <cell r="K3">
            <v>-0.49199999999999999</v>
          </cell>
          <cell r="L3">
            <v>-0.35899999999999999</v>
          </cell>
          <cell r="M3">
            <v>-0.23599999999999999</v>
          </cell>
          <cell r="N3">
            <v>-0.745</v>
          </cell>
          <cell r="O3">
            <v>-0.64400000000000002</v>
          </cell>
          <cell r="P3">
            <v>-0.48199999999999998</v>
          </cell>
          <cell r="Q3">
            <v>0.219</v>
          </cell>
          <cell r="R3">
            <v>-0.64200000000000002</v>
          </cell>
          <cell r="S3">
            <v>0.216</v>
          </cell>
          <cell r="T3">
            <v>-0.41299999999999998</v>
          </cell>
          <cell r="U3">
            <v>-0.79100000000000004</v>
          </cell>
          <cell r="V3">
            <v>-0.51300000000000001</v>
          </cell>
          <cell r="W3">
            <v>-0.64500000000000002</v>
          </cell>
          <cell r="X3">
            <v>-0.46200000000000002</v>
          </cell>
          <cell r="Y3">
            <v>-0.61399999999999999</v>
          </cell>
          <cell r="Z3">
            <v>-0.66300000000000003</v>
          </cell>
          <cell r="AA3">
            <v>-0.42299999999999999</v>
          </cell>
          <cell r="AB3">
            <v>0.19600000000000001</v>
          </cell>
          <cell r="AC3">
            <v>0.75800000000000001</v>
          </cell>
          <cell r="AD3">
            <v>0.91300000000000003</v>
          </cell>
          <cell r="AE3">
            <v>-0.29499999999999998</v>
          </cell>
          <cell r="AF3">
            <v>-0.59099999999999997</v>
          </cell>
          <cell r="AG3">
            <v>0.89</v>
          </cell>
          <cell r="AH3">
            <v>-0.29899999999999999</v>
          </cell>
          <cell r="AI3">
            <v>-0.61699999999999999</v>
          </cell>
          <cell r="AJ3">
            <v>-0.45800000000000002</v>
          </cell>
          <cell r="AK3">
            <v>-0.19600000000000001</v>
          </cell>
          <cell r="AL3">
            <v>0.47899999999999998</v>
          </cell>
          <cell r="AM3">
            <v>-0.193</v>
          </cell>
          <cell r="AN3">
            <v>-0.27300000000000002</v>
          </cell>
          <cell r="AO3">
            <v>-0.42399999999999999</v>
          </cell>
          <cell r="AP3">
            <v>2.5999999999999999E-2</v>
          </cell>
          <cell r="AQ3">
            <v>-0.504</v>
          </cell>
          <cell r="AR3">
            <v>-0.19400000000000001</v>
          </cell>
          <cell r="AS3">
            <v>-0.28199999999999997</v>
          </cell>
          <cell r="AT3">
            <v>-0.14299999999999999</v>
          </cell>
          <cell r="AU3">
            <v>-6.6000000000000003E-2</v>
          </cell>
          <cell r="AV3">
            <v>0.23300000000000001</v>
          </cell>
          <cell r="AW3">
            <v>-0.59599999999999997</v>
          </cell>
          <cell r="AX3">
            <v>-0.82199999999999995</v>
          </cell>
          <cell r="AY3">
            <v>-0.24399999999999999</v>
          </cell>
          <cell r="AZ3">
            <v>0.24099999999999999</v>
          </cell>
          <cell r="BA3">
            <v>-0.753</v>
          </cell>
          <cell r="BB3">
            <v>-0.379</v>
          </cell>
          <cell r="BC3">
            <v>-0.33800000000000002</v>
          </cell>
          <cell r="BD3">
            <v>0.193</v>
          </cell>
          <cell r="BE3">
            <v>-0.69699999999999995</v>
          </cell>
          <cell r="BF3">
            <v>-0.76400000000000001</v>
          </cell>
          <cell r="BG3">
            <v>0.23599999999999999</v>
          </cell>
          <cell r="BH3">
            <v>0.35</v>
          </cell>
          <cell r="BI3">
            <v>-0.53</v>
          </cell>
          <cell r="BJ3">
            <v>-0.30599999999999999</v>
          </cell>
          <cell r="BK3">
            <v>0.54100000000000004</v>
          </cell>
          <cell r="BL3">
            <v>0.21299999999999999</v>
          </cell>
          <cell r="BM3">
            <v>-0.438</v>
          </cell>
          <cell r="BN3">
            <v>-0.53900000000000003</v>
          </cell>
          <cell r="BO3">
            <v>-0.10100000000000001</v>
          </cell>
          <cell r="BP3">
            <v>-0.58899999999999997</v>
          </cell>
          <cell r="BQ3">
            <v>-0.79900000000000004</v>
          </cell>
          <cell r="BR3">
            <v>-0.62</v>
          </cell>
          <cell r="BS3">
            <v>-0.91500000000000004</v>
          </cell>
          <cell r="BT3">
            <v>-0.55500000000000005</v>
          </cell>
          <cell r="BU3">
            <v>0.439</v>
          </cell>
          <cell r="BV3">
            <v>-0.159</v>
          </cell>
          <cell r="BW3">
            <v>-0.47</v>
          </cell>
          <cell r="BX3">
            <v>-0.755</v>
          </cell>
          <cell r="BY3">
            <v>-0.71299999999999997</v>
          </cell>
          <cell r="BZ3">
            <v>-0.1</v>
          </cell>
          <cell r="CA3">
            <v>-8.0000000000000002E-3</v>
          </cell>
          <cell r="CB3">
            <v>-0.152</v>
          </cell>
          <cell r="CC3">
            <v>-0.45100000000000001</v>
          </cell>
          <cell r="CD3">
            <v>-3.5000000000000003E-2</v>
          </cell>
          <cell r="CE3">
            <v>0.16900000000000001</v>
          </cell>
          <cell r="CF3">
            <v>-0.88600000000000001</v>
          </cell>
          <cell r="CG3">
            <v>0.64800000000000002</v>
          </cell>
          <cell r="CH3">
            <v>-0.20300000000000001</v>
          </cell>
          <cell r="CI3">
            <v>-0.53700000000000003</v>
          </cell>
          <cell r="CJ3">
            <v>-0.84</v>
          </cell>
          <cell r="CK3">
            <v>-0.26600000000000001</v>
          </cell>
          <cell r="CL3">
            <v>0.56999999999999995</v>
          </cell>
          <cell r="CM3">
            <v>0.313</v>
          </cell>
          <cell r="CN3">
            <v>-0.214</v>
          </cell>
          <cell r="CO3">
            <v>-0.498</v>
          </cell>
          <cell r="CP3">
            <v>-0.89</v>
          </cell>
          <cell r="CQ3">
            <v>0.72799999999999998</v>
          </cell>
          <cell r="CR3">
            <v>-0.753</v>
          </cell>
          <cell r="CS3">
            <v>0.45200000000000001</v>
          </cell>
          <cell r="CT3">
            <v>-0.34599999999999997</v>
          </cell>
          <cell r="CU3">
            <v>-0.497</v>
          </cell>
          <cell r="CV3">
            <v>-0.63900000000000001</v>
          </cell>
          <cell r="CW3">
            <v>0.109</v>
          </cell>
          <cell r="CX3">
            <v>-0.42299999999999999</v>
          </cell>
          <cell r="CY3">
            <v>0.28399999999999997</v>
          </cell>
          <cell r="CZ3">
            <v>-0.503</v>
          </cell>
          <cell r="DA3">
            <v>0.79700000000000004</v>
          </cell>
          <cell r="DB3">
            <v>-0.61499999999999999</v>
          </cell>
          <cell r="DC3">
            <v>0.17199999999999999</v>
          </cell>
          <cell r="DD3">
            <v>-0.51300000000000001</v>
          </cell>
          <cell r="DE3">
            <v>-0.72299999999999998</v>
          </cell>
          <cell r="DF3">
            <v>-6.0000000000000001E-3</v>
          </cell>
          <cell r="DG3">
            <v>-0.80700000000000005</v>
          </cell>
          <cell r="DH3">
            <v>-0.54900000000000004</v>
          </cell>
          <cell r="DI3">
            <v>-0.74399999999999999</v>
          </cell>
          <cell r="DJ3">
            <v>-0.61099999999999999</v>
          </cell>
          <cell r="DK3">
            <v>0.224</v>
          </cell>
          <cell r="DL3">
            <v>-0.56200000000000006</v>
          </cell>
          <cell r="DM3">
            <v>-0.75700000000000001</v>
          </cell>
          <cell r="DN3">
            <v>-0.41599999999999998</v>
          </cell>
          <cell r="DO3">
            <v>-0.47699999999999998</v>
          </cell>
          <cell r="DP3">
            <v>-0.26100000000000001</v>
          </cell>
          <cell r="DQ3">
            <v>-0.91200000000000003</v>
          </cell>
          <cell r="DR3">
            <v>-0.54600000000000004</v>
          </cell>
          <cell r="DS3">
            <v>-0.56999999999999995</v>
          </cell>
          <cell r="DT3">
            <v>-0.73799999999999999</v>
          </cell>
          <cell r="DU3">
            <v>0.29899999999999999</v>
          </cell>
          <cell r="DV3">
            <v>-0.13900000000000001</v>
          </cell>
          <cell r="DW3">
            <v>-0.374</v>
          </cell>
          <cell r="DX3">
            <v>-0.505</v>
          </cell>
          <cell r="DY3">
            <v>-0.53900000000000003</v>
          </cell>
          <cell r="DZ3">
            <v>0.20899999999999999</v>
          </cell>
          <cell r="EA3">
            <v>-0.51600000000000001</v>
          </cell>
          <cell r="EB3">
            <v>-0.56000000000000005</v>
          </cell>
          <cell r="EC3">
            <v>0.748</v>
          </cell>
          <cell r="ED3">
            <v>-0.59299999999999997</v>
          </cell>
          <cell r="EE3">
            <v>-0.55600000000000005</v>
          </cell>
          <cell r="EF3">
            <v>-0.41399999999999998</v>
          </cell>
          <cell r="EG3">
            <v>0.26200000000000001</v>
          </cell>
          <cell r="EH3">
            <v>0.41499999999999998</v>
          </cell>
          <cell r="EI3">
            <v>0.505</v>
          </cell>
          <cell r="EJ3">
            <v>-0.79</v>
          </cell>
          <cell r="EK3">
            <v>-7.8E-2</v>
          </cell>
          <cell r="EL3">
            <v>-0.58799999999999997</v>
          </cell>
          <cell r="EM3">
            <v>0.22700000000000001</v>
          </cell>
          <cell r="EN3">
            <v>-0.59499999999999997</v>
          </cell>
          <cell r="EO3">
            <v>0.48</v>
          </cell>
          <cell r="EP3">
            <v>-0.80900000000000005</v>
          </cell>
          <cell r="EQ3">
            <v>-0.78100000000000003</v>
          </cell>
          <cell r="ER3">
            <v>-0.42699999999999999</v>
          </cell>
          <cell r="ES3">
            <v>0.114</v>
          </cell>
          <cell r="ET3">
            <v>8.7999999999999995E-2</v>
          </cell>
          <cell r="EU3">
            <v>0.57299999999999995</v>
          </cell>
          <cell r="EV3">
            <v>-0.628</v>
          </cell>
          <cell r="EW3">
            <v>-0.48499999999999999</v>
          </cell>
          <cell r="EX3">
            <v>-0.82199999999999995</v>
          </cell>
          <cell r="EY3">
            <v>-0.54800000000000004</v>
          </cell>
          <cell r="EZ3">
            <v>-0.186</v>
          </cell>
          <cell r="FA3">
            <v>-0.70899999999999996</v>
          </cell>
          <cell r="FB3">
            <v>-0.20100000000000001</v>
          </cell>
          <cell r="FC3">
            <v>-0.69199999999999995</v>
          </cell>
          <cell r="FD3">
            <v>-0.65600000000000003</v>
          </cell>
          <cell r="FE3">
            <v>-0.108</v>
          </cell>
          <cell r="FF3">
            <v>0.34100000000000003</v>
          </cell>
          <cell r="FG3">
            <v>-0.70299999999999996</v>
          </cell>
          <cell r="FH3">
            <v>-0.32600000000000001</v>
          </cell>
          <cell r="FI3">
            <v>-0.65300000000000002</v>
          </cell>
          <cell r="FJ3">
            <v>-0.501</v>
          </cell>
          <cell r="FK3">
            <v>-0.46800000000000003</v>
          </cell>
          <cell r="FL3">
            <v>0.434</v>
          </cell>
          <cell r="FM3">
            <v>-0.70899999999999996</v>
          </cell>
          <cell r="FN3">
            <v>-0.38100000000000001</v>
          </cell>
          <cell r="FO3">
            <v>-0.47499999999999998</v>
          </cell>
          <cell r="FP3">
            <v>-4.9000000000000002E-2</v>
          </cell>
          <cell r="FQ3">
            <v>-0.85199999999999998</v>
          </cell>
          <cell r="FR3">
            <v>0.57599999999999996</v>
          </cell>
          <cell r="FS3">
            <v>-0.49299999999999999</v>
          </cell>
          <cell r="FT3">
            <v>0.22500000000000001</v>
          </cell>
          <cell r="FU3">
            <v>-0.624</v>
          </cell>
          <cell r="FV3">
            <v>-0.17399999999999999</v>
          </cell>
          <cell r="FW3">
            <v>-0.61699999999999999</v>
          </cell>
          <cell r="FX3">
            <v>-0.879</v>
          </cell>
          <cell r="FY3">
            <v>0.54800000000000004</v>
          </cell>
          <cell r="FZ3">
            <v>-0.49099999999999999</v>
          </cell>
          <cell r="GA3">
            <v>-0.35899999999999999</v>
          </cell>
          <cell r="GB3">
            <v>-0.33200000000000002</v>
          </cell>
          <cell r="GC3">
            <v>-0.63</v>
          </cell>
          <cell r="GD3">
            <v>-0.35099999999999998</v>
          </cell>
          <cell r="GE3">
            <v>-0.78800000000000003</v>
          </cell>
          <cell r="GF3">
            <v>-0.85399999999999998</v>
          </cell>
          <cell r="GG3">
            <v>0.40400000000000003</v>
          </cell>
          <cell r="GH3">
            <v>-0.35</v>
          </cell>
          <cell r="GI3">
            <v>-0.70299999999999996</v>
          </cell>
          <cell r="GJ3">
            <v>-0.83399999999999996</v>
          </cell>
          <cell r="GK3">
            <v>0.22</v>
          </cell>
          <cell r="GL3">
            <v>-0.219</v>
          </cell>
          <cell r="GM3">
            <v>-0.48699999999999999</v>
          </cell>
          <cell r="GN3">
            <v>-0.54300000000000004</v>
          </cell>
          <cell r="GO3">
            <v>0.81799999999999995</v>
          </cell>
          <cell r="GP3">
            <v>-0.54800000000000004</v>
          </cell>
          <cell r="GQ3">
            <v>0.89800000000000002</v>
          </cell>
          <cell r="GR3">
            <v>0.95099999999999996</v>
          </cell>
          <cell r="GS3">
            <v>0.33900000000000002</v>
          </cell>
          <cell r="GT3">
            <v>-0.249</v>
          </cell>
          <cell r="GU3">
            <v>-0.127</v>
          </cell>
          <cell r="GV3">
            <v>-0.76600000000000001</v>
          </cell>
          <cell r="GW3">
            <v>0.76200000000000001</v>
          </cell>
          <cell r="GX3">
            <v>7.2999999999999995E-2</v>
          </cell>
          <cell r="GY3">
            <v>0.24099999999999999</v>
          </cell>
          <cell r="GZ3">
            <v>-0.373</v>
          </cell>
          <cell r="HA3">
            <v>-0.64400000000000002</v>
          </cell>
          <cell r="HB3">
            <v>-0.54600000000000004</v>
          </cell>
          <cell r="HC3">
            <v>-0.64800000000000002</v>
          </cell>
          <cell r="HD3">
            <v>-0.81299999999999994</v>
          </cell>
          <cell r="HE3">
            <v>-0.25700000000000001</v>
          </cell>
          <cell r="HF3">
            <v>-0.26700000000000002</v>
          </cell>
          <cell r="HG3">
            <v>-0.69099999999999995</v>
          </cell>
          <cell r="HH3">
            <v>-0.21099999999999999</v>
          </cell>
          <cell r="HI3">
            <v>-0.83099999999999996</v>
          </cell>
          <cell r="HJ3">
            <v>0.6</v>
          </cell>
          <cell r="HK3">
            <v>-0.47499999999999998</v>
          </cell>
          <cell r="HL3">
            <v>0.41299999999999998</v>
          </cell>
          <cell r="HM3">
            <v>0.48499999999999999</v>
          </cell>
          <cell r="HN3">
            <v>-0.59699999999999998</v>
          </cell>
          <cell r="HO3">
            <v>-0.54900000000000004</v>
          </cell>
          <cell r="HP3">
            <v>-0.57699999999999996</v>
          </cell>
          <cell r="HQ3">
            <v>-0.24299999999999999</v>
          </cell>
          <cell r="HR3">
            <v>-0.20899999999999999</v>
          </cell>
          <cell r="HS3">
            <v>-0.69599999999999995</v>
          </cell>
          <cell r="HT3">
            <v>-0.438</v>
          </cell>
          <cell r="HU3">
            <v>-0.36</v>
          </cell>
          <cell r="HV3">
            <v>3.1E-2</v>
          </cell>
          <cell r="HW3">
            <v>-0.3</v>
          </cell>
          <cell r="HX3">
            <v>-0.104</v>
          </cell>
          <cell r="HY3">
            <v>-0.74099999999999999</v>
          </cell>
          <cell r="HZ3">
            <v>-0.69199999999999995</v>
          </cell>
          <cell r="IA3">
            <v>-0.316</v>
          </cell>
          <cell r="IB3">
            <v>-0.109</v>
          </cell>
          <cell r="IC3">
            <v>-0.53500000000000003</v>
          </cell>
          <cell r="ID3">
            <v>-7.3999999999999996E-2</v>
          </cell>
          <cell r="IE3">
            <v>-0.378</v>
          </cell>
          <cell r="IF3">
            <v>-0.22600000000000001</v>
          </cell>
          <cell r="IG3">
            <v>-0.54600000000000004</v>
          </cell>
          <cell r="IH3">
            <v>-0.871</v>
          </cell>
          <cell r="II3">
            <v>-0.5</v>
          </cell>
          <cell r="IJ3">
            <v>-0.67700000000000005</v>
          </cell>
          <cell r="IK3">
            <v>-0.111</v>
          </cell>
          <cell r="IL3">
            <v>-0.39</v>
          </cell>
          <cell r="IM3">
            <v>-0.44800000000000001</v>
          </cell>
          <cell r="IN3">
            <v>-0.70599999999999996</v>
          </cell>
          <cell r="IO3">
            <v>-0.60699999999999998</v>
          </cell>
          <cell r="IP3">
            <v>-0.76400000000000001</v>
          </cell>
          <cell r="IQ3">
            <v>-0.73299999999999998</v>
          </cell>
          <cell r="IR3">
            <v>0.30099999999999999</v>
          </cell>
          <cell r="IS3">
            <v>-0.68100000000000005</v>
          </cell>
          <cell r="IT3">
            <v>-0.32600000000000001</v>
          </cell>
          <cell r="IU3">
            <v>-5.8000000000000003E-2</v>
          </cell>
          <cell r="IV3">
            <v>-0.224</v>
          </cell>
          <cell r="IW3">
            <v>7.4999999999999997E-2</v>
          </cell>
          <cell r="IX3">
            <v>0.85499999999999998</v>
          </cell>
          <cell r="IY3">
            <v>-0.34</v>
          </cell>
          <cell r="IZ3">
            <v>0.68400000000000005</v>
          </cell>
          <cell r="JA3">
            <v>0.61399999999999999</v>
          </cell>
          <cell r="JB3">
            <v>0.40400000000000003</v>
          </cell>
          <cell r="JC3">
            <v>-0.249</v>
          </cell>
          <cell r="JD3">
            <v>-0.39500000000000002</v>
          </cell>
          <cell r="JE3">
            <v>-0.40600000000000003</v>
          </cell>
          <cell r="JF3">
            <v>-0.52</v>
          </cell>
          <cell r="JG3">
            <v>-0.53700000000000003</v>
          </cell>
          <cell r="JH3">
            <v>-0.371</v>
          </cell>
          <cell r="JI3">
            <v>-0.65</v>
          </cell>
          <cell r="JJ3">
            <v>-0.53400000000000003</v>
          </cell>
          <cell r="JK3">
            <v>0.48899999999999999</v>
          </cell>
          <cell r="JL3">
            <v>-0.19400000000000001</v>
          </cell>
          <cell r="JM3">
            <v>-0.66900000000000004</v>
          </cell>
          <cell r="JN3">
            <v>-0.86899999999999999</v>
          </cell>
          <cell r="JO3">
            <v>-0.46899999999999997</v>
          </cell>
          <cell r="JP3">
            <v>0.92</v>
          </cell>
          <cell r="JQ3">
            <v>-0.75900000000000001</v>
          </cell>
          <cell r="JR3">
            <v>-0.67300000000000004</v>
          </cell>
          <cell r="JS3">
            <v>-0.96699999999999997</v>
          </cell>
          <cell r="JT3">
            <v>-0.51800000000000002</v>
          </cell>
          <cell r="JU3">
            <v>-0.77600000000000002</v>
          </cell>
          <cell r="JV3">
            <v>-8.4000000000000005E-2</v>
          </cell>
          <cell r="JW3">
            <v>-0.53100000000000003</v>
          </cell>
          <cell r="JX3">
            <v>0.77200000000000002</v>
          </cell>
          <cell r="JY3">
            <v>0.51800000000000002</v>
          </cell>
          <cell r="JZ3">
            <v>7.9000000000000001E-2</v>
          </cell>
          <cell r="KA3">
            <v>-0.41</v>
          </cell>
          <cell r="KB3">
            <v>0.497</v>
          </cell>
          <cell r="KC3">
            <v>-0.83899999999999997</v>
          </cell>
          <cell r="KD3">
            <v>-0.35</v>
          </cell>
          <cell r="KE3">
            <v>-0.71799999999999997</v>
          </cell>
          <cell r="KF3">
            <v>-0.85599999999999998</v>
          </cell>
          <cell r="KG3">
            <v>-0.28899999999999998</v>
          </cell>
          <cell r="KH3">
            <v>-0.875</v>
          </cell>
          <cell r="KI3">
            <v>-0.83699999999999997</v>
          </cell>
          <cell r="KJ3">
            <v>-0.83699999999999997</v>
          </cell>
          <cell r="KK3">
            <v>-0.67</v>
          </cell>
          <cell r="KL3">
            <v>-0.28499999999999998</v>
          </cell>
          <cell r="KM3">
            <v>-0.42499999999999999</v>
          </cell>
          <cell r="KN3">
            <v>-0.251</v>
          </cell>
          <cell r="KO3">
            <v>-0.44700000000000001</v>
          </cell>
          <cell r="KP3">
            <v>-0.64200000000000002</v>
          </cell>
          <cell r="KQ3">
            <v>-0.82499999999999996</v>
          </cell>
          <cell r="KR3">
            <v>0.24099999999999999</v>
          </cell>
          <cell r="KS3">
            <v>0.42</v>
          </cell>
          <cell r="KT3">
            <v>-0.31</v>
          </cell>
          <cell r="KU3">
            <v>-0.79400000000000004</v>
          </cell>
          <cell r="KV3">
            <v>-0.59599999999999997</v>
          </cell>
          <cell r="KW3">
            <v>-0.54800000000000004</v>
          </cell>
          <cell r="KX3">
            <v>0.11899999999999999</v>
          </cell>
          <cell r="KY3">
            <v>-0.433</v>
          </cell>
          <cell r="KZ3">
            <v>0.76</v>
          </cell>
          <cell r="LA3">
            <v>0.55900000000000005</v>
          </cell>
          <cell r="LB3">
            <v>-0.91700000000000004</v>
          </cell>
          <cell r="LC3">
            <v>2.1999999999999999E-2</v>
          </cell>
          <cell r="LD3">
            <v>0.66700000000000004</v>
          </cell>
          <cell r="LE3">
            <v>-0.88600000000000001</v>
          </cell>
          <cell r="LF3">
            <v>0.159</v>
          </cell>
          <cell r="LG3">
            <v>-0.60499999999999998</v>
          </cell>
          <cell r="LH3">
            <v>0.27600000000000002</v>
          </cell>
          <cell r="LI3">
            <v>-0.81799999999999995</v>
          </cell>
          <cell r="LJ3">
            <v>-0.17399999999999999</v>
          </cell>
          <cell r="LK3">
            <v>-0.86499999999999999</v>
          </cell>
          <cell r="LL3">
            <v>-0.49</v>
          </cell>
          <cell r="LM3">
            <v>-0.89100000000000001</v>
          </cell>
          <cell r="LN3">
            <v>0.254</v>
          </cell>
          <cell r="LO3">
            <v>-0.20100000000000001</v>
          </cell>
          <cell r="LP3">
            <v>-0.67</v>
          </cell>
          <cell r="LQ3">
            <v>-0.20599999999999999</v>
          </cell>
          <cell r="LR3">
            <v>-5.7000000000000002E-2</v>
          </cell>
          <cell r="LS3">
            <v>0.30599999999999999</v>
          </cell>
          <cell r="LT3">
            <v>-0.48699999999999999</v>
          </cell>
          <cell r="LU3">
            <v>-0.93600000000000005</v>
          </cell>
          <cell r="LV3">
            <v>-0.40600000000000003</v>
          </cell>
          <cell r="LW3">
            <v>0.10100000000000001</v>
          </cell>
          <cell r="LX3">
            <v>-3.3000000000000002E-2</v>
          </cell>
          <cell r="LY3">
            <v>-0.84299999999999997</v>
          </cell>
          <cell r="LZ3">
            <v>-0.36699999999999999</v>
          </cell>
          <cell r="MA3">
            <v>-0.64900000000000002</v>
          </cell>
          <cell r="MB3">
            <v>-0.64500000000000002</v>
          </cell>
          <cell r="MC3">
            <v>-0.84699999999999998</v>
          </cell>
          <cell r="MD3">
            <v>6.0000000000000001E-3</v>
          </cell>
          <cell r="ME3">
            <v>-0.75700000000000001</v>
          </cell>
          <cell r="MF3">
            <v>-0.60899999999999999</v>
          </cell>
          <cell r="MG3">
            <v>-0.36</v>
          </cell>
          <cell r="MH3">
            <v>0.53800000000000003</v>
          </cell>
          <cell r="MI3">
            <v>-0.35699999999999998</v>
          </cell>
          <cell r="MJ3">
            <v>-1.7000000000000001E-2</v>
          </cell>
          <cell r="MK3">
            <v>-0.73799999999999999</v>
          </cell>
        </row>
        <row r="4">
          <cell r="D4" t="str">
            <v>-,809**</v>
          </cell>
          <cell r="E4" t="str">
            <v>-,683**</v>
          </cell>
          <cell r="F4" t="str">
            <v>-,574*</v>
          </cell>
          <cell r="G4" t="str">
            <v>-,648**</v>
          </cell>
          <cell r="H4" t="str">
            <v>-,648**</v>
          </cell>
          <cell r="I4" t="str">
            <v>,773**</v>
          </cell>
          <cell r="J4">
            <v>-0.4</v>
          </cell>
          <cell r="K4">
            <v>-0.49199999999999999</v>
          </cell>
          <cell r="L4">
            <v>-0.35899999999999999</v>
          </cell>
          <cell r="M4">
            <v>-0.23599999999999999</v>
          </cell>
          <cell r="N4" t="str">
            <v>-,745**</v>
          </cell>
          <cell r="O4" t="str">
            <v>-,644**</v>
          </cell>
          <cell r="P4">
            <v>-0.48199999999999998</v>
          </cell>
          <cell r="Q4">
            <v>0.219</v>
          </cell>
          <cell r="R4" t="str">
            <v>-,642**</v>
          </cell>
          <cell r="S4">
            <v>0.216</v>
          </cell>
          <cell r="T4">
            <v>-0.41299999999999998</v>
          </cell>
          <cell r="U4" t="str">
            <v>-,791**</v>
          </cell>
          <cell r="V4" t="str">
            <v>-,513*</v>
          </cell>
          <cell r="W4" t="str">
            <v>-,645**</v>
          </cell>
          <cell r="X4">
            <v>-0.46200000000000002</v>
          </cell>
          <cell r="Y4" t="str">
            <v>-,614*</v>
          </cell>
          <cell r="Z4" t="str">
            <v>-,663**</v>
          </cell>
          <cell r="AA4">
            <v>-0.42299999999999999</v>
          </cell>
          <cell r="AB4">
            <v>0.19600000000000001</v>
          </cell>
          <cell r="AC4" t="str">
            <v>,758**</v>
          </cell>
          <cell r="AD4" t="str">
            <v>,913**</v>
          </cell>
          <cell r="AE4">
            <v>-0.29499999999999998</v>
          </cell>
          <cell r="AF4" t="str">
            <v>-,591*</v>
          </cell>
          <cell r="AG4" t="str">
            <v>,890**</v>
          </cell>
          <cell r="AH4">
            <v>-0.29899999999999999</v>
          </cell>
          <cell r="AI4" t="str">
            <v>-,617*</v>
          </cell>
          <cell r="AJ4">
            <v>-0.45800000000000002</v>
          </cell>
          <cell r="AK4">
            <v>-0.19600000000000001</v>
          </cell>
          <cell r="AL4">
            <v>0.47899999999999998</v>
          </cell>
          <cell r="AM4">
            <v>-0.193</v>
          </cell>
          <cell r="AN4">
            <v>-0.27300000000000002</v>
          </cell>
          <cell r="AO4">
            <v>-0.42399999999999999</v>
          </cell>
          <cell r="AP4">
            <v>2.5999999999999999E-2</v>
          </cell>
          <cell r="AQ4" t="str">
            <v>-,504*</v>
          </cell>
          <cell r="AR4">
            <v>-0.19400000000000001</v>
          </cell>
          <cell r="AS4">
            <v>-0.28199999999999997</v>
          </cell>
          <cell r="AT4">
            <v>-0.14299999999999999</v>
          </cell>
          <cell r="AU4">
            <v>-6.6000000000000003E-2</v>
          </cell>
          <cell r="AV4">
            <v>0.23300000000000001</v>
          </cell>
          <cell r="AW4" t="str">
            <v>-,596*</v>
          </cell>
          <cell r="AX4" t="str">
            <v>-,822**</v>
          </cell>
          <cell r="AY4">
            <v>-0.24399999999999999</v>
          </cell>
          <cell r="AZ4">
            <v>0.24099999999999999</v>
          </cell>
          <cell r="BA4" t="str">
            <v>-,753**</v>
          </cell>
          <cell r="BB4">
            <v>-0.379</v>
          </cell>
          <cell r="BC4">
            <v>-0.33800000000000002</v>
          </cell>
          <cell r="BD4">
            <v>0.193</v>
          </cell>
          <cell r="BE4" t="str">
            <v>-,697**</v>
          </cell>
          <cell r="BF4" t="str">
            <v>-,764**</v>
          </cell>
          <cell r="BG4">
            <v>0.23599999999999999</v>
          </cell>
          <cell r="BH4">
            <v>0.35</v>
          </cell>
          <cell r="BI4" t="str">
            <v>-,530*</v>
          </cell>
          <cell r="BJ4">
            <v>-0.30599999999999999</v>
          </cell>
          <cell r="BK4" t="str">
            <v>,541*</v>
          </cell>
          <cell r="BL4">
            <v>0.21299999999999999</v>
          </cell>
          <cell r="BM4">
            <v>-0.438</v>
          </cell>
          <cell r="BN4" t="str">
            <v>-,539*</v>
          </cell>
          <cell r="BO4">
            <v>-0.10100000000000001</v>
          </cell>
          <cell r="BP4" t="str">
            <v>-,589*</v>
          </cell>
          <cell r="BQ4" t="str">
            <v>-,799**</v>
          </cell>
          <cell r="BR4" t="str">
            <v>-,620*</v>
          </cell>
          <cell r="BS4" t="str">
            <v>-,915**</v>
          </cell>
          <cell r="BT4" t="str">
            <v>-,555*</v>
          </cell>
          <cell r="BU4">
            <v>0.439</v>
          </cell>
          <cell r="BV4">
            <v>-0.159</v>
          </cell>
          <cell r="BW4">
            <v>-0.47</v>
          </cell>
          <cell r="BX4" t="str">
            <v>-,755**</v>
          </cell>
          <cell r="BY4" t="str">
            <v>-,713**</v>
          </cell>
          <cell r="BZ4">
            <v>-0.1</v>
          </cell>
          <cell r="CA4">
            <v>-8.0000000000000002E-3</v>
          </cell>
          <cell r="CB4">
            <v>-0.152</v>
          </cell>
          <cell r="CC4">
            <v>-0.45100000000000001</v>
          </cell>
          <cell r="CD4">
            <v>-3.5000000000000003E-2</v>
          </cell>
          <cell r="CE4">
            <v>0.16900000000000001</v>
          </cell>
          <cell r="CF4" t="str">
            <v>-,886**</v>
          </cell>
          <cell r="CG4" t="str">
            <v>,648**</v>
          </cell>
          <cell r="CH4">
            <v>-0.20300000000000001</v>
          </cell>
          <cell r="CI4" t="str">
            <v>-,537*</v>
          </cell>
          <cell r="CJ4" t="str">
            <v>-,840**</v>
          </cell>
          <cell r="CK4">
            <v>-0.26600000000000001</v>
          </cell>
          <cell r="CL4" t="str">
            <v>,570*</v>
          </cell>
          <cell r="CM4">
            <v>0.313</v>
          </cell>
          <cell r="CN4">
            <v>-0.214</v>
          </cell>
          <cell r="CO4" t="str">
            <v>-,498*</v>
          </cell>
          <cell r="CP4" t="str">
            <v>-,890**</v>
          </cell>
          <cell r="CQ4" t="str">
            <v>,728**</v>
          </cell>
          <cell r="CR4" t="str">
            <v>-,753**</v>
          </cell>
          <cell r="CS4">
            <v>0.45200000000000001</v>
          </cell>
          <cell r="CT4">
            <v>-0.34599999999999997</v>
          </cell>
          <cell r="CU4">
            <v>-0.497</v>
          </cell>
          <cell r="CV4" t="str">
            <v>-,639**</v>
          </cell>
          <cell r="CW4">
            <v>0.109</v>
          </cell>
          <cell r="CX4">
            <v>-0.42299999999999999</v>
          </cell>
          <cell r="CY4">
            <v>0.28399999999999997</v>
          </cell>
          <cell r="CZ4" t="str">
            <v>-,503*</v>
          </cell>
          <cell r="DA4" t="str">
            <v>,797**</v>
          </cell>
          <cell r="DB4" t="str">
            <v>-,615*</v>
          </cell>
          <cell r="DC4">
            <v>0.17199999999999999</v>
          </cell>
          <cell r="DD4" t="str">
            <v>-,513*</v>
          </cell>
          <cell r="DE4" t="str">
            <v>-,723**</v>
          </cell>
          <cell r="DF4">
            <v>-6.0000000000000001E-3</v>
          </cell>
          <cell r="DG4" t="str">
            <v>-,807**</v>
          </cell>
          <cell r="DH4" t="str">
            <v>-,549*</v>
          </cell>
          <cell r="DI4" t="str">
            <v>-,744**</v>
          </cell>
          <cell r="DJ4" t="str">
            <v>-,611*</v>
          </cell>
          <cell r="DK4">
            <v>0.224</v>
          </cell>
          <cell r="DL4" t="str">
            <v>-,562*</v>
          </cell>
          <cell r="DM4" t="str">
            <v>-,757**</v>
          </cell>
          <cell r="DN4">
            <v>-0.41599999999999998</v>
          </cell>
          <cell r="DO4">
            <v>-0.47699999999999998</v>
          </cell>
          <cell r="DP4">
            <v>-0.26100000000000001</v>
          </cell>
          <cell r="DQ4" t="str">
            <v>-,912**</v>
          </cell>
          <cell r="DR4" t="str">
            <v>-,546*</v>
          </cell>
          <cell r="DS4" t="str">
            <v>-,570*</v>
          </cell>
          <cell r="DT4" t="str">
            <v>-,738**</v>
          </cell>
          <cell r="DU4">
            <v>0.29899999999999999</v>
          </cell>
          <cell r="DV4">
            <v>-0.13900000000000001</v>
          </cell>
          <cell r="DW4">
            <v>-0.374</v>
          </cell>
          <cell r="DX4" t="str">
            <v>-,505*</v>
          </cell>
          <cell r="DY4" t="str">
            <v>-,539*</v>
          </cell>
          <cell r="DZ4">
            <v>0.20899999999999999</v>
          </cell>
          <cell r="EA4" t="str">
            <v>-,516*</v>
          </cell>
          <cell r="EB4" t="str">
            <v>-,560*</v>
          </cell>
          <cell r="EC4" t="str">
            <v>,748**</v>
          </cell>
          <cell r="ED4" t="str">
            <v>-,593*</v>
          </cell>
          <cell r="EE4" t="str">
            <v>-,556*</v>
          </cell>
          <cell r="EF4">
            <v>-0.41399999999999998</v>
          </cell>
          <cell r="EG4">
            <v>0.26200000000000001</v>
          </cell>
          <cell r="EH4">
            <v>0.41499999999999998</v>
          </cell>
          <cell r="EI4" t="str">
            <v>,505*</v>
          </cell>
          <cell r="EJ4" t="str">
            <v>-,790**</v>
          </cell>
          <cell r="EK4">
            <v>-7.8E-2</v>
          </cell>
          <cell r="EL4" t="str">
            <v>-,588*</v>
          </cell>
          <cell r="EM4">
            <v>0.22700000000000001</v>
          </cell>
          <cell r="EN4" t="str">
            <v>-,595*</v>
          </cell>
          <cell r="EO4">
            <v>0.48</v>
          </cell>
          <cell r="EP4" t="str">
            <v>-,809**</v>
          </cell>
          <cell r="EQ4" t="str">
            <v>-,781**</v>
          </cell>
          <cell r="ER4">
            <v>-0.42699999999999999</v>
          </cell>
          <cell r="ES4">
            <v>0.114</v>
          </cell>
          <cell r="ET4">
            <v>8.7999999999999995E-2</v>
          </cell>
          <cell r="EU4" t="str">
            <v>,573*</v>
          </cell>
          <cell r="EV4" t="str">
            <v>-,628**</v>
          </cell>
          <cell r="EW4">
            <v>-0.48499999999999999</v>
          </cell>
          <cell r="EX4" t="str">
            <v>-,822**</v>
          </cell>
          <cell r="EY4" t="str">
            <v>-,548*</v>
          </cell>
          <cell r="EZ4">
            <v>-0.186</v>
          </cell>
          <cell r="FA4" t="str">
            <v>-,709**</v>
          </cell>
          <cell r="FB4">
            <v>-0.20100000000000001</v>
          </cell>
          <cell r="FC4" t="str">
            <v>-,692**</v>
          </cell>
          <cell r="FD4" t="str">
            <v>-,656**</v>
          </cell>
          <cell r="FE4">
            <v>-0.108</v>
          </cell>
          <cell r="FF4">
            <v>0.34100000000000003</v>
          </cell>
          <cell r="FG4" t="str">
            <v>-,703**</v>
          </cell>
          <cell r="FH4">
            <v>-0.32600000000000001</v>
          </cell>
          <cell r="FI4" t="str">
            <v>-,653**</v>
          </cell>
          <cell r="FJ4" t="str">
            <v>-,501*</v>
          </cell>
          <cell r="FK4">
            <v>-0.46800000000000003</v>
          </cell>
          <cell r="FL4">
            <v>0.434</v>
          </cell>
          <cell r="FM4" t="str">
            <v>-,709**</v>
          </cell>
          <cell r="FN4">
            <v>-0.38100000000000001</v>
          </cell>
          <cell r="FO4">
            <v>-0.47499999999999998</v>
          </cell>
          <cell r="FP4">
            <v>-4.9000000000000002E-2</v>
          </cell>
          <cell r="FQ4" t="str">
            <v>-,852**</v>
          </cell>
          <cell r="FR4" t="str">
            <v>,576*</v>
          </cell>
          <cell r="FS4">
            <v>-0.49299999999999999</v>
          </cell>
          <cell r="FT4">
            <v>0.22500000000000001</v>
          </cell>
          <cell r="FU4" t="str">
            <v>-,624**</v>
          </cell>
          <cell r="FV4">
            <v>-0.17399999999999999</v>
          </cell>
          <cell r="FW4" t="str">
            <v>-,617*</v>
          </cell>
          <cell r="FX4" t="str">
            <v>-,879**</v>
          </cell>
          <cell r="FY4" t="str">
            <v>,548*</v>
          </cell>
          <cell r="FZ4">
            <v>-0.49099999999999999</v>
          </cell>
          <cell r="GA4">
            <v>-0.35899999999999999</v>
          </cell>
          <cell r="GB4">
            <v>-0.33200000000000002</v>
          </cell>
          <cell r="GC4" t="str">
            <v>-,630**</v>
          </cell>
          <cell r="GD4">
            <v>-0.35099999999999998</v>
          </cell>
          <cell r="GE4" t="str">
            <v>-,788**</v>
          </cell>
          <cell r="GF4" t="str">
            <v>-,854**</v>
          </cell>
          <cell r="GG4">
            <v>0.40400000000000003</v>
          </cell>
          <cell r="GH4">
            <v>-0.35</v>
          </cell>
          <cell r="GI4" t="str">
            <v>-,703**</v>
          </cell>
          <cell r="GJ4" t="str">
            <v>-,834**</v>
          </cell>
          <cell r="GK4">
            <v>0.22</v>
          </cell>
          <cell r="GL4">
            <v>-0.219</v>
          </cell>
          <cell r="GM4">
            <v>-0.48699999999999999</v>
          </cell>
          <cell r="GN4" t="str">
            <v>-,543*</v>
          </cell>
          <cell r="GO4" t="str">
            <v>,818**</v>
          </cell>
          <cell r="GP4" t="str">
            <v>-,548*</v>
          </cell>
          <cell r="GQ4" t="str">
            <v>,898**</v>
          </cell>
          <cell r="GR4" t="str">
            <v>,951**</v>
          </cell>
          <cell r="GS4">
            <v>0.33900000000000002</v>
          </cell>
          <cell r="GT4">
            <v>-0.249</v>
          </cell>
          <cell r="GU4">
            <v>-0.127</v>
          </cell>
          <cell r="GV4" t="str">
            <v>-,766**</v>
          </cell>
          <cell r="GW4" t="str">
            <v>,762**</v>
          </cell>
          <cell r="GX4">
            <v>7.2999999999999995E-2</v>
          </cell>
          <cell r="GY4">
            <v>0.24099999999999999</v>
          </cell>
          <cell r="GZ4">
            <v>-0.373</v>
          </cell>
          <cell r="HA4" t="str">
            <v>-,644**</v>
          </cell>
          <cell r="HB4" t="str">
            <v>-,546*</v>
          </cell>
          <cell r="HC4" t="str">
            <v>-,648**</v>
          </cell>
          <cell r="HD4" t="str">
            <v>-,813**</v>
          </cell>
          <cell r="HE4">
            <v>-0.25700000000000001</v>
          </cell>
          <cell r="HF4">
            <v>-0.26700000000000002</v>
          </cell>
          <cell r="HG4" t="str">
            <v>-,691**</v>
          </cell>
          <cell r="HH4">
            <v>-0.21099999999999999</v>
          </cell>
          <cell r="HI4" t="str">
            <v>-,831**</v>
          </cell>
          <cell r="HJ4" t="str">
            <v>,600*</v>
          </cell>
          <cell r="HK4">
            <v>-0.47499999999999998</v>
          </cell>
          <cell r="HL4">
            <v>0.41299999999999998</v>
          </cell>
          <cell r="HM4">
            <v>0.48499999999999999</v>
          </cell>
          <cell r="HN4" t="str">
            <v>-,597*</v>
          </cell>
          <cell r="HO4" t="str">
            <v>-,549*</v>
          </cell>
          <cell r="HP4" t="str">
            <v>-,577*</v>
          </cell>
          <cell r="HQ4">
            <v>-0.24299999999999999</v>
          </cell>
          <cell r="HR4">
            <v>-0.20899999999999999</v>
          </cell>
          <cell r="HS4" t="str">
            <v>-,696**</v>
          </cell>
          <cell r="HT4">
            <v>-0.438</v>
          </cell>
          <cell r="HU4">
            <v>-0.36</v>
          </cell>
          <cell r="HV4">
            <v>3.1E-2</v>
          </cell>
          <cell r="HW4">
            <v>-0.3</v>
          </cell>
          <cell r="HX4">
            <v>-0.104</v>
          </cell>
          <cell r="HY4" t="str">
            <v>-,741**</v>
          </cell>
          <cell r="HZ4" t="str">
            <v>-,692**</v>
          </cell>
          <cell r="IA4">
            <v>-0.316</v>
          </cell>
          <cell r="IB4">
            <v>-0.109</v>
          </cell>
          <cell r="IC4" t="str">
            <v>-,535*</v>
          </cell>
          <cell r="ID4">
            <v>-7.3999999999999996E-2</v>
          </cell>
          <cell r="IE4">
            <v>-0.378</v>
          </cell>
          <cell r="IF4">
            <v>-0.22600000000000001</v>
          </cell>
          <cell r="IG4" t="str">
            <v>-,546*</v>
          </cell>
          <cell r="IH4" t="str">
            <v>-,871**</v>
          </cell>
          <cell r="II4" t="str">
            <v>-,500*</v>
          </cell>
          <cell r="IJ4" t="str">
            <v>-,677**</v>
          </cell>
          <cell r="IK4">
            <v>-0.111</v>
          </cell>
          <cell r="IL4">
            <v>-0.39</v>
          </cell>
          <cell r="IM4">
            <v>-0.44800000000000001</v>
          </cell>
          <cell r="IN4" t="str">
            <v>-,706**</v>
          </cell>
          <cell r="IO4" t="str">
            <v>-,607*</v>
          </cell>
          <cell r="IP4" t="str">
            <v>-,764**</v>
          </cell>
          <cell r="IQ4" t="str">
            <v>-,733**</v>
          </cell>
          <cell r="IR4">
            <v>0.30099999999999999</v>
          </cell>
          <cell r="IS4" t="str">
            <v>-,681**</v>
          </cell>
          <cell r="IT4">
            <v>-0.32600000000000001</v>
          </cell>
          <cell r="IU4">
            <v>-5.8000000000000003E-2</v>
          </cell>
          <cell r="IV4">
            <v>-0.224</v>
          </cell>
          <cell r="IW4">
            <v>7.4999999999999997E-2</v>
          </cell>
          <cell r="IX4" t="str">
            <v>,855**</v>
          </cell>
          <cell r="IY4">
            <v>-0.34</v>
          </cell>
          <cell r="IZ4" t="str">
            <v>,684**</v>
          </cell>
          <cell r="JA4" t="str">
            <v>,614*</v>
          </cell>
          <cell r="JB4">
            <v>0.40400000000000003</v>
          </cell>
          <cell r="JC4">
            <v>-0.249</v>
          </cell>
          <cell r="JD4">
            <v>-0.39500000000000002</v>
          </cell>
          <cell r="JE4">
            <v>-0.40600000000000003</v>
          </cell>
          <cell r="JF4" t="str">
            <v>-,520*</v>
          </cell>
          <cell r="JG4" t="str">
            <v>-,537*</v>
          </cell>
          <cell r="JH4">
            <v>-0.371</v>
          </cell>
          <cell r="JI4" t="str">
            <v>-,650**</v>
          </cell>
          <cell r="JJ4" t="str">
            <v>-,534*</v>
          </cell>
          <cell r="JK4">
            <v>0.48899999999999999</v>
          </cell>
          <cell r="JL4">
            <v>-0.19400000000000001</v>
          </cell>
          <cell r="JM4" t="str">
            <v>-,669**</v>
          </cell>
          <cell r="JN4" t="str">
            <v>-,869**</v>
          </cell>
          <cell r="JO4">
            <v>-0.46899999999999997</v>
          </cell>
          <cell r="JP4" t="str">
            <v>,920**</v>
          </cell>
          <cell r="JQ4" t="str">
            <v>-,759**</v>
          </cell>
          <cell r="JR4" t="str">
            <v>-,673**</v>
          </cell>
          <cell r="JS4" t="str">
            <v>-,967**</v>
          </cell>
          <cell r="JT4" t="str">
            <v>-,518*</v>
          </cell>
          <cell r="JU4" t="str">
            <v>-,776**</v>
          </cell>
          <cell r="JV4">
            <v>-8.4000000000000005E-2</v>
          </cell>
          <cell r="JW4" t="str">
            <v>-,531*</v>
          </cell>
          <cell r="JX4" t="str">
            <v>,772**</v>
          </cell>
          <cell r="JY4" t="str">
            <v>,518*</v>
          </cell>
          <cell r="JZ4">
            <v>7.9000000000000001E-2</v>
          </cell>
          <cell r="KA4">
            <v>-0.41</v>
          </cell>
          <cell r="KB4">
            <v>0.497</v>
          </cell>
          <cell r="KC4" t="str">
            <v>-,839**</v>
          </cell>
          <cell r="KD4">
            <v>-0.35</v>
          </cell>
          <cell r="KE4" t="str">
            <v>-,718**</v>
          </cell>
          <cell r="KF4" t="str">
            <v>-,856**</v>
          </cell>
          <cell r="KG4">
            <v>-0.28899999999999998</v>
          </cell>
          <cell r="KH4" t="str">
            <v>-,875**</v>
          </cell>
          <cell r="KI4" t="str">
            <v>-,837**</v>
          </cell>
          <cell r="KJ4" t="str">
            <v>-,837**</v>
          </cell>
          <cell r="KK4" t="str">
            <v>-,670**</v>
          </cell>
          <cell r="KL4">
            <v>-0.28499999999999998</v>
          </cell>
          <cell r="KM4">
            <v>-0.42499999999999999</v>
          </cell>
          <cell r="KN4">
            <v>-0.251</v>
          </cell>
          <cell r="KO4">
            <v>-0.44700000000000001</v>
          </cell>
          <cell r="KP4" t="str">
            <v>-,642**</v>
          </cell>
          <cell r="KQ4" t="str">
            <v>-,825**</v>
          </cell>
          <cell r="KR4">
            <v>0.24099999999999999</v>
          </cell>
          <cell r="KS4">
            <v>0.42</v>
          </cell>
          <cell r="KT4">
            <v>-0.31</v>
          </cell>
          <cell r="KU4" t="str">
            <v>-,794**</v>
          </cell>
          <cell r="KV4" t="str">
            <v>-,596*</v>
          </cell>
          <cell r="KW4" t="str">
            <v>-,548*</v>
          </cell>
          <cell r="KX4">
            <v>0.11899999999999999</v>
          </cell>
          <cell r="KY4">
            <v>-0.433</v>
          </cell>
          <cell r="KZ4" t="str">
            <v>,760**</v>
          </cell>
          <cell r="LA4" t="str">
            <v>,559*</v>
          </cell>
          <cell r="LB4" t="str">
            <v>-,917**</v>
          </cell>
          <cell r="LC4">
            <v>2.1999999999999999E-2</v>
          </cell>
          <cell r="LD4" t="str">
            <v>,667**</v>
          </cell>
          <cell r="LE4" t="str">
            <v>-,886**</v>
          </cell>
          <cell r="LF4">
            <v>0.159</v>
          </cell>
          <cell r="LG4" t="str">
            <v>-,605*</v>
          </cell>
          <cell r="LH4">
            <v>0.27600000000000002</v>
          </cell>
          <cell r="LI4" t="str">
            <v>-,818**</v>
          </cell>
          <cell r="LJ4">
            <v>-0.17399999999999999</v>
          </cell>
          <cell r="LK4" t="str">
            <v>-,865**</v>
          </cell>
          <cell r="LL4">
            <v>-0.49</v>
          </cell>
          <cell r="LM4" t="str">
            <v>-,891**</v>
          </cell>
          <cell r="LN4">
            <v>0.254</v>
          </cell>
          <cell r="LO4">
            <v>-0.20100000000000001</v>
          </cell>
          <cell r="LP4" t="str">
            <v>-,670**</v>
          </cell>
          <cell r="LQ4">
            <v>-0.20599999999999999</v>
          </cell>
          <cell r="LR4">
            <v>-5.7000000000000002E-2</v>
          </cell>
          <cell r="LS4">
            <v>0.30599999999999999</v>
          </cell>
          <cell r="LT4">
            <v>-0.48699999999999999</v>
          </cell>
          <cell r="LU4" t="str">
            <v>-,936**</v>
          </cell>
          <cell r="LV4">
            <v>-0.40600000000000003</v>
          </cell>
          <cell r="LW4">
            <v>0.10100000000000001</v>
          </cell>
          <cell r="LX4">
            <v>-3.3000000000000002E-2</v>
          </cell>
          <cell r="LY4" t="str">
            <v>-,843**</v>
          </cell>
          <cell r="LZ4">
            <v>-0.36699999999999999</v>
          </cell>
          <cell r="MA4" t="str">
            <v>-,649**</v>
          </cell>
          <cell r="MB4" t="str">
            <v>-,645**</v>
          </cell>
          <cell r="MC4" t="str">
            <v>-,847**</v>
          </cell>
          <cell r="MD4">
            <v>6.0000000000000001E-3</v>
          </cell>
          <cell r="ME4" t="str">
            <v>-,757**</v>
          </cell>
          <cell r="MF4" t="str">
            <v>-,609*</v>
          </cell>
          <cell r="MG4">
            <v>-0.36</v>
          </cell>
          <cell r="MH4" t="str">
            <v>,538*</v>
          </cell>
          <cell r="MI4">
            <v>-0.35699999999999998</v>
          </cell>
          <cell r="MJ4">
            <v>-1.7000000000000001E-2</v>
          </cell>
          <cell r="MK4" t="str">
            <v>-,738**</v>
          </cell>
        </row>
        <row r="5">
          <cell r="D5">
            <v>0</v>
          </cell>
          <cell r="E5">
            <v>4.0000000000000001E-3</v>
          </cell>
          <cell r="F5">
            <v>0.02</v>
          </cell>
          <cell r="G5">
            <v>7.0000000000000001E-3</v>
          </cell>
          <cell r="H5">
            <v>7.0000000000000001E-3</v>
          </cell>
          <cell r="I5">
            <v>0</v>
          </cell>
          <cell r="J5">
            <v>0.124</v>
          </cell>
          <cell r="K5">
            <v>5.2999999999999999E-2</v>
          </cell>
          <cell r="L5">
            <v>0.17199999999999999</v>
          </cell>
          <cell r="M5">
            <v>0.378</v>
          </cell>
          <cell r="N5">
            <v>1E-3</v>
          </cell>
          <cell r="O5">
            <v>7.0000000000000001E-3</v>
          </cell>
          <cell r="P5">
            <v>5.8999999999999997E-2</v>
          </cell>
          <cell r="Q5">
            <v>0.41499999999999998</v>
          </cell>
          <cell r="R5">
            <v>7.0000000000000001E-3</v>
          </cell>
          <cell r="S5">
            <v>0.42199999999999999</v>
          </cell>
          <cell r="T5">
            <v>0.111</v>
          </cell>
          <cell r="U5">
            <v>0</v>
          </cell>
          <cell r="V5">
            <v>4.2000000000000003E-2</v>
          </cell>
          <cell r="W5">
            <v>7.0000000000000001E-3</v>
          </cell>
          <cell r="X5">
            <v>7.0999999999999994E-2</v>
          </cell>
          <cell r="Y5">
            <v>1.0999999999999999E-2</v>
          </cell>
          <cell r="Z5">
            <v>5.0000000000000001E-3</v>
          </cell>
          <cell r="AA5">
            <v>0.10199999999999999</v>
          </cell>
          <cell r="AB5">
            <v>0.46700000000000003</v>
          </cell>
          <cell r="AC5">
            <v>1E-3</v>
          </cell>
          <cell r="AD5">
            <v>0</v>
          </cell>
          <cell r="AE5">
            <v>0.26700000000000002</v>
          </cell>
          <cell r="AF5">
            <v>1.6E-2</v>
          </cell>
          <cell r="AG5">
            <v>0</v>
          </cell>
          <cell r="AH5">
            <v>0.26100000000000001</v>
          </cell>
          <cell r="AI5">
            <v>1.0999999999999999E-2</v>
          </cell>
          <cell r="AJ5">
            <v>7.3999999999999996E-2</v>
          </cell>
          <cell r="AK5">
            <v>0.46600000000000003</v>
          </cell>
          <cell r="AL5">
            <v>6.0999999999999999E-2</v>
          </cell>
          <cell r="AM5">
            <v>0.47499999999999998</v>
          </cell>
          <cell r="AN5">
            <v>0.307</v>
          </cell>
          <cell r="AO5">
            <v>0.10199999999999999</v>
          </cell>
          <cell r="AP5">
            <v>0.92500000000000004</v>
          </cell>
          <cell r="AQ5">
            <v>4.7E-2</v>
          </cell>
          <cell r="AR5">
            <v>0.47299999999999998</v>
          </cell>
          <cell r="AS5">
            <v>0.28999999999999998</v>
          </cell>
          <cell r="AT5">
            <v>0.59599999999999997</v>
          </cell>
          <cell r="AU5">
            <v>0.80900000000000005</v>
          </cell>
          <cell r="AV5">
            <v>0.38400000000000001</v>
          </cell>
          <cell r="AW5">
            <v>1.4999999999999999E-2</v>
          </cell>
          <cell r="AX5">
            <v>0</v>
          </cell>
          <cell r="AY5">
            <v>0.36299999999999999</v>
          </cell>
          <cell r="AZ5">
            <v>0.36799999999999999</v>
          </cell>
          <cell r="BA5">
            <v>1E-3</v>
          </cell>
          <cell r="BB5">
            <v>0.14799999999999999</v>
          </cell>
          <cell r="BC5">
            <v>0.20100000000000001</v>
          </cell>
          <cell r="BD5">
            <v>0.47499999999999998</v>
          </cell>
          <cell r="BE5">
            <v>3.0000000000000001E-3</v>
          </cell>
          <cell r="BF5">
            <v>1E-3</v>
          </cell>
          <cell r="BG5">
            <v>0.38</v>
          </cell>
          <cell r="BH5">
            <v>0.184</v>
          </cell>
          <cell r="BI5">
            <v>3.5000000000000003E-2</v>
          </cell>
          <cell r="BJ5">
            <v>0.249</v>
          </cell>
          <cell r="BK5">
            <v>3.1E-2</v>
          </cell>
          <cell r="BL5">
            <v>0.42899999999999999</v>
          </cell>
          <cell r="BM5">
            <v>0.09</v>
          </cell>
          <cell r="BN5">
            <v>3.1E-2</v>
          </cell>
          <cell r="BO5">
            <v>0.71</v>
          </cell>
          <cell r="BP5">
            <v>1.6E-2</v>
          </cell>
          <cell r="BQ5">
            <v>0</v>
          </cell>
          <cell r="BR5">
            <v>0.01</v>
          </cell>
          <cell r="BS5">
            <v>0</v>
          </cell>
          <cell r="BT5">
            <v>2.5999999999999999E-2</v>
          </cell>
          <cell r="BU5">
            <v>8.8999999999999996E-2</v>
          </cell>
          <cell r="BV5">
            <v>0.55700000000000005</v>
          </cell>
          <cell r="BW5">
            <v>6.6000000000000003E-2</v>
          </cell>
          <cell r="BX5">
            <v>1E-3</v>
          </cell>
          <cell r="BY5">
            <v>2E-3</v>
          </cell>
          <cell r="BZ5">
            <v>0.71199999999999997</v>
          </cell>
          <cell r="CA5">
            <v>0.97699999999999998</v>
          </cell>
          <cell r="CB5">
            <v>0.57499999999999996</v>
          </cell>
          <cell r="CC5">
            <v>7.9000000000000001E-2</v>
          </cell>
          <cell r="CD5">
            <v>0.89700000000000002</v>
          </cell>
          <cell r="CE5">
            <v>0.53300000000000003</v>
          </cell>
          <cell r="CF5">
            <v>0</v>
          </cell>
          <cell r="CG5">
            <v>7.0000000000000001E-3</v>
          </cell>
          <cell r="CH5">
            <v>0.45</v>
          </cell>
          <cell r="CI5">
            <v>3.2000000000000001E-2</v>
          </cell>
          <cell r="CJ5">
            <v>0</v>
          </cell>
          <cell r="CK5">
            <v>0.31900000000000001</v>
          </cell>
          <cell r="CL5">
            <v>2.1000000000000001E-2</v>
          </cell>
          <cell r="CM5">
            <v>0.23799999999999999</v>
          </cell>
          <cell r="CN5">
            <v>0.42599999999999999</v>
          </cell>
          <cell r="CO5">
            <v>0.05</v>
          </cell>
          <cell r="CP5">
            <v>0</v>
          </cell>
          <cell r="CQ5">
            <v>1E-3</v>
          </cell>
          <cell r="CR5">
            <v>1E-3</v>
          </cell>
          <cell r="CS5">
            <v>7.9000000000000001E-2</v>
          </cell>
          <cell r="CT5">
            <v>0.189</v>
          </cell>
          <cell r="CU5">
            <v>0.05</v>
          </cell>
          <cell r="CV5">
            <v>8.0000000000000002E-3</v>
          </cell>
          <cell r="CW5">
            <v>0.68700000000000006</v>
          </cell>
          <cell r="CX5">
            <v>0.10299999999999999</v>
          </cell>
          <cell r="CY5">
            <v>0.28699999999999998</v>
          </cell>
          <cell r="CZ5">
            <v>4.7E-2</v>
          </cell>
          <cell r="DA5">
            <v>0</v>
          </cell>
          <cell r="DB5">
            <v>1.0999999999999999E-2</v>
          </cell>
          <cell r="DC5">
            <v>0.52500000000000002</v>
          </cell>
          <cell r="DD5">
            <v>4.2000000000000003E-2</v>
          </cell>
          <cell r="DE5">
            <v>2E-3</v>
          </cell>
          <cell r="DF5">
            <v>0.98299999999999998</v>
          </cell>
          <cell r="DG5">
            <v>0</v>
          </cell>
          <cell r="DH5">
            <v>2.8000000000000001E-2</v>
          </cell>
          <cell r="DI5">
            <v>1E-3</v>
          </cell>
          <cell r="DJ5">
            <v>1.2E-2</v>
          </cell>
          <cell r="DK5">
            <v>0.40500000000000003</v>
          </cell>
          <cell r="DL5">
            <v>2.3E-2</v>
          </cell>
          <cell r="DM5">
            <v>1E-3</v>
          </cell>
          <cell r="DN5">
            <v>0.109</v>
          </cell>
          <cell r="DO5">
            <v>6.2E-2</v>
          </cell>
          <cell r="DP5">
            <v>0.32900000000000001</v>
          </cell>
          <cell r="DQ5">
            <v>0</v>
          </cell>
          <cell r="DR5">
            <v>2.9000000000000001E-2</v>
          </cell>
          <cell r="DS5">
            <v>2.1000000000000001E-2</v>
          </cell>
          <cell r="DT5">
            <v>1E-3</v>
          </cell>
          <cell r="DU5">
            <v>0.26</v>
          </cell>
          <cell r="DV5">
            <v>0.60699999999999998</v>
          </cell>
          <cell r="DW5">
            <v>0.154</v>
          </cell>
          <cell r="DX5">
            <v>4.5999999999999999E-2</v>
          </cell>
          <cell r="DY5">
            <v>3.1E-2</v>
          </cell>
          <cell r="DZ5">
            <v>0.437</v>
          </cell>
          <cell r="EA5">
            <v>4.1000000000000002E-2</v>
          </cell>
          <cell r="EB5">
            <v>2.4E-2</v>
          </cell>
          <cell r="EC5">
            <v>1E-3</v>
          </cell>
          <cell r="ED5">
            <v>1.4999999999999999E-2</v>
          </cell>
          <cell r="EE5">
            <v>2.5000000000000001E-2</v>
          </cell>
          <cell r="EF5">
            <v>0.111</v>
          </cell>
          <cell r="EG5">
            <v>0.32700000000000001</v>
          </cell>
          <cell r="EH5">
            <v>0.11</v>
          </cell>
          <cell r="EI5">
            <v>4.5999999999999999E-2</v>
          </cell>
          <cell r="EJ5">
            <v>0</v>
          </cell>
          <cell r="EK5">
            <v>0.77300000000000002</v>
          </cell>
          <cell r="EL5">
            <v>1.7000000000000001E-2</v>
          </cell>
          <cell r="EM5">
            <v>0.39700000000000002</v>
          </cell>
          <cell r="EN5">
            <v>1.4999999999999999E-2</v>
          </cell>
          <cell r="EO5">
            <v>0.06</v>
          </cell>
          <cell r="EP5">
            <v>0</v>
          </cell>
          <cell r="EQ5">
            <v>0</v>
          </cell>
          <cell r="ER5">
            <v>9.9000000000000005E-2</v>
          </cell>
          <cell r="ES5">
            <v>0.67500000000000004</v>
          </cell>
          <cell r="ET5">
            <v>0.745</v>
          </cell>
          <cell r="EU5">
            <v>0.02</v>
          </cell>
          <cell r="EV5">
            <v>8.9999999999999993E-3</v>
          </cell>
          <cell r="EW5">
            <v>5.7000000000000002E-2</v>
          </cell>
          <cell r="EX5">
            <v>0</v>
          </cell>
          <cell r="EY5">
            <v>2.8000000000000001E-2</v>
          </cell>
          <cell r="EZ5">
            <v>0.49</v>
          </cell>
          <cell r="FA5">
            <v>2E-3</v>
          </cell>
          <cell r="FB5">
            <v>0.45600000000000002</v>
          </cell>
          <cell r="FC5">
            <v>3.0000000000000001E-3</v>
          </cell>
          <cell r="FD5">
            <v>6.0000000000000001E-3</v>
          </cell>
          <cell r="FE5">
            <v>0.69099999999999995</v>
          </cell>
          <cell r="FF5">
            <v>0.19600000000000001</v>
          </cell>
          <cell r="FG5">
            <v>2E-3</v>
          </cell>
          <cell r="FH5">
            <v>0.218</v>
          </cell>
          <cell r="FI5">
            <v>6.0000000000000001E-3</v>
          </cell>
          <cell r="FJ5">
            <v>4.8000000000000001E-2</v>
          </cell>
          <cell r="FK5">
            <v>6.8000000000000005E-2</v>
          </cell>
          <cell r="FL5">
            <v>9.2999999999999999E-2</v>
          </cell>
          <cell r="FM5">
            <v>2E-3</v>
          </cell>
          <cell r="FN5">
            <v>0.14599999999999999</v>
          </cell>
          <cell r="FO5">
            <v>6.3E-2</v>
          </cell>
          <cell r="FP5">
            <v>0.85599999999999998</v>
          </cell>
          <cell r="FQ5">
            <v>0</v>
          </cell>
          <cell r="FR5">
            <v>0.02</v>
          </cell>
          <cell r="FS5">
            <v>5.1999999999999998E-2</v>
          </cell>
          <cell r="FT5">
            <v>0.40200000000000002</v>
          </cell>
          <cell r="FU5">
            <v>0.01</v>
          </cell>
          <cell r="FV5">
            <v>0.51900000000000002</v>
          </cell>
          <cell r="FW5">
            <v>1.0999999999999999E-2</v>
          </cell>
          <cell r="FX5">
            <v>0</v>
          </cell>
          <cell r="FY5">
            <v>2.8000000000000001E-2</v>
          </cell>
          <cell r="FZ5">
            <v>5.2999999999999999E-2</v>
          </cell>
          <cell r="GA5">
            <v>0.17199999999999999</v>
          </cell>
          <cell r="GB5">
            <v>0.21</v>
          </cell>
          <cell r="GC5">
            <v>8.9999999999999993E-3</v>
          </cell>
          <cell r="GD5">
            <v>0.183</v>
          </cell>
          <cell r="GE5">
            <v>0</v>
          </cell>
          <cell r="GF5">
            <v>0</v>
          </cell>
          <cell r="GG5">
            <v>0.121</v>
          </cell>
          <cell r="GH5">
            <v>0.184</v>
          </cell>
          <cell r="GI5">
            <v>2E-3</v>
          </cell>
          <cell r="GJ5">
            <v>0</v>
          </cell>
          <cell r="GK5">
            <v>0.41299999999999998</v>
          </cell>
          <cell r="GL5">
            <v>0.41499999999999998</v>
          </cell>
          <cell r="GM5">
            <v>5.6000000000000001E-2</v>
          </cell>
          <cell r="GN5">
            <v>0.03</v>
          </cell>
          <cell r="GO5">
            <v>0</v>
          </cell>
          <cell r="GP5">
            <v>2.8000000000000001E-2</v>
          </cell>
          <cell r="GQ5">
            <v>0</v>
          </cell>
          <cell r="GR5">
            <v>0</v>
          </cell>
          <cell r="GS5">
            <v>0.19900000000000001</v>
          </cell>
          <cell r="GT5">
            <v>0.35299999999999998</v>
          </cell>
          <cell r="GU5">
            <v>0.63900000000000001</v>
          </cell>
          <cell r="GV5">
            <v>1E-3</v>
          </cell>
          <cell r="GW5">
            <v>1E-3</v>
          </cell>
          <cell r="GX5">
            <v>0.78900000000000003</v>
          </cell>
          <cell r="GY5">
            <v>0.36799999999999999</v>
          </cell>
          <cell r="GZ5">
            <v>0.155</v>
          </cell>
          <cell r="HA5">
            <v>7.0000000000000001E-3</v>
          </cell>
          <cell r="HB5">
            <v>2.9000000000000001E-2</v>
          </cell>
          <cell r="HC5">
            <v>7.0000000000000001E-3</v>
          </cell>
          <cell r="HD5">
            <v>0</v>
          </cell>
          <cell r="HE5">
            <v>0.33700000000000002</v>
          </cell>
          <cell r="HF5">
            <v>0.318</v>
          </cell>
          <cell r="HG5">
            <v>3.0000000000000001E-3</v>
          </cell>
          <cell r="HH5">
            <v>0.433</v>
          </cell>
          <cell r="HI5">
            <v>0</v>
          </cell>
          <cell r="HJ5">
            <v>1.4E-2</v>
          </cell>
          <cell r="HK5">
            <v>6.3E-2</v>
          </cell>
          <cell r="HL5">
            <v>0.112</v>
          </cell>
          <cell r="HM5">
            <v>5.7000000000000002E-2</v>
          </cell>
          <cell r="HN5">
            <v>1.4999999999999999E-2</v>
          </cell>
          <cell r="HO5">
            <v>2.8000000000000001E-2</v>
          </cell>
          <cell r="HP5">
            <v>1.9E-2</v>
          </cell>
          <cell r="HQ5">
            <v>0.36399999999999999</v>
          </cell>
          <cell r="HR5">
            <v>0.437</v>
          </cell>
          <cell r="HS5">
            <v>3.0000000000000001E-3</v>
          </cell>
          <cell r="HT5">
            <v>0.09</v>
          </cell>
          <cell r="HU5">
            <v>0.17100000000000001</v>
          </cell>
          <cell r="HV5">
            <v>0.90900000000000003</v>
          </cell>
          <cell r="HW5">
            <v>0.25800000000000001</v>
          </cell>
          <cell r="HX5">
            <v>0.70099999999999996</v>
          </cell>
          <cell r="HY5">
            <v>1E-3</v>
          </cell>
          <cell r="HZ5">
            <v>3.0000000000000001E-3</v>
          </cell>
          <cell r="IA5">
            <v>0.23300000000000001</v>
          </cell>
          <cell r="IB5">
            <v>0.68700000000000006</v>
          </cell>
          <cell r="IC5">
            <v>3.3000000000000002E-2</v>
          </cell>
          <cell r="ID5">
            <v>0.78500000000000003</v>
          </cell>
          <cell r="IE5">
            <v>0.14899999999999999</v>
          </cell>
          <cell r="IF5">
            <v>0.40100000000000002</v>
          </cell>
          <cell r="IG5">
            <v>2.9000000000000001E-2</v>
          </cell>
          <cell r="IH5">
            <v>0</v>
          </cell>
          <cell r="II5">
            <v>4.8000000000000001E-2</v>
          </cell>
          <cell r="IJ5">
            <v>4.0000000000000001E-3</v>
          </cell>
          <cell r="IK5">
            <v>0.68100000000000005</v>
          </cell>
          <cell r="IL5">
            <v>0.13600000000000001</v>
          </cell>
          <cell r="IM5">
            <v>8.2000000000000003E-2</v>
          </cell>
          <cell r="IN5">
            <v>2E-3</v>
          </cell>
          <cell r="IO5">
            <v>1.2999999999999999E-2</v>
          </cell>
          <cell r="IP5">
            <v>1E-3</v>
          </cell>
          <cell r="IQ5">
            <v>1E-3</v>
          </cell>
          <cell r="IR5">
            <v>0.25800000000000001</v>
          </cell>
          <cell r="IS5">
            <v>4.0000000000000001E-3</v>
          </cell>
          <cell r="IT5">
            <v>0.218</v>
          </cell>
          <cell r="IU5">
            <v>0.83099999999999996</v>
          </cell>
          <cell r="IV5">
            <v>0.40400000000000003</v>
          </cell>
          <cell r="IW5">
            <v>0.78200000000000003</v>
          </cell>
          <cell r="IX5">
            <v>0</v>
          </cell>
          <cell r="IY5">
            <v>0.19800000000000001</v>
          </cell>
          <cell r="IZ5">
            <v>3.0000000000000001E-3</v>
          </cell>
          <cell r="JA5">
            <v>1.0999999999999999E-2</v>
          </cell>
          <cell r="JB5">
            <v>0.121</v>
          </cell>
          <cell r="JC5">
            <v>0.35299999999999998</v>
          </cell>
          <cell r="JD5">
            <v>0.13</v>
          </cell>
          <cell r="JE5">
            <v>0.11799999999999999</v>
          </cell>
          <cell r="JF5">
            <v>3.9E-2</v>
          </cell>
          <cell r="JG5">
            <v>3.2000000000000001E-2</v>
          </cell>
          <cell r="JH5">
            <v>0.157</v>
          </cell>
          <cell r="JI5">
            <v>6.0000000000000001E-3</v>
          </cell>
          <cell r="JJ5">
            <v>3.3000000000000002E-2</v>
          </cell>
          <cell r="JK5">
            <v>5.5E-2</v>
          </cell>
          <cell r="JL5">
            <v>0.47299999999999998</v>
          </cell>
          <cell r="JM5">
            <v>5.0000000000000001E-3</v>
          </cell>
          <cell r="JN5">
            <v>0</v>
          </cell>
          <cell r="JO5">
            <v>6.7000000000000004E-2</v>
          </cell>
          <cell r="JP5">
            <v>0</v>
          </cell>
          <cell r="JQ5">
            <v>1E-3</v>
          </cell>
          <cell r="JR5">
            <v>4.0000000000000001E-3</v>
          </cell>
          <cell r="JS5">
            <v>0</v>
          </cell>
          <cell r="JT5">
            <v>0.04</v>
          </cell>
          <cell r="JU5">
            <v>0</v>
          </cell>
          <cell r="JV5">
            <v>0.75600000000000001</v>
          </cell>
          <cell r="JW5">
            <v>3.4000000000000002E-2</v>
          </cell>
          <cell r="JX5">
            <v>0</v>
          </cell>
          <cell r="JY5">
            <v>0.04</v>
          </cell>
          <cell r="JZ5">
            <v>0.77200000000000002</v>
          </cell>
          <cell r="KA5">
            <v>0.115</v>
          </cell>
          <cell r="KB5">
            <v>0.05</v>
          </cell>
          <cell r="KC5">
            <v>0</v>
          </cell>
          <cell r="KD5">
            <v>0.184</v>
          </cell>
          <cell r="KE5">
            <v>2E-3</v>
          </cell>
          <cell r="KF5">
            <v>0</v>
          </cell>
          <cell r="KG5">
            <v>0.27700000000000002</v>
          </cell>
          <cell r="KH5">
            <v>0</v>
          </cell>
          <cell r="KI5">
            <v>0</v>
          </cell>
          <cell r="KJ5">
            <v>0</v>
          </cell>
          <cell r="KK5">
            <v>5.0000000000000001E-3</v>
          </cell>
          <cell r="KL5">
            <v>0.28499999999999998</v>
          </cell>
          <cell r="KM5">
            <v>0.10100000000000001</v>
          </cell>
          <cell r="KN5">
            <v>0.34899999999999998</v>
          </cell>
          <cell r="KO5">
            <v>8.2000000000000003E-2</v>
          </cell>
          <cell r="KP5">
            <v>7.0000000000000001E-3</v>
          </cell>
          <cell r="KQ5">
            <v>0</v>
          </cell>
          <cell r="KR5">
            <v>0.36799999999999999</v>
          </cell>
          <cell r="KS5">
            <v>0.105</v>
          </cell>
          <cell r="KT5">
            <v>0.24199999999999999</v>
          </cell>
          <cell r="KU5">
            <v>0</v>
          </cell>
          <cell r="KV5">
            <v>1.4999999999999999E-2</v>
          </cell>
          <cell r="KW5">
            <v>2.8000000000000001E-2</v>
          </cell>
          <cell r="KX5">
            <v>0.66</v>
          </cell>
          <cell r="KY5">
            <v>9.4E-2</v>
          </cell>
          <cell r="KZ5">
            <v>1E-3</v>
          </cell>
          <cell r="LA5">
            <v>2.4E-2</v>
          </cell>
          <cell r="LB5">
            <v>0</v>
          </cell>
          <cell r="LC5">
            <v>0.93500000000000005</v>
          </cell>
          <cell r="LD5">
            <v>5.0000000000000001E-3</v>
          </cell>
          <cell r="LE5">
            <v>0</v>
          </cell>
          <cell r="LF5">
            <v>0.55700000000000005</v>
          </cell>
          <cell r="LG5">
            <v>1.2999999999999999E-2</v>
          </cell>
          <cell r="LH5">
            <v>0.30199999999999999</v>
          </cell>
          <cell r="LI5">
            <v>0</v>
          </cell>
          <cell r="LJ5">
            <v>0.51900000000000002</v>
          </cell>
          <cell r="LK5">
            <v>0</v>
          </cell>
          <cell r="LL5">
            <v>5.3999999999999999E-2</v>
          </cell>
          <cell r="LM5">
            <v>0</v>
          </cell>
          <cell r="LN5">
            <v>0.34200000000000003</v>
          </cell>
          <cell r="LO5">
            <v>0.45700000000000002</v>
          </cell>
          <cell r="LP5">
            <v>5.0000000000000001E-3</v>
          </cell>
          <cell r="LQ5">
            <v>0.44500000000000001</v>
          </cell>
          <cell r="LR5">
            <v>0.83299999999999996</v>
          </cell>
          <cell r="LS5">
            <v>0.249</v>
          </cell>
          <cell r="LT5">
            <v>5.6000000000000001E-2</v>
          </cell>
          <cell r="LU5">
            <v>0</v>
          </cell>
          <cell r="LV5">
            <v>0.11899999999999999</v>
          </cell>
          <cell r="LW5">
            <v>0.70899999999999996</v>
          </cell>
          <cell r="LX5">
            <v>0.90300000000000002</v>
          </cell>
          <cell r="LY5">
            <v>0</v>
          </cell>
          <cell r="LZ5">
            <v>0.16200000000000001</v>
          </cell>
          <cell r="MA5">
            <v>7.0000000000000001E-3</v>
          </cell>
          <cell r="MB5">
            <v>7.0000000000000001E-3</v>
          </cell>
          <cell r="MC5">
            <v>0</v>
          </cell>
          <cell r="MD5">
            <v>0.98299999999999998</v>
          </cell>
          <cell r="ME5">
            <v>1E-3</v>
          </cell>
          <cell r="MF5">
            <v>1.2E-2</v>
          </cell>
          <cell r="MG5">
            <v>0.17100000000000001</v>
          </cell>
          <cell r="MH5">
            <v>3.1E-2</v>
          </cell>
          <cell r="MI5">
            <v>0.17399999999999999</v>
          </cell>
          <cell r="MJ5">
            <v>0.95199999999999996</v>
          </cell>
          <cell r="MK5">
            <v>1E-3</v>
          </cell>
        </row>
      </sheetData>
      <sheetData sheetId="1">
        <row r="1">
          <cell r="D1" t="str">
            <v>Alecrim</v>
          </cell>
          <cell r="E1" t="str">
            <v>Alegrete</v>
          </cell>
          <cell r="F1" t="str">
            <v>Alto Feliz</v>
          </cell>
          <cell r="G1" t="str">
            <v>Ametista do Sul</v>
          </cell>
          <cell r="H1" t="str">
            <v>Arambaré</v>
          </cell>
          <cell r="I1" t="str">
            <v>Aratiba</v>
          </cell>
          <cell r="J1" t="str">
            <v>Arroio do Meio</v>
          </cell>
          <cell r="K1" t="str">
            <v>Arvorezinha</v>
          </cell>
          <cell r="L1" t="str">
            <v>Áurea</v>
          </cell>
          <cell r="M1" t="str">
            <v>Barão do Triunfo</v>
          </cell>
          <cell r="N1" t="str">
            <v>Barra do Guarita</v>
          </cell>
          <cell r="O1" t="str">
            <v>Barra do Ribeiro</v>
          </cell>
          <cell r="P1" t="str">
            <v>Barra do Rio Azul</v>
          </cell>
          <cell r="Q1" t="str">
            <v>Barra Funda</v>
          </cell>
          <cell r="R1" t="str">
            <v>Bento Gonçalves</v>
          </cell>
          <cell r="S1" t="str">
            <v>Boa Vista das Missões</v>
          </cell>
          <cell r="T1" t="str">
            <v>Bom Jesus</v>
          </cell>
          <cell r="U1" t="str">
            <v>Bom Progresso</v>
          </cell>
          <cell r="V1" t="str">
            <v>Brochier</v>
          </cell>
          <cell r="W1" t="str">
            <v>Butiá</v>
          </cell>
          <cell r="X1" t="str">
            <v>Cacique Doble</v>
          </cell>
          <cell r="Y1" t="str">
            <v>Campestre da Serra</v>
          </cell>
          <cell r="Z1" t="str">
            <v>Campo Novo</v>
          </cell>
          <cell r="AA1" t="str">
            <v>Candelária</v>
          </cell>
          <cell r="AB1" t="str">
            <v>Candiota</v>
          </cell>
          <cell r="AC1" t="str">
            <v>Canoas</v>
          </cell>
          <cell r="AD1" t="str">
            <v>Capão da Canoa</v>
          </cell>
          <cell r="AE1" t="str">
            <v>Capitão</v>
          </cell>
          <cell r="AF1" t="str">
            <v>Carlos Gomes</v>
          </cell>
          <cell r="AG1" t="str">
            <v>Casca</v>
          </cell>
          <cell r="AH1" t="str">
            <v>Catuípe</v>
          </cell>
          <cell r="AI1" t="str">
            <v>Centenário</v>
          </cell>
          <cell r="AJ1" t="str">
            <v>Cerro Grande</v>
          </cell>
          <cell r="AK1" t="str">
            <v>Cerro Grande do Sul</v>
          </cell>
          <cell r="AL1" t="str">
            <v>Cerro Largo</v>
          </cell>
          <cell r="AM1" t="str">
            <v>Chapada</v>
          </cell>
          <cell r="AN1" t="str">
            <v>Charrua</v>
          </cell>
          <cell r="AO1" t="str">
            <v>Chiapetta</v>
          </cell>
          <cell r="AP1" t="str">
            <v>Ciríaco</v>
          </cell>
          <cell r="AQ1" t="str">
            <v>Colinas</v>
          </cell>
          <cell r="AR1" t="str">
            <v>Coqueiros do Sul</v>
          </cell>
          <cell r="AS1" t="str">
            <v>Coronel Barros</v>
          </cell>
          <cell r="AT1" t="str">
            <v>Coxilha</v>
          </cell>
          <cell r="AU1" t="str">
            <v>Cruzeiro do Sul</v>
          </cell>
          <cell r="AV1" t="str">
            <v>David Canabarro</v>
          </cell>
          <cell r="AW1" t="str">
            <v>Derrubadas</v>
          </cell>
          <cell r="AX1" t="str">
            <v>Dois Irmãos</v>
          </cell>
          <cell r="AY1" t="str">
            <v>Dois Irmãos das Missões</v>
          </cell>
          <cell r="AZ1" t="str">
            <v>Dois Lajeados</v>
          </cell>
          <cell r="BA1" t="str">
            <v>Engenho Velho</v>
          </cell>
          <cell r="BB1" t="str">
            <v>Erval Seco</v>
          </cell>
          <cell r="BC1" t="str">
            <v>Estrela</v>
          </cell>
          <cell r="BD1" t="str">
            <v>Faxinal do Soturno</v>
          </cell>
          <cell r="BE1" t="str">
            <v>Feliz</v>
          </cell>
          <cell r="BF1" t="str">
            <v>Flores da Cunha</v>
          </cell>
          <cell r="BG1" t="str">
            <v>Garruchos</v>
          </cell>
          <cell r="BH1" t="str">
            <v>Gentil</v>
          </cell>
          <cell r="BI1" t="str">
            <v>Gramado dos Loureiros</v>
          </cell>
          <cell r="BJ1" t="str">
            <v>Gramado Xavier</v>
          </cell>
          <cell r="BK1" t="str">
            <v>Guaíba</v>
          </cell>
          <cell r="BL1" t="str">
            <v>Guaporé</v>
          </cell>
          <cell r="BM1" t="str">
            <v>Hulha Negra</v>
          </cell>
          <cell r="BN1" t="str">
            <v>Humaitá</v>
          </cell>
          <cell r="BO1" t="str">
            <v>Ibiraiaras</v>
          </cell>
          <cell r="BP1" t="str">
            <v>Inhacorá</v>
          </cell>
          <cell r="BQ1" t="str">
            <v>Iraí</v>
          </cell>
          <cell r="BR1" t="str">
            <v>Itapuca</v>
          </cell>
          <cell r="BS1" t="str">
            <v>Ivoti</v>
          </cell>
          <cell r="BT1" t="str">
            <v>Jaboticaba</v>
          </cell>
          <cell r="BU1" t="str">
            <v>Júlio de Castilhos</v>
          </cell>
          <cell r="BV1" t="str">
            <v>Lagoa dos Três Cantos</v>
          </cell>
          <cell r="BW1" t="str">
            <v>Lajeado do Bugre</v>
          </cell>
          <cell r="BX1" t="str">
            <v>Lindolfo Collor</v>
          </cell>
          <cell r="BY1" t="str">
            <v>Linha Nova</v>
          </cell>
          <cell r="BZ1" t="str">
            <v>Manoel Viana</v>
          </cell>
          <cell r="CA1" t="str">
            <v>Maquiné</v>
          </cell>
          <cell r="CB1" t="str">
            <v>Marau</v>
          </cell>
          <cell r="CC1" t="str">
            <v>Mariana Pimentel</v>
          </cell>
          <cell r="CD1" t="str">
            <v>Mato Castelhano</v>
          </cell>
          <cell r="CE1" t="str">
            <v>Mato Leitão</v>
          </cell>
          <cell r="CF1" t="str">
            <v>Minas do Leão</v>
          </cell>
          <cell r="CG1" t="str">
            <v>Monte Belo do Sul</v>
          </cell>
          <cell r="CH1" t="str">
            <v>Mormaço</v>
          </cell>
          <cell r="CI1" t="str">
            <v>Morrinhos do Sul</v>
          </cell>
          <cell r="CJ1" t="str">
            <v>Morro Reuter</v>
          </cell>
          <cell r="CK1" t="str">
            <v>Muliterno</v>
          </cell>
          <cell r="CL1" t="str">
            <v>Não-Me-Toque</v>
          </cell>
          <cell r="CM1" t="str">
            <v>Nicolau Vergueiro</v>
          </cell>
          <cell r="CN1" t="str">
            <v>Nonoai</v>
          </cell>
          <cell r="CO1" t="str">
            <v>Nova Boa Vista</v>
          </cell>
          <cell r="CP1" t="str">
            <v>Nova Pádua</v>
          </cell>
          <cell r="CQ1" t="str">
            <v>Nova Palma</v>
          </cell>
          <cell r="CR1" t="str">
            <v>Nova Petrópolis</v>
          </cell>
          <cell r="CS1" t="str">
            <v>Nova Santa Rita</v>
          </cell>
          <cell r="CT1" t="str">
            <v>Novo Barreiro</v>
          </cell>
          <cell r="CU1" t="str">
            <v>Novo Machado</v>
          </cell>
          <cell r="CV1" t="str">
            <v>Novo Tiradentes</v>
          </cell>
          <cell r="CW1" t="str">
            <v>Osório</v>
          </cell>
          <cell r="CX1" t="str">
            <v>Palmitinho</v>
          </cell>
          <cell r="CY1" t="str">
            <v>Pareci Novo</v>
          </cell>
          <cell r="CZ1" t="str">
            <v>Passo do Sobrado</v>
          </cell>
          <cell r="DA1" t="str">
            <v>Passo Fundo</v>
          </cell>
          <cell r="DB1" t="str">
            <v>Picada Café</v>
          </cell>
          <cell r="DC1" t="str">
            <v>Pinhal Grande</v>
          </cell>
          <cell r="DD1" t="str">
            <v>Pinheirinho do Vale</v>
          </cell>
          <cell r="DE1" t="str">
            <v>Planalto</v>
          </cell>
          <cell r="DF1" t="str">
            <v>Pontão</v>
          </cell>
          <cell r="DG1" t="str">
            <v>Porto Lucena</v>
          </cell>
          <cell r="DH1" t="str">
            <v>Porto Mauá</v>
          </cell>
          <cell r="DI1" t="str">
            <v>Porto Vera Cruz</v>
          </cell>
          <cell r="DJ1" t="str">
            <v>Presidente Lucena</v>
          </cell>
          <cell r="DK1" t="str">
            <v>Quevedos</v>
          </cell>
          <cell r="DL1" t="str">
            <v>Rio dos Índios</v>
          </cell>
          <cell r="DM1" t="str">
            <v>Rio Pardo</v>
          </cell>
          <cell r="DN1" t="str">
            <v>Ronda Alta</v>
          </cell>
          <cell r="DO1" t="str">
            <v>Sagrada Família</v>
          </cell>
          <cell r="DP1" t="str">
            <v>Salvador das Missões</v>
          </cell>
          <cell r="DQ1" t="str">
            <v>Santa Clara do Sul</v>
          </cell>
          <cell r="DR1" t="str">
            <v>Santa Cruz do Sul</v>
          </cell>
          <cell r="DS1" t="str">
            <v>Santa Maria do Herval</v>
          </cell>
          <cell r="DT1" t="str">
            <v>Santa Tereza</v>
          </cell>
          <cell r="DU1" t="str">
            <v>Santo Ângelo</v>
          </cell>
          <cell r="DV1" t="str">
            <v>Santo Antônio do Palma</v>
          </cell>
          <cell r="DW1" t="str">
            <v>Santo Antônio do Planalto</v>
          </cell>
          <cell r="DX1" t="str">
            <v>Santo Augusto</v>
          </cell>
          <cell r="DY1" t="str">
            <v>Santo Cristo</v>
          </cell>
          <cell r="DZ1" t="str">
            <v>Santo Expedito do Sul</v>
          </cell>
          <cell r="EA1" t="str">
            <v>São Borja</v>
          </cell>
          <cell r="EB1" t="str">
            <v>São Francisco de Assis</v>
          </cell>
          <cell r="EC1" t="str">
            <v>São Jerônimo</v>
          </cell>
          <cell r="ED1" t="str">
            <v>São João do Polêsine</v>
          </cell>
          <cell r="EE1" t="str">
            <v>São José das Missões</v>
          </cell>
          <cell r="EF1" t="str">
            <v>São José do Inhacorá</v>
          </cell>
          <cell r="EG1" t="str">
            <v>São José do Ouro</v>
          </cell>
          <cell r="EH1" t="str">
            <v>São José dos Ausentes</v>
          </cell>
          <cell r="EI1" t="str">
            <v>São Martinho da Serra</v>
          </cell>
          <cell r="EJ1" t="str">
            <v>São Pedro da Serra</v>
          </cell>
          <cell r="EK1" t="str">
            <v>São Pedro do Butiá</v>
          </cell>
          <cell r="EL1" t="str">
            <v>São Sepé</v>
          </cell>
          <cell r="EM1" t="str">
            <v>São Valentim do Sul</v>
          </cell>
          <cell r="EN1" t="str">
            <v>São Valério do Sul</v>
          </cell>
          <cell r="EO1" t="str">
            <v>Sarandi</v>
          </cell>
          <cell r="EP1" t="str">
            <v>Sentinela do Sul</v>
          </cell>
          <cell r="EQ1" t="str">
            <v>Sério</v>
          </cell>
          <cell r="ER1" t="str">
            <v>Sertão</v>
          </cell>
          <cell r="ES1" t="str">
            <v>Sertão Santana</v>
          </cell>
          <cell r="ET1" t="str">
            <v>Soledade</v>
          </cell>
          <cell r="EU1" t="str">
            <v>Tapera</v>
          </cell>
          <cell r="EV1" t="str">
            <v>Tapes</v>
          </cell>
          <cell r="EW1" t="str">
            <v>Tenente Portela</v>
          </cell>
          <cell r="EX1" t="str">
            <v>Tiradentes do Sul</v>
          </cell>
          <cell r="EY1" t="str">
            <v>Travesseiro</v>
          </cell>
          <cell r="EZ1" t="str">
            <v>Três de Maio</v>
          </cell>
          <cell r="FA1" t="str">
            <v>Três Forquilhas</v>
          </cell>
          <cell r="FB1" t="str">
            <v>Tucunduva</v>
          </cell>
          <cell r="FC1" t="str">
            <v>Tupanci do Sul</v>
          </cell>
          <cell r="FD1" t="str">
            <v>Tuparendi</v>
          </cell>
          <cell r="FE1" t="str">
            <v>União da Serra</v>
          </cell>
          <cell r="FF1" t="str">
            <v>Vale do Sol</v>
          </cell>
          <cell r="FG1" t="str">
            <v>Vale Real</v>
          </cell>
          <cell r="FH1" t="str">
            <v>Venâncio Aires</v>
          </cell>
          <cell r="FI1" t="str">
            <v>Viadutos</v>
          </cell>
          <cell r="FJ1" t="str">
            <v>Vila Nova do Sul</v>
          </cell>
          <cell r="FK1" t="str">
            <v>Vitória das Missões</v>
          </cell>
          <cell r="FL1" t="str">
            <v>Xangri-lá</v>
          </cell>
          <cell r="FM1" t="str">
            <v>Alegria</v>
          </cell>
          <cell r="FN1" t="str">
            <v>Alto Alegre</v>
          </cell>
          <cell r="FO1" t="str">
            <v>Amaral Ferrador</v>
          </cell>
          <cell r="FP1" t="str">
            <v>André da Rocha</v>
          </cell>
          <cell r="FQ1" t="str">
            <v>Antônio Prado</v>
          </cell>
          <cell r="FR1" t="str">
            <v>Arroio do Sal</v>
          </cell>
          <cell r="FS1" t="str">
            <v>Barros Cassal</v>
          </cell>
          <cell r="FT1" t="str">
            <v>Bom Princípio</v>
          </cell>
          <cell r="FU1" t="str">
            <v>Boqueirão do Leão</v>
          </cell>
          <cell r="FV1" t="str">
            <v>Camargo</v>
          </cell>
          <cell r="FW1" t="str">
            <v>Campos Borges</v>
          </cell>
          <cell r="FX1" t="str">
            <v>Capela de Santana</v>
          </cell>
          <cell r="FY1" t="str">
            <v>Carlos Barbosa</v>
          </cell>
          <cell r="FZ1" t="str">
            <v>Cerro Branco</v>
          </cell>
          <cell r="GA1" t="str">
            <v>Colorado</v>
          </cell>
          <cell r="GB1" t="str">
            <v>Cristal</v>
          </cell>
          <cell r="GC1" t="str">
            <v>Dezesseis de Novembro</v>
          </cell>
          <cell r="GD1" t="str">
            <v>Doutor Maurício Cardoso</v>
          </cell>
          <cell r="GE1" t="str">
            <v>Eldorado do Sul</v>
          </cell>
          <cell r="GF1" t="str">
            <v>Encruzilhada do Sul</v>
          </cell>
          <cell r="GG1" t="str">
            <v>Entre Rios do Sul</v>
          </cell>
          <cell r="GH1" t="str">
            <v>Entre-ijuís</v>
          </cell>
          <cell r="GI1" t="str">
            <v>Erebango</v>
          </cell>
          <cell r="GJ1" t="str">
            <v>Estação</v>
          </cell>
          <cell r="GK1" t="str">
            <v>Eugênio de Castro</v>
          </cell>
          <cell r="GL1" t="str">
            <v>Fagundes Varela</v>
          </cell>
          <cell r="GM1" t="str">
            <v>Faxinalzinho</v>
          </cell>
          <cell r="GN1" t="str">
            <v>Fontoura Xavier</v>
          </cell>
          <cell r="GO1" t="str">
            <v>Frederico Westphalen</v>
          </cell>
          <cell r="GP1" t="str">
            <v>Gaurama</v>
          </cell>
          <cell r="GQ1" t="str">
            <v>Glorinha</v>
          </cell>
          <cell r="GR1" t="str">
            <v>Gravataí</v>
          </cell>
          <cell r="GS1" t="str">
            <v>Guabiju</v>
          </cell>
          <cell r="GT1" t="str">
            <v>Harmonia</v>
          </cell>
          <cell r="GU1" t="str">
            <v>Horizontina</v>
          </cell>
          <cell r="GV1" t="str">
            <v>Ibarama</v>
          </cell>
          <cell r="GW1" t="str">
            <v>Ibirubá</v>
          </cell>
          <cell r="GX1" t="str">
            <v>Imbé</v>
          </cell>
          <cell r="GY1" t="str">
            <v>Ipê</v>
          </cell>
          <cell r="GZ1" t="str">
            <v>Ipiranga do Sul</v>
          </cell>
          <cell r="HA1" t="str">
            <v>Itacurubi</v>
          </cell>
          <cell r="HB1" t="str">
            <v>Ivorá</v>
          </cell>
          <cell r="HC1" t="str">
            <v>Jaguari</v>
          </cell>
          <cell r="HD1" t="str">
            <v>Jaquirana</v>
          </cell>
          <cell r="HE1" t="str">
            <v>Lagoão</v>
          </cell>
          <cell r="HF1" t="str">
            <v>Liberato Salzano</v>
          </cell>
          <cell r="HG1" t="str">
            <v>Mariano Moro</v>
          </cell>
          <cell r="HH1" t="str">
            <v>Montauri</v>
          </cell>
          <cell r="HI1" t="str">
            <v>Morro Redondo</v>
          </cell>
          <cell r="HJ1" t="str">
            <v>Nova Alvorada</v>
          </cell>
          <cell r="HK1" t="str">
            <v>Nova Esperança do Sul</v>
          </cell>
          <cell r="HL1" t="str">
            <v>Nova Prata</v>
          </cell>
          <cell r="HM1" t="str">
            <v>Nova Roma do Sul</v>
          </cell>
          <cell r="HN1" t="str">
            <v>Paim Filho</v>
          </cell>
          <cell r="HO1" t="str">
            <v>Pantano Grande</v>
          </cell>
          <cell r="HP1" t="str">
            <v>Paraíso do Sul</v>
          </cell>
          <cell r="HQ1" t="str">
            <v>Paverama</v>
          </cell>
          <cell r="HR1" t="str">
            <v>Pinhal</v>
          </cell>
          <cell r="HS1" t="str">
            <v>Pirapó</v>
          </cell>
          <cell r="HT1" t="str">
            <v>Poço das Antas</v>
          </cell>
          <cell r="HU1" t="str">
            <v>Portão</v>
          </cell>
          <cell r="HV1" t="str">
            <v>Pouso Novo</v>
          </cell>
          <cell r="HW1" t="str">
            <v>Protásio Alves</v>
          </cell>
          <cell r="HX1" t="str">
            <v>Quinze de Novembro</v>
          </cell>
          <cell r="HY1" t="str">
            <v>Riozinho</v>
          </cell>
          <cell r="HZ1" t="str">
            <v>Rolante</v>
          </cell>
          <cell r="IA1" t="str">
            <v>Saldanha Marinho</v>
          </cell>
          <cell r="IB1" t="str">
            <v>Santa Bárbara do Sul</v>
          </cell>
          <cell r="IC1" t="str">
            <v>São Domingos do Sul</v>
          </cell>
          <cell r="ID1" t="str">
            <v>São Francisco de Paula</v>
          </cell>
          <cell r="IE1" t="str">
            <v>São João da Urtiga</v>
          </cell>
          <cell r="IF1" t="str">
            <v>São Jorge</v>
          </cell>
          <cell r="IG1" t="str">
            <v>São José do Herval</v>
          </cell>
          <cell r="IH1" t="str">
            <v>São José do Hortêncio</v>
          </cell>
          <cell r="II1" t="str">
            <v>São Nicolau</v>
          </cell>
          <cell r="IJ1" t="str">
            <v>São Sebastião do Caí</v>
          </cell>
          <cell r="IK1" t="str">
            <v>São Vendelino</v>
          </cell>
          <cell r="IL1" t="str">
            <v>Sede Nova</v>
          </cell>
          <cell r="IM1" t="str">
            <v>Segredo</v>
          </cell>
          <cell r="IN1" t="str">
            <v>Serafina Corrêa</v>
          </cell>
          <cell r="IO1" t="str">
            <v>Severiano de Almeida</v>
          </cell>
          <cell r="IP1" t="str">
            <v>Silveira Martins</v>
          </cell>
          <cell r="IQ1" t="str">
            <v>Taquaruçu do Sul</v>
          </cell>
          <cell r="IR1" t="str">
            <v>Tramandaí</v>
          </cell>
          <cell r="IS1" t="str">
            <v>Três Arroios</v>
          </cell>
          <cell r="IT1" t="str">
            <v>Três Cachoeiras</v>
          </cell>
          <cell r="IU1" t="str">
            <v>Três Palmeiras</v>
          </cell>
          <cell r="IV1" t="str">
            <v>Trindade do Sul</v>
          </cell>
          <cell r="IW1" t="str">
            <v>Tunas</v>
          </cell>
          <cell r="IX1" t="str">
            <v>Tupandi</v>
          </cell>
          <cell r="IY1" t="str">
            <v>Vanini</v>
          </cell>
          <cell r="IZ1" t="str">
            <v>Veranópolis</v>
          </cell>
          <cell r="JA1" t="str">
            <v>Vila Flores</v>
          </cell>
          <cell r="JB1" t="str">
            <v>Vila Maria</v>
          </cell>
          <cell r="JC1" t="str">
            <v>Vista Alegre</v>
          </cell>
          <cell r="JD1" t="str">
            <v>Vista Alegre do Prata</v>
          </cell>
          <cell r="JE1" t="str">
            <v>Vista Gaúcha</v>
          </cell>
          <cell r="JF1" t="str">
            <v>Agudo</v>
          </cell>
          <cell r="JG1" t="str">
            <v>Alpestre</v>
          </cell>
          <cell r="JH1" t="str">
            <v>Alvorada</v>
          </cell>
          <cell r="JI1" t="str">
            <v>Arroio dos Ratos</v>
          </cell>
          <cell r="JJ1" t="str">
            <v>Arroio Grande</v>
          </cell>
          <cell r="JK1" t="str">
            <v>Barracão</v>
          </cell>
          <cell r="JL1" t="str">
            <v>Bossoroca</v>
          </cell>
          <cell r="JM1" t="str">
            <v>Braga</v>
          </cell>
          <cell r="JN1" t="str">
            <v>Caçapava do Sul</v>
          </cell>
          <cell r="JO1" t="str">
            <v>Cacequi</v>
          </cell>
          <cell r="JP1" t="str">
            <v>Cachoeirinha</v>
          </cell>
          <cell r="JQ1" t="str">
            <v>Caiçara</v>
          </cell>
          <cell r="JR1" t="str">
            <v>Cambará do Sul</v>
          </cell>
          <cell r="JS1" t="str">
            <v>Campo Bom</v>
          </cell>
          <cell r="JT1" t="str">
            <v>Cândido Godói</v>
          </cell>
          <cell r="JU1" t="str">
            <v>Canela</v>
          </cell>
          <cell r="JV1" t="str">
            <v>Canguçu</v>
          </cell>
          <cell r="JW1" t="str">
            <v>Capão do Leão</v>
          </cell>
          <cell r="JX1" t="str">
            <v>Caxias do Sul</v>
          </cell>
          <cell r="JY1" t="str">
            <v>Charqueadas</v>
          </cell>
          <cell r="JZ1" t="str">
            <v>Condor</v>
          </cell>
          <cell r="KA1" t="str">
            <v>Coronel Bicaco</v>
          </cell>
          <cell r="KB1" t="str">
            <v>Cotiporã</v>
          </cell>
          <cell r="KC1" t="str">
            <v>Crissiumal</v>
          </cell>
          <cell r="KD1" t="str">
            <v>Dom Feliciano</v>
          </cell>
          <cell r="KE1" t="str">
            <v>Dom Pedrito</v>
          </cell>
          <cell r="KF1" t="str">
            <v>Dona Francisca</v>
          </cell>
          <cell r="KG1" t="str">
            <v>Erval Grande</v>
          </cell>
          <cell r="KH1" t="str">
            <v>Estância Velha</v>
          </cell>
          <cell r="KI1" t="str">
            <v>Esteio</v>
          </cell>
          <cell r="KJ1" t="str">
            <v>Farroupilha</v>
          </cell>
          <cell r="KK1" t="str">
            <v>Formigueiro</v>
          </cell>
          <cell r="KL1" t="str">
            <v>Gramado</v>
          </cell>
          <cell r="KM1" t="str">
            <v>Igrejinha</v>
          </cell>
          <cell r="KN1" t="str">
            <v>Ilópolis</v>
          </cell>
          <cell r="KO1" t="str">
            <v>Independência</v>
          </cell>
          <cell r="KP1" t="str">
            <v>Itatiba do Sul</v>
          </cell>
          <cell r="KQ1" t="str">
            <v>Jaguarão</v>
          </cell>
          <cell r="KR1" t="str">
            <v>Jóia</v>
          </cell>
          <cell r="KS1" t="str">
            <v>Lavras do Sul</v>
          </cell>
          <cell r="KT1" t="str">
            <v>Machadinho</v>
          </cell>
          <cell r="KU1" t="str">
            <v>Marcelino Ramos</v>
          </cell>
          <cell r="KV1" t="str">
            <v>Mata</v>
          </cell>
          <cell r="KW1" t="str">
            <v>Maximiliano de Almeida</v>
          </cell>
          <cell r="KX1" t="str">
            <v>Miraguaí</v>
          </cell>
          <cell r="KY1" t="str">
            <v>Mostardas</v>
          </cell>
          <cell r="KZ1" t="str">
            <v>Nova Araçá</v>
          </cell>
          <cell r="LA1" t="str">
            <v>Nova Bassano</v>
          </cell>
          <cell r="LB1" t="str">
            <v>Novo Hamburgo</v>
          </cell>
          <cell r="LC1" t="str">
            <v>Panambi</v>
          </cell>
          <cell r="LD1" t="str">
            <v>Paraí</v>
          </cell>
          <cell r="LE1" t="str">
            <v>Parobé</v>
          </cell>
          <cell r="LF1" t="str">
            <v>Pejuçara</v>
          </cell>
          <cell r="LG1" t="str">
            <v>Piratini</v>
          </cell>
          <cell r="LH1" t="str">
            <v>Porto Alegre</v>
          </cell>
          <cell r="LI1" t="str">
            <v>Porto Xavier</v>
          </cell>
          <cell r="LJ1" t="str">
            <v>Putinga</v>
          </cell>
          <cell r="LK1" t="str">
            <v>Quaraí</v>
          </cell>
          <cell r="LL1" t="str">
            <v>Redentora</v>
          </cell>
          <cell r="LM1" t="str">
            <v>Restinga Seca</v>
          </cell>
          <cell r="LN1" t="str">
            <v>Rio Grande</v>
          </cell>
          <cell r="LO1" t="str">
            <v>Rondinha</v>
          </cell>
          <cell r="LP1" t="str">
            <v>Roque Gonzales</v>
          </cell>
          <cell r="LQ1" t="str">
            <v>Rosário do Sul</v>
          </cell>
          <cell r="LR1" t="str">
            <v>Sananduva</v>
          </cell>
          <cell r="LS1" t="str">
            <v>Santa Rosa</v>
          </cell>
          <cell r="LT1" t="str">
            <v>Santana da Boa Vista</v>
          </cell>
          <cell r="LU1" t="str">
            <v>Santana do Livramento</v>
          </cell>
          <cell r="LV1" t="str">
            <v>Santo Antônio das Missões</v>
          </cell>
          <cell r="LW1" t="str">
            <v>São José do Norte</v>
          </cell>
          <cell r="LX1" t="str">
            <v>São Leopoldo</v>
          </cell>
          <cell r="LY1" t="str">
            <v>São Marcos</v>
          </cell>
          <cell r="LZ1" t="str">
            <v>São Martinho</v>
          </cell>
          <cell r="MA1" t="str">
            <v>São Paulo das Missões</v>
          </cell>
          <cell r="MB1" t="str">
            <v>São Vicente do Sul</v>
          </cell>
          <cell r="MC1" t="str">
            <v>Sapucaia do Sul</v>
          </cell>
          <cell r="MD1" t="str">
            <v>Selbach</v>
          </cell>
          <cell r="ME1" t="str">
            <v>Taquara</v>
          </cell>
          <cell r="MF1" t="str">
            <v>Tavares</v>
          </cell>
          <cell r="MG1" t="str">
            <v>Três Coroas</v>
          </cell>
          <cell r="MH1" t="str">
            <v>Triunfo</v>
          </cell>
          <cell r="MI1" t="str">
            <v>Vera Cruz</v>
          </cell>
          <cell r="MJ1" t="str">
            <v>Viamão</v>
          </cell>
          <cell r="MK1" t="str">
            <v>Vicente Dutra</v>
          </cell>
        </row>
        <row r="2">
          <cell r="D2" t="str">
            <v>Agr 3 Alecrim</v>
          </cell>
          <cell r="E2" t="str">
            <v>Agr 3 Alegrete</v>
          </cell>
          <cell r="F2" t="str">
            <v>Agr 3 Alto Feliz</v>
          </cell>
          <cell r="G2" t="str">
            <v>Agr 3 Ametista do Sul</v>
          </cell>
          <cell r="H2" t="str">
            <v>Agr 3 Arambaré</v>
          </cell>
          <cell r="I2" t="str">
            <v>Agr 3 Aratiba</v>
          </cell>
          <cell r="J2" t="str">
            <v>Agr 3 Arroio do Meio</v>
          </cell>
          <cell r="K2" t="str">
            <v>Agr 3 Arvorezinha</v>
          </cell>
          <cell r="L2" t="str">
            <v>Agr 3 Áurea</v>
          </cell>
          <cell r="M2" t="str">
            <v>Agr 3 Barão do Triunfo</v>
          </cell>
          <cell r="N2" t="str">
            <v>Agr 3 Barra do Guarita</v>
          </cell>
          <cell r="O2" t="str">
            <v>Agr 3 Barra do Ribeiro</v>
          </cell>
          <cell r="P2" t="str">
            <v>Agr 3 Barra do Rio Azul</v>
          </cell>
          <cell r="Q2" t="str">
            <v>Agr 3 Barra Funda</v>
          </cell>
          <cell r="R2" t="str">
            <v>Agr 3 Bento Gonçalves</v>
          </cell>
          <cell r="S2" t="str">
            <v>Agr 3 Boa Vista das Missões</v>
          </cell>
          <cell r="T2" t="str">
            <v>Agr 3 Bom Jesus</v>
          </cell>
          <cell r="U2" t="str">
            <v>Agr 3 Bom Progresso</v>
          </cell>
          <cell r="V2" t="str">
            <v>Agr 3 Brochier</v>
          </cell>
          <cell r="W2" t="str">
            <v>Agr 3 Butiá</v>
          </cell>
          <cell r="X2" t="str">
            <v>Agr 3 Cacique Doble</v>
          </cell>
          <cell r="Y2" t="str">
            <v>Agr 3 Campestre da Serra</v>
          </cell>
          <cell r="Z2" t="str">
            <v>Agr 3 Campo Novo</v>
          </cell>
          <cell r="AA2" t="str">
            <v>Agr 3 Candelária</v>
          </cell>
          <cell r="AB2" t="str">
            <v>Agr 3 Candiota</v>
          </cell>
          <cell r="AC2" t="str">
            <v>Agr 3 Canoas</v>
          </cell>
          <cell r="AD2" t="str">
            <v>Agr 3 Capão da Canoa</v>
          </cell>
          <cell r="AE2" t="str">
            <v>Agr 3 Capitão</v>
          </cell>
          <cell r="AF2" t="str">
            <v>Agr 3 Carlos Gomes</v>
          </cell>
          <cell r="AG2" t="str">
            <v>Agr 3 Casca</v>
          </cell>
          <cell r="AH2" t="str">
            <v>Agr 3 Catuípe</v>
          </cell>
          <cell r="AI2" t="str">
            <v>Agr 3 Centenário</v>
          </cell>
          <cell r="AJ2" t="str">
            <v>Agr 3 Cerro Grande</v>
          </cell>
          <cell r="AK2" t="str">
            <v>Agr 3 Cerro Grande do Sul</v>
          </cell>
          <cell r="AL2" t="str">
            <v>Agr 3 Cerro Largo</v>
          </cell>
          <cell r="AM2" t="str">
            <v>Agr 3 Chapada</v>
          </cell>
          <cell r="AN2" t="str">
            <v>Agr 3 Charrua</v>
          </cell>
          <cell r="AO2" t="str">
            <v>Agr 3 Chiapetta</v>
          </cell>
          <cell r="AP2" t="str">
            <v>Agr 3 Ciríaco</v>
          </cell>
          <cell r="AQ2" t="str">
            <v>Agr 3 Colinas</v>
          </cell>
          <cell r="AR2" t="str">
            <v>Agr 3 Coqueiros do Sul</v>
          </cell>
          <cell r="AS2" t="str">
            <v>Agr 3 Coronel Barros</v>
          </cell>
          <cell r="AT2" t="str">
            <v>Agr 3 Coxilha</v>
          </cell>
          <cell r="AU2" t="str">
            <v>Agr 3 Cruzeiro do Sul</v>
          </cell>
          <cell r="AV2" t="str">
            <v>Agr 3 David Canabarro</v>
          </cell>
          <cell r="AW2" t="str">
            <v>Agr 3 Derrubadas</v>
          </cell>
          <cell r="AX2" t="str">
            <v>Agr 3 Dois Irmãos</v>
          </cell>
          <cell r="AY2" t="str">
            <v>Agr 3 Dois Irmãos das Missões</v>
          </cell>
          <cell r="AZ2" t="str">
            <v>Agr 3 Dois Lajeados</v>
          </cell>
          <cell r="BA2" t="str">
            <v>Agr 3 Engenho Velho</v>
          </cell>
          <cell r="BB2" t="str">
            <v>Agr 3 Erval Seco</v>
          </cell>
          <cell r="BC2" t="str">
            <v>Agr 3 Estrela</v>
          </cell>
          <cell r="BD2" t="str">
            <v>Agr 3 Faxinal do Soturno</v>
          </cell>
          <cell r="BE2" t="str">
            <v>Agr 3 Feliz</v>
          </cell>
          <cell r="BF2" t="str">
            <v>Agr 3 Flores da Cunha</v>
          </cell>
          <cell r="BG2" t="str">
            <v>Agr 3 Garruchos</v>
          </cell>
          <cell r="BH2" t="str">
            <v>Agr 3 Gentil</v>
          </cell>
          <cell r="BI2" t="str">
            <v>Agr 3 Gramado dos Loureiros</v>
          </cell>
          <cell r="BJ2" t="str">
            <v>Agr 3 Gramado Xavier</v>
          </cell>
          <cell r="BK2" t="str">
            <v>Agr 3 Guaíba</v>
          </cell>
          <cell r="BL2" t="str">
            <v>Agr 3 Guaporé</v>
          </cell>
          <cell r="BM2" t="str">
            <v>Agr 3 Hulha Negra</v>
          </cell>
          <cell r="BN2" t="str">
            <v>Agr 3 Humaitá</v>
          </cell>
          <cell r="BO2" t="str">
            <v>Agr 3 Ibiraiaras</v>
          </cell>
          <cell r="BP2" t="str">
            <v>Agr 3 Inhacorá</v>
          </cell>
          <cell r="BQ2" t="str">
            <v>Agr 3 Iraí</v>
          </cell>
          <cell r="BR2" t="str">
            <v>Agr 3 Itapuca</v>
          </cell>
          <cell r="BS2" t="str">
            <v>Agr 3 Ivoti</v>
          </cell>
          <cell r="BT2" t="str">
            <v>Agr 3 Jaboticaba</v>
          </cell>
          <cell r="BU2" t="str">
            <v>Agr 3 Júlio de Castilhos</v>
          </cell>
          <cell r="BV2" t="str">
            <v>Agr 3 Lagoa dos Três Cantos</v>
          </cell>
          <cell r="BW2" t="str">
            <v>Agr 3 Lajeado do Bugre</v>
          </cell>
          <cell r="BX2" t="str">
            <v>Agr 3 Lindolfo Collor</v>
          </cell>
          <cell r="BY2" t="str">
            <v>Agr 3 Linha Nova</v>
          </cell>
          <cell r="BZ2" t="str">
            <v>Agr 3 Manoel Viana</v>
          </cell>
          <cell r="CA2" t="str">
            <v>Agr 3 Maquiné</v>
          </cell>
          <cell r="CB2" t="str">
            <v>Agr 3 Marau</v>
          </cell>
          <cell r="CC2" t="str">
            <v>Agr 3 Mariana Pimentel</v>
          </cell>
          <cell r="CD2" t="str">
            <v>Agr 3 Mato Castelhano</v>
          </cell>
          <cell r="CE2" t="str">
            <v>Agr 3 Mato Leitão</v>
          </cell>
          <cell r="CF2" t="str">
            <v>Agr 3 Minas do Leão</v>
          </cell>
          <cell r="CG2" t="str">
            <v>Agr 3 Monte Belo do Sul</v>
          </cell>
          <cell r="CH2" t="str">
            <v>Agr 3 Mormaço</v>
          </cell>
          <cell r="CI2" t="str">
            <v>Agr 3 Morrinhos do Sul</v>
          </cell>
          <cell r="CJ2" t="str">
            <v>Agr 3 Morro Reuter</v>
          </cell>
          <cell r="CK2" t="str">
            <v>Agr 3 Muliterno</v>
          </cell>
          <cell r="CL2" t="str">
            <v>Agr 3 Não-Me-Toque</v>
          </cell>
          <cell r="CM2" t="str">
            <v>Agr 3 Nicolau Vergueiro</v>
          </cell>
          <cell r="CN2" t="str">
            <v>Agr 3 Nonoai</v>
          </cell>
          <cell r="CO2" t="str">
            <v>Agr 3 Nova Boa Vista</v>
          </cell>
          <cell r="CP2" t="str">
            <v>Agr 3 Nova Pádua</v>
          </cell>
          <cell r="CQ2" t="str">
            <v>Agr 3 Nova Palma</v>
          </cell>
          <cell r="CR2" t="str">
            <v>Agr 3 Nova Petrópolis</v>
          </cell>
          <cell r="CS2" t="str">
            <v>Agr 3 Nova Santa Rita</v>
          </cell>
          <cell r="CT2" t="str">
            <v>Agr 3 Novo Barreiro</v>
          </cell>
          <cell r="CU2" t="str">
            <v>Agr 3 Novo Machado</v>
          </cell>
          <cell r="CV2" t="str">
            <v>Agr 3 Novo Tiradentes</v>
          </cell>
          <cell r="CW2" t="str">
            <v>Agr 3 Osório</v>
          </cell>
          <cell r="CX2" t="str">
            <v>Agr 3 Palmitinho</v>
          </cell>
          <cell r="CY2" t="str">
            <v>Agr 3 Pareci Novo</v>
          </cell>
          <cell r="CZ2" t="str">
            <v>Agr 3 Passo do Sobrado</v>
          </cell>
          <cell r="DA2" t="str">
            <v>Agr 3 Passo Fundo</v>
          </cell>
          <cell r="DB2" t="str">
            <v>Agr 3 Picada Café</v>
          </cell>
          <cell r="DC2" t="str">
            <v>Agr 3 Pinhal Grande</v>
          </cell>
          <cell r="DD2" t="str">
            <v>Agr 3 Pinheirinho do Vale</v>
          </cell>
          <cell r="DE2" t="str">
            <v>Agr 3 Planalto</v>
          </cell>
          <cell r="DF2" t="str">
            <v>Agr 3 Pontão</v>
          </cell>
          <cell r="DG2" t="str">
            <v>Agr 3 Porto Lucena</v>
          </cell>
          <cell r="DH2" t="str">
            <v>Agr 3 Porto Mauá</v>
          </cell>
          <cell r="DI2" t="str">
            <v>Agr 3 Porto Vera Cruz</v>
          </cell>
          <cell r="DJ2" t="str">
            <v>Agr 3 Presidente Lucena</v>
          </cell>
          <cell r="DK2" t="str">
            <v>Agr 3 Quevedos</v>
          </cell>
          <cell r="DL2" t="str">
            <v>Agr 3 Rio dos Índios</v>
          </cell>
          <cell r="DM2" t="str">
            <v>Agr 3 Rio Pardo</v>
          </cell>
          <cell r="DN2" t="str">
            <v>Agr 3 Ronda Alta</v>
          </cell>
          <cell r="DO2" t="str">
            <v>Agr 3 Sagrada Família</v>
          </cell>
          <cell r="DP2" t="str">
            <v>Agr 3 Salvador das Missões</v>
          </cell>
          <cell r="DQ2" t="str">
            <v>Agr 3 Santa Clara do Sul</v>
          </cell>
          <cell r="DR2" t="str">
            <v>Agr 3 Santa Cruz do Sul</v>
          </cell>
          <cell r="DS2" t="str">
            <v>Agr 3 Santa Maria do Herval</v>
          </cell>
          <cell r="DT2" t="str">
            <v>Agr 3 Santa Tereza</v>
          </cell>
          <cell r="DU2" t="str">
            <v>Agr 3 Santo Ângelo</v>
          </cell>
          <cell r="DV2" t="str">
            <v>Agr 3 Santo Antônio do Palma</v>
          </cell>
          <cell r="DW2" t="str">
            <v>Agr 3 Santo Antônio do Planalto</v>
          </cell>
          <cell r="DX2" t="str">
            <v>Agr 3 Santo Augusto</v>
          </cell>
          <cell r="DY2" t="str">
            <v>Agr 3 Santo Cristo</v>
          </cell>
          <cell r="DZ2" t="str">
            <v>Agr 3 Santo Expedito do Sul</v>
          </cell>
          <cell r="EA2" t="str">
            <v>Agr 3 São Borja</v>
          </cell>
          <cell r="EB2" t="str">
            <v>Agr 3 São Francisco de Assis</v>
          </cell>
          <cell r="EC2" t="str">
            <v>Agr 3 São Jerônimo</v>
          </cell>
          <cell r="ED2" t="str">
            <v>Agr 3 São João do Polêsine</v>
          </cell>
          <cell r="EE2" t="str">
            <v>Agr 3 São José das Missões</v>
          </cell>
          <cell r="EF2" t="str">
            <v>Agr 3 São José do Inhacorá</v>
          </cell>
          <cell r="EG2" t="str">
            <v>Agr 3 São José do Ouro</v>
          </cell>
          <cell r="EH2" t="str">
            <v>Agr 3 São José dos Ausentes</v>
          </cell>
          <cell r="EI2" t="str">
            <v>Agr 3 São Martinho da Serra</v>
          </cell>
          <cell r="EJ2" t="str">
            <v>Agr 3 São Pedro da Serra</v>
          </cell>
          <cell r="EK2" t="str">
            <v>Agr 3 São Pedro do Butiá</v>
          </cell>
          <cell r="EL2" t="str">
            <v>Agr 3 São Sepé</v>
          </cell>
          <cell r="EM2" t="str">
            <v>Agr 3 São Valentim do Sul</v>
          </cell>
          <cell r="EN2" t="str">
            <v>Agr 3 São Valério do Sul</v>
          </cell>
          <cell r="EO2" t="str">
            <v>Agr 3 Sarandi</v>
          </cell>
          <cell r="EP2" t="str">
            <v>Agr 3 Sentinela do Sul</v>
          </cell>
          <cell r="EQ2" t="str">
            <v>Agr 3 Sério</v>
          </cell>
          <cell r="ER2" t="str">
            <v>Agr 3 Sertão</v>
          </cell>
          <cell r="ES2" t="str">
            <v>Agr 3 Sertão Santana</v>
          </cell>
          <cell r="ET2" t="str">
            <v>Agr 3 Soledade</v>
          </cell>
          <cell r="EU2" t="str">
            <v>Agr 3 Tapera</v>
          </cell>
          <cell r="EV2" t="str">
            <v>Agr 3 Tapes</v>
          </cell>
          <cell r="EW2" t="str">
            <v>Agr 3 Tenente Portela</v>
          </cell>
          <cell r="EX2" t="str">
            <v>Agr 3 Tiradentes do Sul</v>
          </cell>
          <cell r="EY2" t="str">
            <v>Agr 3 Travesseiro</v>
          </cell>
          <cell r="EZ2" t="str">
            <v>Agr 3 Três de Maio</v>
          </cell>
          <cell r="FA2" t="str">
            <v>Agr 3 Três Forquilhas</v>
          </cell>
          <cell r="FB2" t="str">
            <v>Agr 3 Tucunduva</v>
          </cell>
          <cell r="FC2" t="str">
            <v>Agr 3 Tupanci do Sul</v>
          </cell>
          <cell r="FD2" t="str">
            <v>Agr 3 Tuparendi</v>
          </cell>
          <cell r="FE2" t="str">
            <v>Agr 3 União da Serra</v>
          </cell>
          <cell r="FF2" t="str">
            <v>Agr 3 Vale do Sol</v>
          </cell>
          <cell r="FG2" t="str">
            <v>Agr 3 Vale Real</v>
          </cell>
          <cell r="FH2" t="str">
            <v>Agr 3 Venâncio Aires</v>
          </cell>
          <cell r="FI2" t="str">
            <v>Agr 3 Viadutos</v>
          </cell>
          <cell r="FJ2" t="str">
            <v>Agr 3 Vila Nova do Sul</v>
          </cell>
          <cell r="FK2" t="str">
            <v>Agr 3 Vitória das Missões</v>
          </cell>
          <cell r="FL2" t="str">
            <v>Agr 3 Xangri-lá</v>
          </cell>
          <cell r="FM2" t="str">
            <v>Agr 4 Alegria</v>
          </cell>
          <cell r="FN2" t="str">
            <v>Agr 4 Alto Alegre</v>
          </cell>
          <cell r="FO2" t="str">
            <v>Agr 4 Amaral Ferrador</v>
          </cell>
          <cell r="FP2" t="str">
            <v>Agr 4 André da Rocha</v>
          </cell>
          <cell r="FQ2" t="str">
            <v>Agr 4 Antônio Prado</v>
          </cell>
          <cell r="FR2" t="str">
            <v>Agr 4 Arroio do Sal</v>
          </cell>
          <cell r="FS2" t="str">
            <v>Agr 4 Barros Cassal</v>
          </cell>
          <cell r="FT2" t="str">
            <v>Agr 4 Bom Princípio</v>
          </cell>
          <cell r="FU2" t="str">
            <v>Agr 4 Boqueirão do Leão</v>
          </cell>
          <cell r="FV2" t="str">
            <v>Agr 4 Camargo</v>
          </cell>
          <cell r="FW2" t="str">
            <v>Agr 4 Campos Borges</v>
          </cell>
          <cell r="FX2" t="str">
            <v>Agr 4 Capela de Santana</v>
          </cell>
          <cell r="FY2" t="str">
            <v>Agr 4 Carlos Barbosa</v>
          </cell>
          <cell r="FZ2" t="str">
            <v>Agr 4 Cerro Branco</v>
          </cell>
          <cell r="GA2" t="str">
            <v>Agr 4 Colorado</v>
          </cell>
          <cell r="GB2" t="str">
            <v>Agr 4 Cristal</v>
          </cell>
          <cell r="GC2" t="str">
            <v>Agr 4 Dezesseis de Novembro</v>
          </cell>
          <cell r="GD2" t="str">
            <v>Agr 4 Doutor Maurício Cardoso</v>
          </cell>
          <cell r="GE2" t="str">
            <v>Agr 4 Eldorado do Sul</v>
          </cell>
          <cell r="GF2" t="str">
            <v>Agr 4 Encruzilhada do Sul</v>
          </cell>
          <cell r="GG2" t="str">
            <v>Agr 4 Entre Rios do Sul</v>
          </cell>
          <cell r="GH2" t="str">
            <v>Agr 4 Entre-ijuís</v>
          </cell>
          <cell r="GI2" t="str">
            <v>Agr 4 Erebango</v>
          </cell>
          <cell r="GJ2" t="str">
            <v>Agr 4 Estação</v>
          </cell>
          <cell r="GK2" t="str">
            <v>Agr 4 Eugênio de Castro</v>
          </cell>
          <cell r="GL2" t="str">
            <v>Agr 4 Fagundes Varela</v>
          </cell>
          <cell r="GM2" t="str">
            <v>Agr 4 Faxinalzinho</v>
          </cell>
          <cell r="GN2" t="str">
            <v>Agr 4 Fontoura Xavier</v>
          </cell>
          <cell r="GO2" t="str">
            <v>Agr 4 Frederico Westphalen</v>
          </cell>
          <cell r="GP2" t="str">
            <v>Agr 4 Gaurama</v>
          </cell>
          <cell r="GQ2" t="str">
            <v>Agr 4 Glorinha</v>
          </cell>
          <cell r="GR2" t="str">
            <v>Agr 4 Gravataí</v>
          </cell>
          <cell r="GS2" t="str">
            <v>Agr 4 Guabiju</v>
          </cell>
          <cell r="GT2" t="str">
            <v>Agr 4 Harmonia</v>
          </cell>
          <cell r="GU2" t="str">
            <v>Agr 4 Horizontina</v>
          </cell>
          <cell r="GV2" t="str">
            <v>Agr 4 Ibarama</v>
          </cell>
          <cell r="GW2" t="str">
            <v>Agr 4 Ibirubá</v>
          </cell>
          <cell r="GX2" t="str">
            <v>Agr 4 Imbé</v>
          </cell>
          <cell r="GY2" t="str">
            <v>Agr 4 Ipê</v>
          </cell>
          <cell r="GZ2" t="str">
            <v>Agr 4 Ipiranga do Sul</v>
          </cell>
          <cell r="HA2" t="str">
            <v>Agr 4 Itacurubi</v>
          </cell>
          <cell r="HB2" t="str">
            <v>Agr 4 Ivorá</v>
          </cell>
          <cell r="HC2" t="str">
            <v>Agr 4 Jaguari</v>
          </cell>
          <cell r="HD2" t="str">
            <v>Agr 4 Jaquirana</v>
          </cell>
          <cell r="HE2" t="str">
            <v>Agr 4 Lagoão</v>
          </cell>
          <cell r="HF2" t="str">
            <v>Agr 4 Liberato Salzano</v>
          </cell>
          <cell r="HG2" t="str">
            <v>Agr 4 Mariano Moro</v>
          </cell>
          <cell r="HH2" t="str">
            <v>Agr 4 Montauri</v>
          </cell>
          <cell r="HI2" t="str">
            <v>Agr 4 Morro Redondo</v>
          </cell>
          <cell r="HJ2" t="str">
            <v>Agr 4 Nova Alvorada</v>
          </cell>
          <cell r="HK2" t="str">
            <v>Agr 4 Nova Esperança do Sul</v>
          </cell>
          <cell r="HL2" t="str">
            <v>Agr 4 Nova Prata</v>
          </cell>
          <cell r="HM2" t="str">
            <v>Agr 4 Nova Roma do Sul</v>
          </cell>
          <cell r="HN2" t="str">
            <v>Agr 4 Paim Filho</v>
          </cell>
          <cell r="HO2" t="str">
            <v>Agr 4 Pantano Grande</v>
          </cell>
          <cell r="HP2" t="str">
            <v>Agr 4 Paraíso do Sul</v>
          </cell>
          <cell r="HQ2" t="str">
            <v>Agr 4 Paverama</v>
          </cell>
          <cell r="HR2" t="str">
            <v>Agr 4 Pinhal</v>
          </cell>
          <cell r="HS2" t="str">
            <v>Agr 4 Pirapó</v>
          </cell>
          <cell r="HT2" t="str">
            <v>Agr 4 Poço das Antas</v>
          </cell>
          <cell r="HU2" t="str">
            <v>Agr 4 Portão</v>
          </cell>
          <cell r="HV2" t="str">
            <v>Agr 4 Pouso Novo</v>
          </cell>
          <cell r="HW2" t="str">
            <v>Agr 4 Protásio Alves</v>
          </cell>
          <cell r="HX2" t="str">
            <v>Agr 4 Quinze de Novembro</v>
          </cell>
          <cell r="HY2" t="str">
            <v>Agr 4 Riozinho</v>
          </cell>
          <cell r="HZ2" t="str">
            <v>Agr 4 Rolante</v>
          </cell>
          <cell r="IA2" t="str">
            <v>Agr 4 Saldanha Marinho</v>
          </cell>
          <cell r="IB2" t="str">
            <v>Agr 4 Santa Bárbara do Sul</v>
          </cell>
          <cell r="IC2" t="str">
            <v>Agr 4 São Domingos do Sul</v>
          </cell>
          <cell r="ID2" t="str">
            <v>Agr 4 São Francisco de Paula</v>
          </cell>
          <cell r="IE2" t="str">
            <v>Agr 4 São João da Urtiga</v>
          </cell>
          <cell r="IF2" t="str">
            <v>Agr 4 São Jorge</v>
          </cell>
          <cell r="IG2" t="str">
            <v>Agr 4 São José do Herval</v>
          </cell>
          <cell r="IH2" t="str">
            <v>Agr 4 São José do Hortêncio</v>
          </cell>
          <cell r="II2" t="str">
            <v>Agr 4 São Nicolau</v>
          </cell>
          <cell r="IJ2" t="str">
            <v>Agr 4 São Sebastião do Caí</v>
          </cell>
          <cell r="IK2" t="str">
            <v>Agr 4 São Vendelino</v>
          </cell>
          <cell r="IL2" t="str">
            <v>Agr 4 Sede Nova</v>
          </cell>
          <cell r="IM2" t="str">
            <v>Agr 4 Segredo</v>
          </cell>
          <cell r="IN2" t="str">
            <v>Agr 4 Serafina Corrêa</v>
          </cell>
          <cell r="IO2" t="str">
            <v>Agr 4 Severiano de Almeida</v>
          </cell>
          <cell r="IP2" t="str">
            <v>Agr 4 Silveira Martins</v>
          </cell>
          <cell r="IQ2" t="str">
            <v>Agr 4 Taquaruçu do Sul</v>
          </cell>
          <cell r="IR2" t="str">
            <v>Agr 4 Tramandaí</v>
          </cell>
          <cell r="IS2" t="str">
            <v>Agr 4 Três Arroios</v>
          </cell>
          <cell r="IT2" t="str">
            <v>Agr 4 Três Cachoeiras</v>
          </cell>
          <cell r="IU2" t="str">
            <v>Agr 4 Três Palmeiras</v>
          </cell>
          <cell r="IV2" t="str">
            <v>Agr 4 Trindade do Sul</v>
          </cell>
          <cell r="IW2" t="str">
            <v>Agr 4 Tunas</v>
          </cell>
          <cell r="IX2" t="str">
            <v>Agr 4 Tupandi</v>
          </cell>
          <cell r="IY2" t="str">
            <v>Agr 4 Vanini</v>
          </cell>
          <cell r="IZ2" t="str">
            <v>Agr 4 Veranópolis</v>
          </cell>
          <cell r="JA2" t="str">
            <v>Agr 4 Vila Flores</v>
          </cell>
          <cell r="JB2" t="str">
            <v>Agr 4 Vila Maria</v>
          </cell>
          <cell r="JC2" t="str">
            <v>Agr 4 Vista Alegre</v>
          </cell>
          <cell r="JD2" t="str">
            <v>Agr 4 Vista Alegre do Prata</v>
          </cell>
          <cell r="JE2" t="str">
            <v>Agr 4 Vista Gaúcha</v>
          </cell>
          <cell r="JF2" t="str">
            <v>Agr 5 Agudo</v>
          </cell>
          <cell r="JG2" t="str">
            <v>Agr 5 Alpestre</v>
          </cell>
          <cell r="JH2" t="str">
            <v>Agr 5 Alvorada</v>
          </cell>
          <cell r="JI2" t="str">
            <v>Agr 5 Arroio dos Ratos</v>
          </cell>
          <cell r="JJ2" t="str">
            <v>Agr 5 Arroio Grande</v>
          </cell>
          <cell r="JK2" t="str">
            <v>Agr 5 Barracão</v>
          </cell>
          <cell r="JL2" t="str">
            <v>Agr 5 Bossoroca</v>
          </cell>
          <cell r="JM2" t="str">
            <v>Agr 5 Braga</v>
          </cell>
          <cell r="JN2" t="str">
            <v>Agr 5 Caçapava do Sul</v>
          </cell>
          <cell r="JO2" t="str">
            <v>Agr 5 Cacequi</v>
          </cell>
          <cell r="JP2" t="str">
            <v>Agr 5 Cachoeirinha</v>
          </cell>
          <cell r="JQ2" t="str">
            <v>Agr 5 Caiçara</v>
          </cell>
          <cell r="JR2" t="str">
            <v>Agr 5 Cambará do Sul</v>
          </cell>
          <cell r="JS2" t="str">
            <v>Agr 5 Campo Bom</v>
          </cell>
          <cell r="JT2" t="str">
            <v>Agr 5 Cândido Godói</v>
          </cell>
          <cell r="JU2" t="str">
            <v>Agr 5 Canela</v>
          </cell>
          <cell r="JV2" t="str">
            <v>Agr 5 Canguçu</v>
          </cell>
          <cell r="JW2" t="str">
            <v>Agr 5 Capão do Leão</v>
          </cell>
          <cell r="JX2" t="str">
            <v>Agr 5 Caxias do Sul</v>
          </cell>
          <cell r="JY2" t="str">
            <v>Agr 5 Charqueadas</v>
          </cell>
          <cell r="JZ2" t="str">
            <v>Agr 5 Condor</v>
          </cell>
          <cell r="KA2" t="str">
            <v>Agr 5 Coronel Bicaco</v>
          </cell>
          <cell r="KB2" t="str">
            <v>Agr 5 Cotiporã</v>
          </cell>
          <cell r="KC2" t="str">
            <v>Agr 5 Crissiumal</v>
          </cell>
          <cell r="KD2" t="str">
            <v>Agr 5 Dom Feliciano</v>
          </cell>
          <cell r="KE2" t="str">
            <v>Agr 5 Dom Pedrito</v>
          </cell>
          <cell r="KF2" t="str">
            <v>Agr 5 Dona Francisca</v>
          </cell>
          <cell r="KG2" t="str">
            <v>Agr 5 Erval Grande</v>
          </cell>
          <cell r="KH2" t="str">
            <v>Agr 5 Estância Velha</v>
          </cell>
          <cell r="KI2" t="str">
            <v>Agr 5 Esteio</v>
          </cell>
          <cell r="KJ2" t="str">
            <v>Agr 5 Farroupilha</v>
          </cell>
          <cell r="KK2" t="str">
            <v>Agr 5 Formigueiro</v>
          </cell>
          <cell r="KL2" t="str">
            <v>Agr 5 Gramado</v>
          </cell>
          <cell r="KM2" t="str">
            <v>Agr 5 Igrejinha</v>
          </cell>
          <cell r="KN2" t="str">
            <v>Agr 5 Ilópolis</v>
          </cell>
          <cell r="KO2" t="str">
            <v>Agr 5 Independência</v>
          </cell>
          <cell r="KP2" t="str">
            <v>Agr 5 Itatiba do Sul</v>
          </cell>
          <cell r="KQ2" t="str">
            <v>Agr 5 Jaguarão</v>
          </cell>
          <cell r="KR2" t="str">
            <v>Agr 5 Jóia</v>
          </cell>
          <cell r="KS2" t="str">
            <v>Agr 5 Lavras do Sul</v>
          </cell>
          <cell r="KT2" t="str">
            <v>Agr 5 Machadinho</v>
          </cell>
          <cell r="KU2" t="str">
            <v>Agr 5 Marcelino Ramos</v>
          </cell>
          <cell r="KV2" t="str">
            <v>Agr 5 Mata</v>
          </cell>
          <cell r="KW2" t="str">
            <v>Agr 5 Maximiliano de Almeida</v>
          </cell>
          <cell r="KX2" t="str">
            <v>Agr 5 Miraguaí</v>
          </cell>
          <cell r="KY2" t="str">
            <v>Agr 5 Mostardas</v>
          </cell>
          <cell r="KZ2" t="str">
            <v>Agr 5 Nova Araçá</v>
          </cell>
          <cell r="LA2" t="str">
            <v>Agr 5 Nova Bassano</v>
          </cell>
          <cell r="LB2" t="str">
            <v>Agr 5 Novo Hamburgo</v>
          </cell>
          <cell r="LC2" t="str">
            <v>Agr 5 Panambi</v>
          </cell>
          <cell r="LD2" t="str">
            <v>Agr 5 Paraí</v>
          </cell>
          <cell r="LE2" t="str">
            <v>Agr 5 Parobé</v>
          </cell>
          <cell r="LF2" t="str">
            <v>Agr 5 Pejuçara</v>
          </cell>
          <cell r="LG2" t="str">
            <v>Agr 5 Piratini</v>
          </cell>
          <cell r="LH2" t="str">
            <v>Agr 5 Porto Alegre</v>
          </cell>
          <cell r="LI2" t="str">
            <v>Agr 5 Porto Xavier</v>
          </cell>
          <cell r="LJ2" t="str">
            <v>Agr 5 Putinga</v>
          </cell>
          <cell r="LK2" t="str">
            <v>Agr 5 Quaraí</v>
          </cell>
          <cell r="LL2" t="str">
            <v>Agr 5 Redentora</v>
          </cell>
          <cell r="LM2" t="str">
            <v>Agr 5 Restinga Seca</v>
          </cell>
          <cell r="LN2" t="str">
            <v>Agr 5 Rio Grande</v>
          </cell>
          <cell r="LO2" t="str">
            <v>Agr 5 Rondinha</v>
          </cell>
          <cell r="LP2" t="str">
            <v>Agr 5 Roque Gonzales</v>
          </cell>
          <cell r="LQ2" t="str">
            <v>Agr 5 Rosário do Sul</v>
          </cell>
          <cell r="LR2" t="str">
            <v>Agr 5 Sananduva</v>
          </cell>
          <cell r="LS2" t="str">
            <v>Agr 5 Santa Rosa</v>
          </cell>
          <cell r="LT2" t="str">
            <v>Agr 5 Santana da Boa Vista</v>
          </cell>
          <cell r="LU2" t="str">
            <v>Agr 5 Santana do Livramento</v>
          </cell>
          <cell r="LV2" t="str">
            <v>Agr 5 Santo Antônio das Missões</v>
          </cell>
          <cell r="LW2" t="str">
            <v>Agr 5 São José do Norte</v>
          </cell>
          <cell r="LX2" t="str">
            <v>Agr 5 São Leopoldo</v>
          </cell>
          <cell r="LY2" t="str">
            <v>Agr 5 São Marcos</v>
          </cell>
          <cell r="LZ2" t="str">
            <v>Agr 5 São Martinho</v>
          </cell>
          <cell r="MA2" t="str">
            <v>Agr 5 São Paulo das Missões</v>
          </cell>
          <cell r="MB2" t="str">
            <v>Agr 5 São Vicente do Sul</v>
          </cell>
          <cell r="MC2" t="str">
            <v>Agr 5 Sapucaia do Sul</v>
          </cell>
          <cell r="MD2" t="str">
            <v>Agr 5 Selbach</v>
          </cell>
          <cell r="ME2" t="str">
            <v>Agr 5 Taquara</v>
          </cell>
          <cell r="MF2" t="str">
            <v>Agr 5 Tavares</v>
          </cell>
          <cell r="MG2" t="str">
            <v>Agr 5 Três Coroas</v>
          </cell>
          <cell r="MH2" t="str">
            <v>Agr 5 Triunfo</v>
          </cell>
          <cell r="MI2" t="str">
            <v>Agr 5 Vera Cruz</v>
          </cell>
          <cell r="MJ2" t="str">
            <v>Agr 5 Viamão</v>
          </cell>
          <cell r="MK2" t="str">
            <v>Agr 5 Vicente Dutra</v>
          </cell>
        </row>
        <row r="3">
          <cell r="D3">
            <v>-0.79500000000000004</v>
          </cell>
          <cell r="E3">
            <v>-8.2000000000000003E-2</v>
          </cell>
          <cell r="F3">
            <v>-0.13600000000000001</v>
          </cell>
          <cell r="G3">
            <v>-0.59499999999999997</v>
          </cell>
          <cell r="H3">
            <v>-0.44</v>
          </cell>
          <cell r="I3">
            <v>-6.2E-2</v>
          </cell>
          <cell r="J3">
            <v>-0.35199999999999998</v>
          </cell>
          <cell r="K3">
            <v>2E-3</v>
          </cell>
          <cell r="L3">
            <v>7.8E-2</v>
          </cell>
          <cell r="M3">
            <v>0.21</v>
          </cell>
          <cell r="N3">
            <v>0.14000000000000001</v>
          </cell>
          <cell r="O3">
            <v>0.437</v>
          </cell>
          <cell r="P3">
            <v>-0.108</v>
          </cell>
          <cell r="Q3">
            <v>0.126</v>
          </cell>
          <cell r="R3">
            <v>-0.312</v>
          </cell>
          <cell r="S3">
            <v>0.63900000000000001</v>
          </cell>
          <cell r="T3">
            <v>0.628</v>
          </cell>
          <cell r="U3">
            <v>-0.60699999999999998</v>
          </cell>
          <cell r="V3">
            <v>0.57299999999999995</v>
          </cell>
          <cell r="W3">
            <v>0.57399999999999995</v>
          </cell>
          <cell r="X3">
            <v>-4.9000000000000002E-2</v>
          </cell>
          <cell r="Y3">
            <v>-0.77</v>
          </cell>
          <cell r="Z3">
            <v>0.14099999999999999</v>
          </cell>
          <cell r="AA3">
            <v>-5.2999999999999999E-2</v>
          </cell>
          <cell r="AB3">
            <v>0.375</v>
          </cell>
          <cell r="AC3">
            <v>0.52100000000000002</v>
          </cell>
          <cell r="AD3">
            <v>0.21199999999999999</v>
          </cell>
          <cell r="AE3">
            <v>0.49</v>
          </cell>
          <cell r="AF3">
            <v>-0.28000000000000003</v>
          </cell>
          <cell r="AG3">
            <v>0.61599999999999999</v>
          </cell>
          <cell r="AH3">
            <v>-0.19900000000000001</v>
          </cell>
          <cell r="AI3">
            <v>-0.59099999999999997</v>
          </cell>
          <cell r="AJ3">
            <v>0.214</v>
          </cell>
          <cell r="AK3">
            <v>-0.38400000000000001</v>
          </cell>
          <cell r="AL3">
            <v>-0.67600000000000005</v>
          </cell>
          <cell r="AM3">
            <v>-8.2000000000000003E-2</v>
          </cell>
          <cell r="AN3">
            <v>0.36299999999999999</v>
          </cell>
          <cell r="AO3">
            <v>-3.4000000000000002E-2</v>
          </cell>
          <cell r="AP3">
            <v>0.437</v>
          </cell>
          <cell r="AQ3">
            <v>0.158</v>
          </cell>
          <cell r="AR3">
            <v>0.17299999999999999</v>
          </cell>
          <cell r="AS3">
            <v>-0.183</v>
          </cell>
          <cell r="AT3">
            <v>0.246</v>
          </cell>
          <cell r="AU3">
            <v>3.3000000000000002E-2</v>
          </cell>
          <cell r="AV3">
            <v>0.66700000000000004</v>
          </cell>
          <cell r="AW3">
            <v>-0.34300000000000003</v>
          </cell>
          <cell r="AX3">
            <v>0.35399999999999998</v>
          </cell>
          <cell r="AY3">
            <v>6.8000000000000005E-2</v>
          </cell>
          <cell r="AZ3">
            <v>0.59399999999999997</v>
          </cell>
          <cell r="BA3">
            <v>-0.626</v>
          </cell>
          <cell r="BB3">
            <v>-9.5000000000000001E-2</v>
          </cell>
          <cell r="BC3">
            <v>0.47199999999999998</v>
          </cell>
          <cell r="BD3">
            <v>-0.77900000000000003</v>
          </cell>
          <cell r="BE3">
            <v>0.56699999999999995</v>
          </cell>
          <cell r="BF3">
            <v>-0.79600000000000004</v>
          </cell>
          <cell r="BG3">
            <v>-2.1999999999999999E-2</v>
          </cell>
          <cell r="BH3">
            <v>0.40500000000000003</v>
          </cell>
          <cell r="BI3">
            <v>7.1999999999999995E-2</v>
          </cell>
          <cell r="BJ3">
            <v>0.26700000000000002</v>
          </cell>
          <cell r="BK3">
            <v>0.49399999999999999</v>
          </cell>
          <cell r="BL3">
            <v>0.80900000000000005</v>
          </cell>
          <cell r="BM3">
            <v>-0.55300000000000005</v>
          </cell>
          <cell r="BN3">
            <v>0.3</v>
          </cell>
          <cell r="BO3">
            <v>-0.56100000000000005</v>
          </cell>
          <cell r="BP3">
            <v>-0.42599999999999999</v>
          </cell>
          <cell r="BQ3">
            <v>-0.68500000000000005</v>
          </cell>
          <cell r="BR3">
            <v>0.47199999999999998</v>
          </cell>
          <cell r="BS3">
            <v>6.0000000000000001E-3</v>
          </cell>
          <cell r="BT3">
            <v>6.2E-2</v>
          </cell>
          <cell r="BU3">
            <v>0.35199999999999998</v>
          </cell>
          <cell r="BV3">
            <v>0.184</v>
          </cell>
          <cell r="BW3">
            <v>-0.109</v>
          </cell>
          <cell r="BX3">
            <v>-2.1999999999999999E-2</v>
          </cell>
          <cell r="BY3">
            <v>0.44900000000000001</v>
          </cell>
          <cell r="BZ3">
            <v>0.377</v>
          </cell>
          <cell r="CA3">
            <v>0.54900000000000004</v>
          </cell>
          <cell r="CB3">
            <v>0.36199999999999999</v>
          </cell>
          <cell r="CC3">
            <v>0.18</v>
          </cell>
          <cell r="CD3">
            <v>5.1999999999999998E-2</v>
          </cell>
          <cell r="CE3">
            <v>-0.89500000000000002</v>
          </cell>
          <cell r="CF3">
            <v>0.372</v>
          </cell>
          <cell r="CG3">
            <v>0.156</v>
          </cell>
          <cell r="CH3">
            <v>0.61299999999999999</v>
          </cell>
          <cell r="CI3">
            <v>-0.36099999999999999</v>
          </cell>
          <cell r="CJ3">
            <v>-0.47399999999999998</v>
          </cell>
          <cell r="CK3">
            <v>0.24199999999999999</v>
          </cell>
          <cell r="CL3">
            <v>0.34399999999999997</v>
          </cell>
          <cell r="CM3">
            <v>0.60199999999999998</v>
          </cell>
          <cell r="CN3">
            <v>0.155</v>
          </cell>
          <cell r="CO3">
            <v>0.22500000000000001</v>
          </cell>
          <cell r="CP3">
            <v>-0.82199999999999995</v>
          </cell>
          <cell r="CQ3">
            <v>-0.56999999999999995</v>
          </cell>
          <cell r="CR3">
            <v>-0.81399999999999995</v>
          </cell>
          <cell r="CS3">
            <v>-0.13300000000000001</v>
          </cell>
          <cell r="CT3">
            <v>-5.8999999999999997E-2</v>
          </cell>
          <cell r="CU3">
            <v>-0.20399999999999999</v>
          </cell>
          <cell r="CV3">
            <v>-0.20499999999999999</v>
          </cell>
          <cell r="CW3">
            <v>-0.186</v>
          </cell>
          <cell r="CX3">
            <v>0.26100000000000001</v>
          </cell>
          <cell r="CY3">
            <v>0.74199999999999999</v>
          </cell>
          <cell r="CZ3">
            <v>-0.55600000000000005</v>
          </cell>
          <cell r="DA3">
            <v>-4.7E-2</v>
          </cell>
          <cell r="DB3">
            <v>-0.78700000000000003</v>
          </cell>
          <cell r="DC3">
            <v>0.191</v>
          </cell>
          <cell r="DD3">
            <v>-0.498</v>
          </cell>
          <cell r="DE3">
            <v>-0.628</v>
          </cell>
          <cell r="DF3">
            <v>6.0000000000000001E-3</v>
          </cell>
          <cell r="DG3">
            <v>-0.81799999999999995</v>
          </cell>
          <cell r="DH3">
            <v>0.57499999999999996</v>
          </cell>
          <cell r="DI3">
            <v>-0.52200000000000002</v>
          </cell>
          <cell r="DJ3">
            <v>-0.74099999999999999</v>
          </cell>
          <cell r="DK3">
            <v>0.48699999999999999</v>
          </cell>
          <cell r="DL3">
            <v>-8.6999999999999994E-2</v>
          </cell>
          <cell r="DM3">
            <v>-0.36499999999999999</v>
          </cell>
          <cell r="DN3">
            <v>-0.191</v>
          </cell>
          <cell r="DO3">
            <v>-0.28000000000000003</v>
          </cell>
          <cell r="DP3">
            <v>8.5999999999999993E-2</v>
          </cell>
          <cell r="DQ3">
            <v>-0.23799999999999999</v>
          </cell>
          <cell r="DR3">
            <v>-0.17799999999999999</v>
          </cell>
          <cell r="DS3">
            <v>-0.437</v>
          </cell>
          <cell r="DT3">
            <v>-0.57299999999999995</v>
          </cell>
          <cell r="DU3">
            <v>-0.28799999999999998</v>
          </cell>
          <cell r="DV3">
            <v>0.41499999999999998</v>
          </cell>
          <cell r="DW3">
            <v>0.29199999999999998</v>
          </cell>
          <cell r="DX3">
            <v>0.187</v>
          </cell>
          <cell r="DY3">
            <v>6.5000000000000002E-2</v>
          </cell>
          <cell r="DZ3">
            <v>0.57199999999999995</v>
          </cell>
          <cell r="EA3">
            <v>0.36699999999999999</v>
          </cell>
          <cell r="EB3">
            <v>0.69</v>
          </cell>
          <cell r="EC3">
            <v>0.51400000000000001</v>
          </cell>
          <cell r="ED3">
            <v>-0.81399999999999995</v>
          </cell>
          <cell r="EE3">
            <v>-0.26400000000000001</v>
          </cell>
          <cell r="EF3">
            <v>0.45</v>
          </cell>
          <cell r="EG3">
            <v>0.38500000000000001</v>
          </cell>
          <cell r="EH3">
            <v>0.58599999999999997</v>
          </cell>
          <cell r="EI3">
            <v>0.69099999999999995</v>
          </cell>
          <cell r="EJ3">
            <v>-0.09</v>
          </cell>
          <cell r="EK3">
            <v>0.17299999999999999</v>
          </cell>
          <cell r="EL3">
            <v>8.1000000000000003E-2</v>
          </cell>
          <cell r="EM3">
            <v>0.41499999999999998</v>
          </cell>
          <cell r="EN3">
            <v>-1.2E-2</v>
          </cell>
          <cell r="EO3">
            <v>-0.156</v>
          </cell>
          <cell r="EP3">
            <v>0.28399999999999997</v>
          </cell>
          <cell r="EQ3">
            <v>-0.63900000000000001</v>
          </cell>
          <cell r="ER3">
            <v>7.9000000000000001E-2</v>
          </cell>
          <cell r="ES3">
            <v>0.52800000000000002</v>
          </cell>
          <cell r="ET3">
            <v>0.745</v>
          </cell>
          <cell r="EU3">
            <v>-0.378</v>
          </cell>
          <cell r="EV3">
            <v>-0.22700000000000001</v>
          </cell>
          <cell r="EW3">
            <v>0.13900000000000001</v>
          </cell>
          <cell r="EX3">
            <v>-0.88400000000000001</v>
          </cell>
          <cell r="EY3">
            <v>0.32900000000000001</v>
          </cell>
          <cell r="EZ3">
            <v>-0.41599999999999998</v>
          </cell>
          <cell r="FA3">
            <v>-0.17399999999999999</v>
          </cell>
          <cell r="FB3">
            <v>0.39700000000000002</v>
          </cell>
          <cell r="FC3">
            <v>-0.20799999999999999</v>
          </cell>
          <cell r="FD3">
            <v>-0.35099999999999998</v>
          </cell>
          <cell r="FE3">
            <v>0.56499999999999995</v>
          </cell>
          <cell r="FF3">
            <v>0.35099999999999998</v>
          </cell>
          <cell r="FG3">
            <v>0.219</v>
          </cell>
          <cell r="FH3">
            <v>-0.64800000000000002</v>
          </cell>
          <cell r="FI3">
            <v>-0.47499999999999998</v>
          </cell>
          <cell r="FJ3">
            <v>0.54400000000000004</v>
          </cell>
          <cell r="FK3">
            <v>-0.28399999999999997</v>
          </cell>
          <cell r="FL3">
            <v>-0.22700000000000001</v>
          </cell>
          <cell r="FM3">
            <v>-0.39600000000000002</v>
          </cell>
          <cell r="FN3">
            <v>0.25</v>
          </cell>
          <cell r="FO3">
            <v>0.249</v>
          </cell>
          <cell r="FP3">
            <v>0.3</v>
          </cell>
          <cell r="FQ3">
            <v>-0.82699999999999996</v>
          </cell>
          <cell r="FR3">
            <v>-1.6E-2</v>
          </cell>
          <cell r="FS3">
            <v>0.32500000000000001</v>
          </cell>
          <cell r="FT3">
            <v>0.68899999999999995</v>
          </cell>
          <cell r="FU3">
            <v>-0.16800000000000001</v>
          </cell>
          <cell r="FV3">
            <v>-0.27700000000000002</v>
          </cell>
          <cell r="FW3">
            <v>-0.26400000000000001</v>
          </cell>
          <cell r="FX3">
            <v>0.379</v>
          </cell>
          <cell r="FY3">
            <v>0.42199999999999999</v>
          </cell>
          <cell r="FZ3">
            <v>-0.151</v>
          </cell>
          <cell r="GA3">
            <v>-5.1999999999999998E-2</v>
          </cell>
          <cell r="GB3">
            <v>0.46100000000000002</v>
          </cell>
          <cell r="GC3">
            <v>-2.4E-2</v>
          </cell>
          <cell r="GD3">
            <v>0.33100000000000002</v>
          </cell>
          <cell r="GE3">
            <v>0.30399999999999999</v>
          </cell>
          <cell r="GF3">
            <v>-0.23100000000000001</v>
          </cell>
          <cell r="GG3">
            <v>0.19800000000000001</v>
          </cell>
          <cell r="GH3">
            <v>-4.2999999999999997E-2</v>
          </cell>
          <cell r="GI3">
            <v>-0.46500000000000002</v>
          </cell>
          <cell r="GJ3">
            <v>-5.5E-2</v>
          </cell>
          <cell r="GK3">
            <v>0.35499999999999998</v>
          </cell>
          <cell r="GL3">
            <v>0.32600000000000001</v>
          </cell>
          <cell r="GM3">
            <v>-0.123</v>
          </cell>
          <cell r="GN3">
            <v>7.9000000000000001E-2</v>
          </cell>
          <cell r="GO3">
            <v>-0.53200000000000003</v>
          </cell>
          <cell r="GP3">
            <v>-0.60099999999999998</v>
          </cell>
          <cell r="GQ3">
            <v>-0.44800000000000001</v>
          </cell>
          <cell r="GR3">
            <v>-0.20300000000000001</v>
          </cell>
          <cell r="GS3">
            <v>0.66600000000000004</v>
          </cell>
          <cell r="GT3">
            <v>0.312</v>
          </cell>
          <cell r="GU3">
            <v>-0.39400000000000002</v>
          </cell>
          <cell r="GV3">
            <v>-0.34100000000000003</v>
          </cell>
          <cell r="GW3">
            <v>0.26900000000000002</v>
          </cell>
          <cell r="GX3">
            <v>0.5</v>
          </cell>
          <cell r="GY3">
            <v>0.73399999999999999</v>
          </cell>
          <cell r="GZ3">
            <v>0.113</v>
          </cell>
          <cell r="HA3">
            <v>-0.45400000000000001</v>
          </cell>
          <cell r="HB3">
            <v>-0.47699999999999998</v>
          </cell>
          <cell r="HC3">
            <v>0.25</v>
          </cell>
          <cell r="HD3">
            <v>-0.105</v>
          </cell>
          <cell r="HE3">
            <v>0.78800000000000003</v>
          </cell>
          <cell r="HF3">
            <v>0.498</v>
          </cell>
          <cell r="HG3">
            <v>-0.66700000000000004</v>
          </cell>
          <cell r="HH3">
            <v>0.49299999999999999</v>
          </cell>
          <cell r="HI3">
            <v>-0.13200000000000001</v>
          </cell>
          <cell r="HJ3">
            <v>-8.4000000000000005E-2</v>
          </cell>
          <cell r="HK3">
            <v>-0.26300000000000001</v>
          </cell>
          <cell r="HL3">
            <v>-0.14699999999999999</v>
          </cell>
          <cell r="HM3">
            <v>-0.70299999999999996</v>
          </cell>
          <cell r="HN3">
            <v>-0.28199999999999997</v>
          </cell>
          <cell r="HO3">
            <v>0.50600000000000001</v>
          </cell>
          <cell r="HP3">
            <v>4.3999999999999997E-2</v>
          </cell>
          <cell r="HQ3">
            <v>0.72399999999999998</v>
          </cell>
          <cell r="HR3">
            <v>0.42</v>
          </cell>
          <cell r="HS3">
            <v>-0.67200000000000004</v>
          </cell>
          <cell r="HT3">
            <v>0.61599999999999999</v>
          </cell>
          <cell r="HU3">
            <v>0.84599999999999997</v>
          </cell>
          <cell r="HV3">
            <v>0.53600000000000003</v>
          </cell>
          <cell r="HW3">
            <v>0.66900000000000004</v>
          </cell>
          <cell r="HX3">
            <v>0.52600000000000002</v>
          </cell>
          <cell r="HY3">
            <v>-0.56399999999999995</v>
          </cell>
          <cell r="HZ3">
            <v>-0.35699999999999998</v>
          </cell>
          <cell r="IA3">
            <v>-8.7999999999999995E-2</v>
          </cell>
          <cell r="IB3">
            <v>-1.7000000000000001E-2</v>
          </cell>
          <cell r="IC3">
            <v>0.39200000000000002</v>
          </cell>
          <cell r="ID3">
            <v>0.72199999999999998</v>
          </cell>
          <cell r="IE3">
            <v>5.3999999999999999E-2</v>
          </cell>
          <cell r="IF3">
            <v>0.56799999999999995</v>
          </cell>
          <cell r="IG3">
            <v>0.35599999999999998</v>
          </cell>
          <cell r="IH3">
            <v>0.44700000000000001</v>
          </cell>
          <cell r="II3">
            <v>0.14299999999999999</v>
          </cell>
          <cell r="IJ3">
            <v>0.36299999999999999</v>
          </cell>
          <cell r="IK3">
            <v>0.4</v>
          </cell>
          <cell r="IL3">
            <v>-4.9000000000000002E-2</v>
          </cell>
          <cell r="IM3">
            <v>0.19700000000000001</v>
          </cell>
          <cell r="IN3">
            <v>-0.16900000000000001</v>
          </cell>
          <cell r="IO3">
            <v>-0.442</v>
          </cell>
          <cell r="IP3">
            <v>-0.63700000000000001</v>
          </cell>
          <cell r="IQ3">
            <v>-0.71899999999999997</v>
          </cell>
          <cell r="IR3">
            <v>0.627</v>
          </cell>
          <cell r="IS3">
            <v>-0.61499999999999999</v>
          </cell>
          <cell r="IT3">
            <v>-0.38900000000000001</v>
          </cell>
          <cell r="IU3">
            <v>0.44700000000000001</v>
          </cell>
          <cell r="IV3">
            <v>-0.307</v>
          </cell>
          <cell r="IW3">
            <v>0.70799999999999996</v>
          </cell>
          <cell r="IX3">
            <v>0.33</v>
          </cell>
          <cell r="IY3">
            <v>0.193</v>
          </cell>
          <cell r="IZ3">
            <v>0.19900000000000001</v>
          </cell>
          <cell r="JA3">
            <v>-9.1999999999999998E-2</v>
          </cell>
          <cell r="JB3">
            <v>0.64</v>
          </cell>
          <cell r="JC3">
            <v>0.41499999999999998</v>
          </cell>
          <cell r="JD3">
            <v>0.1</v>
          </cell>
          <cell r="JE3">
            <v>1.7000000000000001E-2</v>
          </cell>
          <cell r="JF3">
            <v>-0.27200000000000002</v>
          </cell>
          <cell r="JG3">
            <v>-0.74</v>
          </cell>
          <cell r="JH3">
            <v>0.06</v>
          </cell>
          <cell r="JI3">
            <v>-0.14799999999999999</v>
          </cell>
          <cell r="JJ3">
            <v>8.0000000000000002E-3</v>
          </cell>
          <cell r="JK3">
            <v>0.47499999999999998</v>
          </cell>
          <cell r="JL3">
            <v>0.128</v>
          </cell>
          <cell r="JM3">
            <v>-0.34200000000000003</v>
          </cell>
          <cell r="JN3">
            <v>0.19500000000000001</v>
          </cell>
          <cell r="JO3">
            <v>-4.4999999999999998E-2</v>
          </cell>
          <cell r="JP3">
            <v>-0.13800000000000001</v>
          </cell>
          <cell r="JQ3">
            <v>-0.63400000000000001</v>
          </cell>
          <cell r="JR3">
            <v>-3.5000000000000003E-2</v>
          </cell>
          <cell r="JS3">
            <v>0.38500000000000001</v>
          </cell>
          <cell r="JT3">
            <v>-0.68300000000000005</v>
          </cell>
          <cell r="JU3">
            <v>-0.29599999999999999</v>
          </cell>
          <cell r="JV3">
            <v>0.3</v>
          </cell>
          <cell r="JW3">
            <v>-0.42699999999999999</v>
          </cell>
          <cell r="JX3">
            <v>-0.87</v>
          </cell>
          <cell r="JY3">
            <v>2.1000000000000001E-2</v>
          </cell>
          <cell r="JZ3">
            <v>-0.3</v>
          </cell>
          <cell r="KA3">
            <v>-0.185</v>
          </cell>
          <cell r="KB3">
            <v>0.39400000000000002</v>
          </cell>
          <cell r="KC3">
            <v>-0.83699999999999997</v>
          </cell>
          <cell r="KD3">
            <v>-0.14399999999999999</v>
          </cell>
          <cell r="KE3">
            <v>-4.3999999999999997E-2</v>
          </cell>
          <cell r="KF3">
            <v>-0.86199999999999999</v>
          </cell>
          <cell r="KG3">
            <v>0.36699999999999999</v>
          </cell>
          <cell r="KH3">
            <v>-0.20100000000000001</v>
          </cell>
          <cell r="KI3">
            <v>0.28199999999999997</v>
          </cell>
          <cell r="KJ3">
            <v>-0.80200000000000005</v>
          </cell>
          <cell r="KK3">
            <v>-0.46899999999999997</v>
          </cell>
          <cell r="KL3">
            <v>-0.504</v>
          </cell>
          <cell r="KM3">
            <v>-0.80700000000000005</v>
          </cell>
          <cell r="KN3">
            <v>0.70699999999999996</v>
          </cell>
          <cell r="KO3">
            <v>-1.9E-2</v>
          </cell>
          <cell r="KP3">
            <v>-0.32600000000000001</v>
          </cell>
          <cell r="KQ3">
            <v>-0.32900000000000001</v>
          </cell>
          <cell r="KR3">
            <v>0.39400000000000002</v>
          </cell>
          <cell r="KS3">
            <v>0.81699999999999995</v>
          </cell>
          <cell r="KT3">
            <v>-0.14199999999999999</v>
          </cell>
          <cell r="KU3">
            <v>-0.66800000000000004</v>
          </cell>
          <cell r="KV3">
            <v>-0.19</v>
          </cell>
          <cell r="KW3">
            <v>-0.69799999999999995</v>
          </cell>
          <cell r="KX3">
            <v>0.35499999999999998</v>
          </cell>
          <cell r="KY3">
            <v>-0.26900000000000002</v>
          </cell>
          <cell r="KZ3">
            <v>0.45600000000000002</v>
          </cell>
          <cell r="LA3">
            <v>-0.20499999999999999</v>
          </cell>
          <cell r="LB3">
            <v>0.48499999999999999</v>
          </cell>
          <cell r="LC3">
            <v>-0.36799999999999999</v>
          </cell>
          <cell r="LD3">
            <v>0.44500000000000001</v>
          </cell>
          <cell r="LE3">
            <v>-0.17399999999999999</v>
          </cell>
          <cell r="LF3">
            <v>0.255</v>
          </cell>
          <cell r="LG3">
            <v>-0.30599999999999999</v>
          </cell>
          <cell r="LH3">
            <v>-4.5999999999999999E-2</v>
          </cell>
          <cell r="LI3">
            <v>-0.66</v>
          </cell>
          <cell r="LJ3">
            <v>0.437</v>
          </cell>
          <cell r="LK3">
            <v>0.24099999999999999</v>
          </cell>
          <cell r="LL3">
            <v>-0.30599999999999999</v>
          </cell>
          <cell r="LM3">
            <v>-0.17699999999999999</v>
          </cell>
          <cell r="LN3">
            <v>0.60499999999999998</v>
          </cell>
          <cell r="LO3">
            <v>0.40500000000000003</v>
          </cell>
          <cell r="LP3">
            <v>-0.40400000000000003</v>
          </cell>
          <cell r="LQ3">
            <v>0.11600000000000001</v>
          </cell>
          <cell r="LR3">
            <v>-0.23799999999999999</v>
          </cell>
          <cell r="LS3">
            <v>-0.49199999999999999</v>
          </cell>
          <cell r="LT3">
            <v>0.66300000000000003</v>
          </cell>
          <cell r="LU3">
            <v>0.245</v>
          </cell>
          <cell r="LV3">
            <v>0.24099999999999999</v>
          </cell>
          <cell r="LW3">
            <v>0.72799999999999998</v>
          </cell>
          <cell r="LX3">
            <v>0.59199999999999997</v>
          </cell>
          <cell r="LY3">
            <v>-0.83599999999999997</v>
          </cell>
          <cell r="LZ3">
            <v>0.153</v>
          </cell>
          <cell r="MA3">
            <v>-0.56799999999999995</v>
          </cell>
          <cell r="MB3">
            <v>-0.57799999999999996</v>
          </cell>
          <cell r="MC3">
            <v>-0.64100000000000001</v>
          </cell>
          <cell r="MD3">
            <v>0.51500000000000001</v>
          </cell>
          <cell r="ME3">
            <v>-0.41199999999999998</v>
          </cell>
          <cell r="MF3">
            <v>-0.47599999999999998</v>
          </cell>
          <cell r="MG3">
            <v>-0.72599999999999998</v>
          </cell>
          <cell r="MH3">
            <v>-6.2E-2</v>
          </cell>
          <cell r="MI3">
            <v>-0.11700000000000001</v>
          </cell>
          <cell r="MJ3">
            <v>-0.65300000000000002</v>
          </cell>
          <cell r="MK3">
            <v>-0.34699999999999998</v>
          </cell>
        </row>
        <row r="4">
          <cell r="D4" t="str">
            <v>-,795**</v>
          </cell>
          <cell r="E4">
            <v>-8.2000000000000003E-2</v>
          </cell>
          <cell r="F4">
            <v>-0.13600000000000001</v>
          </cell>
          <cell r="G4" t="str">
            <v>-,595*</v>
          </cell>
          <cell r="H4">
            <v>-0.44</v>
          </cell>
          <cell r="I4">
            <v>-6.2E-2</v>
          </cell>
          <cell r="J4">
            <v>-0.35199999999999998</v>
          </cell>
          <cell r="K4">
            <v>2E-3</v>
          </cell>
          <cell r="L4">
            <v>7.8E-2</v>
          </cell>
          <cell r="M4">
            <v>0.21</v>
          </cell>
          <cell r="N4">
            <v>0.14000000000000001</v>
          </cell>
          <cell r="O4">
            <v>0.437</v>
          </cell>
          <cell r="P4">
            <v>-0.108</v>
          </cell>
          <cell r="Q4">
            <v>0.126</v>
          </cell>
          <cell r="R4">
            <v>-0.312</v>
          </cell>
          <cell r="S4" t="str">
            <v>,639**</v>
          </cell>
          <cell r="T4" t="str">
            <v>,628**</v>
          </cell>
          <cell r="U4" t="str">
            <v>-,607*</v>
          </cell>
          <cell r="V4" t="str">
            <v>,573*</v>
          </cell>
          <cell r="W4" t="str">
            <v>,574*</v>
          </cell>
          <cell r="X4">
            <v>-4.9000000000000002E-2</v>
          </cell>
          <cell r="Y4" t="str">
            <v>-,770**</v>
          </cell>
          <cell r="Z4">
            <v>0.14099999999999999</v>
          </cell>
          <cell r="AA4">
            <v>-5.2999999999999999E-2</v>
          </cell>
          <cell r="AB4">
            <v>0.375</v>
          </cell>
          <cell r="AC4" t="str">
            <v>,521*</v>
          </cell>
          <cell r="AD4">
            <v>0.21199999999999999</v>
          </cell>
          <cell r="AE4">
            <v>0.49</v>
          </cell>
          <cell r="AF4">
            <v>-0.28000000000000003</v>
          </cell>
          <cell r="AG4" t="str">
            <v>,616*</v>
          </cell>
          <cell r="AH4">
            <v>-0.19900000000000001</v>
          </cell>
          <cell r="AI4" t="str">
            <v>-,591*</v>
          </cell>
          <cell r="AJ4">
            <v>0.214</v>
          </cell>
          <cell r="AK4">
            <v>-0.38400000000000001</v>
          </cell>
          <cell r="AL4" t="str">
            <v>-,676**</v>
          </cell>
          <cell r="AM4">
            <v>-8.2000000000000003E-2</v>
          </cell>
          <cell r="AN4">
            <v>0.36299999999999999</v>
          </cell>
          <cell r="AO4">
            <v>-3.4000000000000002E-2</v>
          </cell>
          <cell r="AP4">
            <v>0.437</v>
          </cell>
          <cell r="AQ4">
            <v>0.158</v>
          </cell>
          <cell r="AR4">
            <v>0.17299999999999999</v>
          </cell>
          <cell r="AS4">
            <v>-0.183</v>
          </cell>
          <cell r="AT4">
            <v>0.246</v>
          </cell>
          <cell r="AU4">
            <v>3.3000000000000002E-2</v>
          </cell>
          <cell r="AV4" t="str">
            <v>,667**</v>
          </cell>
          <cell r="AW4">
            <v>-0.34300000000000003</v>
          </cell>
          <cell r="AX4">
            <v>0.35399999999999998</v>
          </cell>
          <cell r="AY4">
            <v>6.8000000000000005E-2</v>
          </cell>
          <cell r="AZ4" t="str">
            <v>,594*</v>
          </cell>
          <cell r="BA4" t="str">
            <v>-,626**</v>
          </cell>
          <cell r="BB4">
            <v>-9.5000000000000001E-2</v>
          </cell>
          <cell r="BC4">
            <v>0.47199999999999998</v>
          </cell>
          <cell r="BD4" t="str">
            <v>-,779**</v>
          </cell>
          <cell r="BE4" t="str">
            <v>,567*</v>
          </cell>
          <cell r="BF4" t="str">
            <v>-,796**</v>
          </cell>
          <cell r="BG4">
            <v>-2.1999999999999999E-2</v>
          </cell>
          <cell r="BH4">
            <v>0.40500000000000003</v>
          </cell>
          <cell r="BI4">
            <v>7.1999999999999995E-2</v>
          </cell>
          <cell r="BJ4">
            <v>0.26700000000000002</v>
          </cell>
          <cell r="BK4">
            <v>0.49399999999999999</v>
          </cell>
          <cell r="BL4" t="str">
            <v>,809**</v>
          </cell>
          <cell r="BM4" t="str">
            <v>-,553*</v>
          </cell>
          <cell r="BN4">
            <v>0.3</v>
          </cell>
          <cell r="BO4" t="str">
            <v>-,561*</v>
          </cell>
          <cell r="BP4">
            <v>-0.42599999999999999</v>
          </cell>
          <cell r="BQ4" t="str">
            <v>-,685**</v>
          </cell>
          <cell r="BR4">
            <v>0.47199999999999998</v>
          </cell>
          <cell r="BS4">
            <v>6.0000000000000001E-3</v>
          </cell>
          <cell r="BT4">
            <v>6.2E-2</v>
          </cell>
          <cell r="BU4">
            <v>0.35199999999999998</v>
          </cell>
          <cell r="BV4">
            <v>0.184</v>
          </cell>
          <cell r="BW4">
            <v>-0.109</v>
          </cell>
          <cell r="BX4">
            <v>-2.1999999999999999E-2</v>
          </cell>
          <cell r="BY4">
            <v>0.44900000000000001</v>
          </cell>
          <cell r="BZ4">
            <v>0.377</v>
          </cell>
          <cell r="CA4" t="str">
            <v>,549*</v>
          </cell>
          <cell r="CB4">
            <v>0.36199999999999999</v>
          </cell>
          <cell r="CC4">
            <v>0.18</v>
          </cell>
          <cell r="CD4">
            <v>5.1999999999999998E-2</v>
          </cell>
          <cell r="CE4" t="str">
            <v>-,895**</v>
          </cell>
          <cell r="CF4">
            <v>0.372</v>
          </cell>
          <cell r="CG4">
            <v>0.156</v>
          </cell>
          <cell r="CH4" t="str">
            <v>,613*</v>
          </cell>
          <cell r="CI4">
            <v>-0.36099999999999999</v>
          </cell>
          <cell r="CJ4">
            <v>-0.47399999999999998</v>
          </cell>
          <cell r="CK4">
            <v>0.24199999999999999</v>
          </cell>
          <cell r="CL4">
            <v>0.34399999999999997</v>
          </cell>
          <cell r="CM4" t="str">
            <v>,602*</v>
          </cell>
          <cell r="CN4">
            <v>0.155</v>
          </cell>
          <cell r="CO4">
            <v>0.22500000000000001</v>
          </cell>
          <cell r="CP4" t="str">
            <v>-,822**</v>
          </cell>
          <cell r="CQ4" t="str">
            <v>-,570*</v>
          </cell>
          <cell r="CR4" t="str">
            <v>-,814**</v>
          </cell>
          <cell r="CS4">
            <v>-0.13300000000000001</v>
          </cell>
          <cell r="CT4">
            <v>-5.8999999999999997E-2</v>
          </cell>
          <cell r="CU4">
            <v>-0.20399999999999999</v>
          </cell>
          <cell r="CV4">
            <v>-0.20499999999999999</v>
          </cell>
          <cell r="CW4">
            <v>-0.186</v>
          </cell>
          <cell r="CX4">
            <v>0.26100000000000001</v>
          </cell>
          <cell r="CY4" t="str">
            <v>,742**</v>
          </cell>
          <cell r="CZ4" t="str">
            <v>-,556*</v>
          </cell>
          <cell r="DA4">
            <v>-4.7E-2</v>
          </cell>
          <cell r="DB4" t="str">
            <v>-,787**</v>
          </cell>
          <cell r="DC4">
            <v>0.191</v>
          </cell>
          <cell r="DD4" t="str">
            <v>-,498*</v>
          </cell>
          <cell r="DE4" t="str">
            <v>-,628**</v>
          </cell>
          <cell r="DF4">
            <v>6.0000000000000001E-3</v>
          </cell>
          <cell r="DG4" t="str">
            <v>-,818**</v>
          </cell>
          <cell r="DH4" t="str">
            <v>,575*</v>
          </cell>
          <cell r="DI4" t="str">
            <v>-,522*</v>
          </cell>
          <cell r="DJ4" t="str">
            <v>-,741**</v>
          </cell>
          <cell r="DK4">
            <v>0.48699999999999999</v>
          </cell>
          <cell r="DL4">
            <v>-8.6999999999999994E-2</v>
          </cell>
          <cell r="DM4">
            <v>-0.36499999999999999</v>
          </cell>
          <cell r="DN4">
            <v>-0.191</v>
          </cell>
          <cell r="DO4">
            <v>-0.28000000000000003</v>
          </cell>
          <cell r="DP4">
            <v>8.5999999999999993E-2</v>
          </cell>
          <cell r="DQ4">
            <v>-0.23799999999999999</v>
          </cell>
          <cell r="DR4">
            <v>-0.17799999999999999</v>
          </cell>
          <cell r="DS4">
            <v>-0.437</v>
          </cell>
          <cell r="DT4" t="str">
            <v>-,573*</v>
          </cell>
          <cell r="DU4">
            <v>-0.28799999999999998</v>
          </cell>
          <cell r="DV4">
            <v>0.41499999999999998</v>
          </cell>
          <cell r="DW4">
            <v>0.29199999999999998</v>
          </cell>
          <cell r="DX4">
            <v>0.187</v>
          </cell>
          <cell r="DY4">
            <v>6.5000000000000002E-2</v>
          </cell>
          <cell r="DZ4" t="str">
            <v>,572*</v>
          </cell>
          <cell r="EA4">
            <v>0.36699999999999999</v>
          </cell>
          <cell r="EB4" t="str">
            <v>,690**</v>
          </cell>
          <cell r="EC4" t="str">
            <v>,514*</v>
          </cell>
          <cell r="ED4" t="str">
            <v>-,814**</v>
          </cell>
          <cell r="EE4">
            <v>-0.26400000000000001</v>
          </cell>
          <cell r="EF4">
            <v>0.45</v>
          </cell>
          <cell r="EG4">
            <v>0.38500000000000001</v>
          </cell>
          <cell r="EH4" t="str">
            <v>,586*</v>
          </cell>
          <cell r="EI4" t="str">
            <v>,691**</v>
          </cell>
          <cell r="EJ4">
            <v>-0.09</v>
          </cell>
          <cell r="EK4">
            <v>0.17299999999999999</v>
          </cell>
          <cell r="EL4">
            <v>8.1000000000000003E-2</v>
          </cell>
          <cell r="EM4">
            <v>0.41499999999999998</v>
          </cell>
          <cell r="EN4">
            <v>-1.2E-2</v>
          </cell>
          <cell r="EO4">
            <v>-0.156</v>
          </cell>
          <cell r="EP4">
            <v>0.28399999999999997</v>
          </cell>
          <cell r="EQ4" t="str">
            <v>-,639**</v>
          </cell>
          <cell r="ER4">
            <v>7.9000000000000001E-2</v>
          </cell>
          <cell r="ES4" t="str">
            <v>,528*</v>
          </cell>
          <cell r="ET4" t="str">
            <v>,745**</v>
          </cell>
          <cell r="EU4">
            <v>-0.378</v>
          </cell>
          <cell r="EV4">
            <v>-0.22700000000000001</v>
          </cell>
          <cell r="EW4">
            <v>0.13900000000000001</v>
          </cell>
          <cell r="EX4" t="str">
            <v>-,884**</v>
          </cell>
          <cell r="EY4">
            <v>0.32900000000000001</v>
          </cell>
          <cell r="EZ4">
            <v>-0.41599999999999998</v>
          </cell>
          <cell r="FA4">
            <v>-0.17399999999999999</v>
          </cell>
          <cell r="FB4">
            <v>0.39700000000000002</v>
          </cell>
          <cell r="FC4">
            <v>-0.20799999999999999</v>
          </cell>
          <cell r="FD4">
            <v>-0.35099999999999998</v>
          </cell>
          <cell r="FE4" t="str">
            <v>,565*</v>
          </cell>
          <cell r="FF4">
            <v>0.35099999999999998</v>
          </cell>
          <cell r="FG4">
            <v>0.219</v>
          </cell>
          <cell r="FH4" t="str">
            <v>-,648**</v>
          </cell>
          <cell r="FI4">
            <v>-0.47499999999999998</v>
          </cell>
          <cell r="FJ4" t="str">
            <v>,544*</v>
          </cell>
          <cell r="FK4">
            <v>-0.28399999999999997</v>
          </cell>
          <cell r="FL4">
            <v>-0.22700000000000001</v>
          </cell>
          <cell r="FM4">
            <v>-0.39600000000000002</v>
          </cell>
          <cell r="FN4">
            <v>0.25</v>
          </cell>
          <cell r="FO4">
            <v>0.249</v>
          </cell>
          <cell r="FP4">
            <v>0.3</v>
          </cell>
          <cell r="FQ4" t="str">
            <v>-,827**</v>
          </cell>
          <cell r="FR4">
            <v>-1.6E-2</v>
          </cell>
          <cell r="FS4">
            <v>0.32500000000000001</v>
          </cell>
          <cell r="FT4" t="str">
            <v>,689**</v>
          </cell>
          <cell r="FU4">
            <v>-0.16800000000000001</v>
          </cell>
          <cell r="FV4">
            <v>-0.27700000000000002</v>
          </cell>
          <cell r="FW4">
            <v>-0.26400000000000001</v>
          </cell>
          <cell r="FX4">
            <v>0.379</v>
          </cell>
          <cell r="FY4">
            <v>0.42199999999999999</v>
          </cell>
          <cell r="FZ4">
            <v>-0.151</v>
          </cell>
          <cell r="GA4">
            <v>-5.1999999999999998E-2</v>
          </cell>
          <cell r="GB4">
            <v>0.46100000000000002</v>
          </cell>
          <cell r="GC4">
            <v>-2.4E-2</v>
          </cell>
          <cell r="GD4">
            <v>0.33100000000000002</v>
          </cell>
          <cell r="GE4">
            <v>0.30399999999999999</v>
          </cell>
          <cell r="GF4">
            <v>-0.23100000000000001</v>
          </cell>
          <cell r="GG4">
            <v>0.19800000000000001</v>
          </cell>
          <cell r="GH4">
            <v>-4.2999999999999997E-2</v>
          </cell>
          <cell r="GI4">
            <v>-0.46500000000000002</v>
          </cell>
          <cell r="GJ4">
            <v>-5.5E-2</v>
          </cell>
          <cell r="GK4">
            <v>0.35499999999999998</v>
          </cell>
          <cell r="GL4">
            <v>0.32600000000000001</v>
          </cell>
          <cell r="GM4">
            <v>-0.123</v>
          </cell>
          <cell r="GN4">
            <v>7.9000000000000001E-2</v>
          </cell>
          <cell r="GO4" t="str">
            <v>-,532*</v>
          </cell>
          <cell r="GP4" t="str">
            <v>-,601*</v>
          </cell>
          <cell r="GQ4">
            <v>-0.44800000000000001</v>
          </cell>
          <cell r="GR4">
            <v>-0.20300000000000001</v>
          </cell>
          <cell r="GS4" t="str">
            <v>,666**</v>
          </cell>
          <cell r="GT4">
            <v>0.312</v>
          </cell>
          <cell r="GU4">
            <v>-0.39400000000000002</v>
          </cell>
          <cell r="GV4">
            <v>-0.34100000000000003</v>
          </cell>
          <cell r="GW4">
            <v>0.26900000000000002</v>
          </cell>
          <cell r="GX4" t="str">
            <v>,500*</v>
          </cell>
          <cell r="GY4" t="str">
            <v>,734**</v>
          </cell>
          <cell r="GZ4">
            <v>0.113</v>
          </cell>
          <cell r="HA4">
            <v>-0.45400000000000001</v>
          </cell>
          <cell r="HB4">
            <v>-0.47699999999999998</v>
          </cell>
          <cell r="HC4">
            <v>0.25</v>
          </cell>
          <cell r="HD4">
            <v>-0.105</v>
          </cell>
          <cell r="HE4" t="str">
            <v>,788**</v>
          </cell>
          <cell r="HF4" t="str">
            <v>,498*</v>
          </cell>
          <cell r="HG4" t="str">
            <v>-,667**</v>
          </cell>
          <cell r="HH4">
            <v>0.49299999999999999</v>
          </cell>
          <cell r="HI4">
            <v>-0.13200000000000001</v>
          </cell>
          <cell r="HJ4">
            <v>-8.4000000000000005E-2</v>
          </cell>
          <cell r="HK4">
            <v>-0.26300000000000001</v>
          </cell>
          <cell r="HL4">
            <v>-0.14699999999999999</v>
          </cell>
          <cell r="HM4" t="str">
            <v>-,703**</v>
          </cell>
          <cell r="HN4">
            <v>-0.28199999999999997</v>
          </cell>
          <cell r="HO4" t="str">
            <v>,506*</v>
          </cell>
          <cell r="HP4">
            <v>4.3999999999999997E-2</v>
          </cell>
          <cell r="HQ4" t="str">
            <v>,724**</v>
          </cell>
          <cell r="HR4">
            <v>0.42</v>
          </cell>
          <cell r="HS4" t="str">
            <v>-,672**</v>
          </cell>
          <cell r="HT4" t="str">
            <v>,616*</v>
          </cell>
          <cell r="HU4" t="str">
            <v>,846**</v>
          </cell>
          <cell r="HV4" t="str">
            <v>,536*</v>
          </cell>
          <cell r="HW4" t="str">
            <v>,669**</v>
          </cell>
          <cell r="HX4" t="str">
            <v>,526*</v>
          </cell>
          <cell r="HY4" t="str">
            <v>-,564*</v>
          </cell>
          <cell r="HZ4">
            <v>-0.35699999999999998</v>
          </cell>
          <cell r="IA4">
            <v>-8.7999999999999995E-2</v>
          </cell>
          <cell r="IB4">
            <v>-1.7000000000000001E-2</v>
          </cell>
          <cell r="IC4">
            <v>0.39200000000000002</v>
          </cell>
          <cell r="ID4" t="str">
            <v>,722**</v>
          </cell>
          <cell r="IE4">
            <v>5.3999999999999999E-2</v>
          </cell>
          <cell r="IF4" t="str">
            <v>,568*</v>
          </cell>
          <cell r="IG4">
            <v>0.35599999999999998</v>
          </cell>
          <cell r="IH4">
            <v>0.44700000000000001</v>
          </cell>
          <cell r="II4">
            <v>0.14299999999999999</v>
          </cell>
          <cell r="IJ4">
            <v>0.36299999999999999</v>
          </cell>
          <cell r="IK4">
            <v>0.4</v>
          </cell>
          <cell r="IL4">
            <v>-4.9000000000000002E-2</v>
          </cell>
          <cell r="IM4">
            <v>0.19700000000000001</v>
          </cell>
          <cell r="IN4">
            <v>-0.16900000000000001</v>
          </cell>
          <cell r="IO4">
            <v>-0.442</v>
          </cell>
          <cell r="IP4" t="str">
            <v>-,637**</v>
          </cell>
          <cell r="IQ4" t="str">
            <v>-,719**</v>
          </cell>
          <cell r="IR4" t="str">
            <v>,627**</v>
          </cell>
          <cell r="IS4" t="str">
            <v>-,615*</v>
          </cell>
          <cell r="IT4">
            <v>-0.38900000000000001</v>
          </cell>
          <cell r="IU4">
            <v>0.44700000000000001</v>
          </cell>
          <cell r="IV4">
            <v>-0.307</v>
          </cell>
          <cell r="IW4" t="str">
            <v>,708**</v>
          </cell>
          <cell r="IX4">
            <v>0.33</v>
          </cell>
          <cell r="IY4">
            <v>0.193</v>
          </cell>
          <cell r="IZ4">
            <v>0.19900000000000001</v>
          </cell>
          <cell r="JA4">
            <v>-9.1999999999999998E-2</v>
          </cell>
          <cell r="JB4" t="str">
            <v>,640**</v>
          </cell>
          <cell r="JC4">
            <v>0.41499999999999998</v>
          </cell>
          <cell r="JD4">
            <v>0.1</v>
          </cell>
          <cell r="JE4">
            <v>1.7000000000000001E-2</v>
          </cell>
          <cell r="JF4">
            <v>-0.27200000000000002</v>
          </cell>
          <cell r="JG4" t="str">
            <v>-,740**</v>
          </cell>
          <cell r="JH4">
            <v>0.06</v>
          </cell>
          <cell r="JI4">
            <v>-0.14799999999999999</v>
          </cell>
          <cell r="JJ4">
            <v>8.0000000000000002E-3</v>
          </cell>
          <cell r="JK4">
            <v>0.47499999999999998</v>
          </cell>
          <cell r="JL4">
            <v>0.128</v>
          </cell>
          <cell r="JM4">
            <v>-0.34200000000000003</v>
          </cell>
          <cell r="JN4">
            <v>0.19500000000000001</v>
          </cell>
          <cell r="JO4">
            <v>-4.4999999999999998E-2</v>
          </cell>
          <cell r="JP4">
            <v>-0.13800000000000001</v>
          </cell>
          <cell r="JQ4" t="str">
            <v>-,634**</v>
          </cell>
          <cell r="JR4">
            <v>-3.5000000000000003E-2</v>
          </cell>
          <cell r="JS4">
            <v>0.38500000000000001</v>
          </cell>
          <cell r="JT4" t="str">
            <v>-,683**</v>
          </cell>
          <cell r="JU4">
            <v>-0.29599999999999999</v>
          </cell>
          <cell r="JV4">
            <v>0.3</v>
          </cell>
          <cell r="JW4">
            <v>-0.42699999999999999</v>
          </cell>
          <cell r="JX4" t="str">
            <v>-,870**</v>
          </cell>
          <cell r="JY4">
            <v>2.1000000000000001E-2</v>
          </cell>
          <cell r="JZ4">
            <v>-0.3</v>
          </cell>
          <cell r="KA4">
            <v>-0.185</v>
          </cell>
          <cell r="KB4">
            <v>0.39400000000000002</v>
          </cell>
          <cell r="KC4" t="str">
            <v>-,837**</v>
          </cell>
          <cell r="KD4">
            <v>-0.14399999999999999</v>
          </cell>
          <cell r="KE4">
            <v>-4.3999999999999997E-2</v>
          </cell>
          <cell r="KF4" t="str">
            <v>-,862**</v>
          </cell>
          <cell r="KG4">
            <v>0.36699999999999999</v>
          </cell>
          <cell r="KH4">
            <v>-0.20100000000000001</v>
          </cell>
          <cell r="KI4">
            <v>0.28199999999999997</v>
          </cell>
          <cell r="KJ4" t="str">
            <v>-,802**</v>
          </cell>
          <cell r="KK4">
            <v>-0.46899999999999997</v>
          </cell>
          <cell r="KL4" t="str">
            <v>-,504*</v>
          </cell>
          <cell r="KM4" t="str">
            <v>-,807**</v>
          </cell>
          <cell r="KN4" t="str">
            <v>,707**</v>
          </cell>
          <cell r="KO4">
            <v>-1.9E-2</v>
          </cell>
          <cell r="KP4">
            <v>-0.32600000000000001</v>
          </cell>
          <cell r="KQ4">
            <v>-0.32900000000000001</v>
          </cell>
          <cell r="KR4">
            <v>0.39400000000000002</v>
          </cell>
          <cell r="KS4" t="str">
            <v>,817**</v>
          </cell>
          <cell r="KT4">
            <v>-0.14199999999999999</v>
          </cell>
          <cell r="KU4" t="str">
            <v>-,668**</v>
          </cell>
          <cell r="KV4">
            <v>-0.19</v>
          </cell>
          <cell r="KW4" t="str">
            <v>-,698**</v>
          </cell>
          <cell r="KX4">
            <v>0.35499999999999998</v>
          </cell>
          <cell r="KY4">
            <v>-0.26900000000000002</v>
          </cell>
          <cell r="KZ4">
            <v>0.45600000000000002</v>
          </cell>
          <cell r="LA4">
            <v>-0.20499999999999999</v>
          </cell>
          <cell r="LB4">
            <v>0.48499999999999999</v>
          </cell>
          <cell r="LC4">
            <v>-0.36799999999999999</v>
          </cell>
          <cell r="LD4">
            <v>0.44500000000000001</v>
          </cell>
          <cell r="LE4">
            <v>-0.17399999999999999</v>
          </cell>
          <cell r="LF4">
            <v>0.255</v>
          </cell>
          <cell r="LG4">
            <v>-0.30599999999999999</v>
          </cell>
          <cell r="LH4">
            <v>-4.5999999999999999E-2</v>
          </cell>
          <cell r="LI4" t="str">
            <v>-,660**</v>
          </cell>
          <cell r="LJ4">
            <v>0.437</v>
          </cell>
          <cell r="LK4">
            <v>0.24099999999999999</v>
          </cell>
          <cell r="LL4">
            <v>-0.30599999999999999</v>
          </cell>
          <cell r="LM4">
            <v>-0.17699999999999999</v>
          </cell>
          <cell r="LN4" t="str">
            <v>,605*</v>
          </cell>
          <cell r="LO4">
            <v>0.40500000000000003</v>
          </cell>
          <cell r="LP4">
            <v>-0.40400000000000003</v>
          </cell>
          <cell r="LQ4">
            <v>0.11600000000000001</v>
          </cell>
          <cell r="LR4">
            <v>-0.23799999999999999</v>
          </cell>
          <cell r="LS4">
            <v>-0.49199999999999999</v>
          </cell>
          <cell r="LT4" t="str">
            <v>,663**</v>
          </cell>
          <cell r="LU4">
            <v>0.245</v>
          </cell>
          <cell r="LV4">
            <v>0.24099999999999999</v>
          </cell>
          <cell r="LW4" t="str">
            <v>,728**</v>
          </cell>
          <cell r="LX4" t="str">
            <v>,592*</v>
          </cell>
          <cell r="LY4" t="str">
            <v>-,836**</v>
          </cell>
          <cell r="LZ4">
            <v>0.153</v>
          </cell>
          <cell r="MA4" t="str">
            <v>-,568*</v>
          </cell>
          <cell r="MB4" t="str">
            <v>-,578*</v>
          </cell>
          <cell r="MC4" t="str">
            <v>-,641**</v>
          </cell>
          <cell r="MD4" t="str">
            <v>,515*</v>
          </cell>
          <cell r="ME4">
            <v>-0.41199999999999998</v>
          </cell>
          <cell r="MF4">
            <v>-0.47599999999999998</v>
          </cell>
          <cell r="MG4" t="str">
            <v>-,726**</v>
          </cell>
          <cell r="MH4">
            <v>-6.2E-2</v>
          </cell>
          <cell r="MI4">
            <v>-0.11700000000000001</v>
          </cell>
          <cell r="MJ4" t="str">
            <v>-,653**</v>
          </cell>
          <cell r="MK4">
            <v>-0.34699999999999998</v>
          </cell>
        </row>
        <row r="5">
          <cell r="D5">
            <v>0</v>
          </cell>
          <cell r="E5">
            <v>0.76400000000000001</v>
          </cell>
          <cell r="F5">
            <v>0.61699999999999999</v>
          </cell>
          <cell r="G5">
            <v>1.4999999999999999E-2</v>
          </cell>
          <cell r="H5">
            <v>8.7999999999999995E-2</v>
          </cell>
          <cell r="I5">
            <v>0.81899999999999995</v>
          </cell>
          <cell r="J5">
            <v>0.18099999999999999</v>
          </cell>
          <cell r="K5">
            <v>0.99399999999999999</v>
          </cell>
          <cell r="L5">
            <v>0.77400000000000002</v>
          </cell>
          <cell r="M5">
            <v>0.435</v>
          </cell>
          <cell r="N5">
            <v>0.60599999999999998</v>
          </cell>
          <cell r="O5">
            <v>9.0999999999999998E-2</v>
          </cell>
          <cell r="P5">
            <v>0.69</v>
          </cell>
          <cell r="Q5">
            <v>0.64200000000000002</v>
          </cell>
          <cell r="R5">
            <v>0.24</v>
          </cell>
          <cell r="S5">
            <v>8.0000000000000002E-3</v>
          </cell>
          <cell r="T5">
            <v>8.9999999999999993E-3</v>
          </cell>
          <cell r="U5">
            <v>1.2999999999999999E-2</v>
          </cell>
          <cell r="V5">
            <v>0.02</v>
          </cell>
          <cell r="W5">
            <v>0.02</v>
          </cell>
          <cell r="X5">
            <v>0.85799999999999998</v>
          </cell>
          <cell r="Y5">
            <v>0</v>
          </cell>
          <cell r="Z5">
            <v>0.60299999999999998</v>
          </cell>
          <cell r="AA5">
            <v>0.84499999999999997</v>
          </cell>
          <cell r="AB5">
            <v>0.153</v>
          </cell>
          <cell r="AC5">
            <v>3.9E-2</v>
          </cell>
          <cell r="AD5">
            <v>0.43099999999999999</v>
          </cell>
          <cell r="AE5">
            <v>5.3999999999999999E-2</v>
          </cell>
          <cell r="AF5">
            <v>0.29399999999999998</v>
          </cell>
          <cell r="AG5">
            <v>1.0999999999999999E-2</v>
          </cell>
          <cell r="AH5">
            <v>0.46</v>
          </cell>
          <cell r="AI5">
            <v>1.6E-2</v>
          </cell>
          <cell r="AJ5">
            <v>0.42499999999999999</v>
          </cell>
          <cell r="AK5">
            <v>0.14199999999999999</v>
          </cell>
          <cell r="AL5">
            <v>4.0000000000000001E-3</v>
          </cell>
          <cell r="AM5">
            <v>0.76400000000000001</v>
          </cell>
          <cell r="AN5">
            <v>0.16700000000000001</v>
          </cell>
          <cell r="AO5">
            <v>0.90200000000000002</v>
          </cell>
          <cell r="AP5">
            <v>9.0999999999999998E-2</v>
          </cell>
          <cell r="AQ5">
            <v>0.55800000000000005</v>
          </cell>
          <cell r="AR5">
            <v>0.52100000000000002</v>
          </cell>
          <cell r="AS5">
            <v>0.497</v>
          </cell>
          <cell r="AT5">
            <v>0.35799999999999998</v>
          </cell>
          <cell r="AU5">
            <v>0.90300000000000002</v>
          </cell>
          <cell r="AV5">
            <v>5.0000000000000001E-3</v>
          </cell>
          <cell r="AW5">
            <v>0.19400000000000001</v>
          </cell>
          <cell r="AX5">
            <v>0.17899999999999999</v>
          </cell>
          <cell r="AY5">
            <v>0.80200000000000005</v>
          </cell>
          <cell r="AZ5">
            <v>1.4999999999999999E-2</v>
          </cell>
          <cell r="BA5">
            <v>8.9999999999999993E-3</v>
          </cell>
          <cell r="BB5">
            <v>0.72599999999999998</v>
          </cell>
          <cell r="BC5">
            <v>6.5000000000000002E-2</v>
          </cell>
          <cell r="BD5">
            <v>0</v>
          </cell>
          <cell r="BE5">
            <v>2.1999999999999999E-2</v>
          </cell>
          <cell r="BF5">
            <v>0</v>
          </cell>
          <cell r="BG5">
            <v>0.93600000000000005</v>
          </cell>
          <cell r="BH5">
            <v>0.12</v>
          </cell>
          <cell r="BI5">
            <v>0.79100000000000004</v>
          </cell>
          <cell r="BJ5">
            <v>0.317</v>
          </cell>
          <cell r="BK5">
            <v>5.1999999999999998E-2</v>
          </cell>
          <cell r="BL5">
            <v>0</v>
          </cell>
          <cell r="BM5">
            <v>2.5999999999999999E-2</v>
          </cell>
          <cell r="BN5">
            <v>0.25900000000000001</v>
          </cell>
          <cell r="BO5">
            <v>2.4E-2</v>
          </cell>
          <cell r="BP5">
            <v>0.1</v>
          </cell>
          <cell r="BQ5">
            <v>3.0000000000000001E-3</v>
          </cell>
          <cell r="BR5">
            <v>6.5000000000000002E-2</v>
          </cell>
          <cell r="BS5">
            <v>0.98299999999999998</v>
          </cell>
          <cell r="BT5">
            <v>0.81799999999999995</v>
          </cell>
          <cell r="BU5">
            <v>0.18099999999999999</v>
          </cell>
          <cell r="BV5">
            <v>0.495</v>
          </cell>
          <cell r="BW5">
            <v>0.68799999999999994</v>
          </cell>
          <cell r="BX5">
            <v>0.93700000000000006</v>
          </cell>
          <cell r="BY5">
            <v>8.1000000000000003E-2</v>
          </cell>
          <cell r="BZ5">
            <v>0.151</v>
          </cell>
          <cell r="CA5">
            <v>2.8000000000000001E-2</v>
          </cell>
          <cell r="CB5">
            <v>0.16900000000000001</v>
          </cell>
          <cell r="CC5">
            <v>0.505</v>
          </cell>
          <cell r="CD5">
            <v>0.84699999999999998</v>
          </cell>
          <cell r="CE5">
            <v>0</v>
          </cell>
          <cell r="CF5">
            <v>0.156</v>
          </cell>
          <cell r="CG5">
            <v>0.56299999999999994</v>
          </cell>
          <cell r="CH5">
            <v>1.2E-2</v>
          </cell>
          <cell r="CI5">
            <v>0.16900000000000001</v>
          </cell>
          <cell r="CJ5">
            <v>6.4000000000000001E-2</v>
          </cell>
          <cell r="CK5">
            <v>0.36599999999999999</v>
          </cell>
          <cell r="CL5">
            <v>0.192</v>
          </cell>
          <cell r="CM5">
            <v>1.4E-2</v>
          </cell>
          <cell r="CN5">
            <v>0.56699999999999995</v>
          </cell>
          <cell r="CO5">
            <v>0.40200000000000002</v>
          </cell>
          <cell r="CP5">
            <v>0</v>
          </cell>
          <cell r="CQ5">
            <v>2.1000000000000001E-2</v>
          </cell>
          <cell r="CR5">
            <v>0</v>
          </cell>
          <cell r="CS5">
            <v>0.623</v>
          </cell>
          <cell r="CT5">
            <v>0.83</v>
          </cell>
          <cell r="CU5">
            <v>0.44800000000000001</v>
          </cell>
          <cell r="CV5">
            <v>0.44700000000000001</v>
          </cell>
          <cell r="CW5">
            <v>0.49099999999999999</v>
          </cell>
          <cell r="CX5">
            <v>0.32800000000000001</v>
          </cell>
          <cell r="CY5">
            <v>1E-3</v>
          </cell>
          <cell r="CZ5">
            <v>2.5000000000000001E-2</v>
          </cell>
          <cell r="DA5">
            <v>0.86299999999999999</v>
          </cell>
          <cell r="DB5">
            <v>0</v>
          </cell>
          <cell r="DC5">
            <v>0.48</v>
          </cell>
          <cell r="DD5">
            <v>4.9000000000000002E-2</v>
          </cell>
          <cell r="DE5">
            <v>8.9999999999999993E-3</v>
          </cell>
          <cell r="DF5">
            <v>0.98299999999999998</v>
          </cell>
          <cell r="DG5">
            <v>0</v>
          </cell>
          <cell r="DH5">
            <v>0.02</v>
          </cell>
          <cell r="DI5">
            <v>3.7999999999999999E-2</v>
          </cell>
          <cell r="DJ5">
            <v>1E-3</v>
          </cell>
          <cell r="DK5">
            <v>5.6000000000000001E-2</v>
          </cell>
          <cell r="DL5">
            <v>0.749</v>
          </cell>
          <cell r="DM5">
            <v>0.16500000000000001</v>
          </cell>
          <cell r="DN5">
            <v>0.47799999999999998</v>
          </cell>
          <cell r="DO5">
            <v>0.29399999999999998</v>
          </cell>
          <cell r="DP5">
            <v>0.752</v>
          </cell>
          <cell r="DQ5">
            <v>0.374</v>
          </cell>
          <cell r="DR5">
            <v>0.50900000000000001</v>
          </cell>
          <cell r="DS5">
            <v>9.0999999999999998E-2</v>
          </cell>
          <cell r="DT5">
            <v>0.02</v>
          </cell>
          <cell r="DU5">
            <v>0.27900000000000003</v>
          </cell>
          <cell r="DV5">
            <v>0.11</v>
          </cell>
          <cell r="DW5">
            <v>0.27200000000000002</v>
          </cell>
          <cell r="DX5">
            <v>0.48899999999999999</v>
          </cell>
          <cell r="DY5">
            <v>0.81</v>
          </cell>
          <cell r="DZ5">
            <v>2.1000000000000001E-2</v>
          </cell>
          <cell r="EA5">
            <v>0.161</v>
          </cell>
          <cell r="EB5">
            <v>3.0000000000000001E-3</v>
          </cell>
          <cell r="EC5">
            <v>4.2000000000000003E-2</v>
          </cell>
          <cell r="ED5">
            <v>0</v>
          </cell>
          <cell r="EE5">
            <v>0.32300000000000001</v>
          </cell>
          <cell r="EF5">
            <v>0.08</v>
          </cell>
          <cell r="EG5">
            <v>0.14099999999999999</v>
          </cell>
          <cell r="EH5">
            <v>1.7000000000000001E-2</v>
          </cell>
          <cell r="EI5">
            <v>3.0000000000000001E-3</v>
          </cell>
          <cell r="EJ5">
            <v>0.74099999999999999</v>
          </cell>
          <cell r="EK5">
            <v>0.52300000000000002</v>
          </cell>
          <cell r="EL5">
            <v>0.76600000000000001</v>
          </cell>
          <cell r="EM5">
            <v>0.11</v>
          </cell>
          <cell r="EN5">
            <v>0.96499999999999997</v>
          </cell>
          <cell r="EO5">
            <v>0.56499999999999995</v>
          </cell>
          <cell r="EP5">
            <v>0.28599999999999998</v>
          </cell>
          <cell r="EQ5">
            <v>8.0000000000000002E-3</v>
          </cell>
          <cell r="ER5">
            <v>0.77200000000000002</v>
          </cell>
          <cell r="ES5">
            <v>3.5999999999999997E-2</v>
          </cell>
          <cell r="ET5">
            <v>1E-3</v>
          </cell>
          <cell r="EU5">
            <v>0.14899999999999999</v>
          </cell>
          <cell r="EV5">
            <v>0.39700000000000002</v>
          </cell>
          <cell r="EW5">
            <v>0.60799999999999998</v>
          </cell>
          <cell r="EX5">
            <v>0</v>
          </cell>
          <cell r="EY5">
            <v>0.21299999999999999</v>
          </cell>
          <cell r="EZ5">
            <v>0.109</v>
          </cell>
          <cell r="FA5">
            <v>0.51900000000000002</v>
          </cell>
          <cell r="FB5">
            <v>0.128</v>
          </cell>
          <cell r="FC5">
            <v>0.44</v>
          </cell>
          <cell r="FD5">
            <v>0.183</v>
          </cell>
          <cell r="FE5">
            <v>2.3E-2</v>
          </cell>
          <cell r="FF5">
            <v>0.183</v>
          </cell>
          <cell r="FG5">
            <v>0.41499999999999998</v>
          </cell>
          <cell r="FH5">
            <v>7.0000000000000001E-3</v>
          </cell>
          <cell r="FI5">
            <v>6.3E-2</v>
          </cell>
          <cell r="FJ5">
            <v>2.9000000000000001E-2</v>
          </cell>
          <cell r="FK5">
            <v>0.28599999999999998</v>
          </cell>
          <cell r="FL5">
            <v>0.39700000000000002</v>
          </cell>
          <cell r="FM5">
            <v>0.129</v>
          </cell>
          <cell r="FN5">
            <v>0.35</v>
          </cell>
          <cell r="FO5">
            <v>0.35299999999999998</v>
          </cell>
          <cell r="FP5">
            <v>0.25900000000000001</v>
          </cell>
          <cell r="FQ5">
            <v>0</v>
          </cell>
          <cell r="FR5">
            <v>0.95299999999999996</v>
          </cell>
          <cell r="FS5">
            <v>0.219</v>
          </cell>
          <cell r="FT5">
            <v>3.0000000000000001E-3</v>
          </cell>
          <cell r="FU5">
            <v>0.53300000000000003</v>
          </cell>
          <cell r="FV5">
            <v>0.3</v>
          </cell>
          <cell r="FW5">
            <v>0.32400000000000001</v>
          </cell>
          <cell r="FX5">
            <v>0.14699999999999999</v>
          </cell>
          <cell r="FY5">
            <v>0.10299999999999999</v>
          </cell>
          <cell r="FZ5">
            <v>0.57599999999999996</v>
          </cell>
          <cell r="GA5">
            <v>0.84899999999999998</v>
          </cell>
          <cell r="GB5">
            <v>7.2999999999999995E-2</v>
          </cell>
          <cell r="GC5">
            <v>0.93</v>
          </cell>
          <cell r="GD5">
            <v>0.21</v>
          </cell>
          <cell r="GE5">
            <v>0.252</v>
          </cell>
          <cell r="GF5">
            <v>0.38900000000000001</v>
          </cell>
          <cell r="GG5">
            <v>0.46300000000000002</v>
          </cell>
          <cell r="GH5">
            <v>0.876</v>
          </cell>
          <cell r="GI5">
            <v>7.0000000000000007E-2</v>
          </cell>
          <cell r="GJ5">
            <v>0.84099999999999997</v>
          </cell>
          <cell r="GK5">
            <v>0.17699999999999999</v>
          </cell>
          <cell r="GL5">
            <v>0.218</v>
          </cell>
          <cell r="GM5">
            <v>0.64900000000000002</v>
          </cell>
          <cell r="GN5">
            <v>0.77200000000000002</v>
          </cell>
          <cell r="GO5">
            <v>3.4000000000000002E-2</v>
          </cell>
          <cell r="GP5">
            <v>1.4E-2</v>
          </cell>
          <cell r="GQ5">
            <v>8.2000000000000003E-2</v>
          </cell>
          <cell r="GR5">
            <v>0.45</v>
          </cell>
          <cell r="GS5">
            <v>5.0000000000000001E-3</v>
          </cell>
          <cell r="GT5">
            <v>0.24</v>
          </cell>
          <cell r="GU5">
            <v>0.13200000000000001</v>
          </cell>
          <cell r="GV5">
            <v>0.19600000000000001</v>
          </cell>
          <cell r="GW5">
            <v>0.314</v>
          </cell>
          <cell r="GX5">
            <v>4.8000000000000001E-2</v>
          </cell>
          <cell r="GY5">
            <v>1E-3</v>
          </cell>
          <cell r="GZ5">
            <v>0.67700000000000005</v>
          </cell>
          <cell r="HA5">
            <v>7.6999999999999999E-2</v>
          </cell>
          <cell r="HB5">
            <v>6.2E-2</v>
          </cell>
          <cell r="HC5">
            <v>0.35</v>
          </cell>
          <cell r="HD5">
            <v>0.69799999999999995</v>
          </cell>
          <cell r="HE5">
            <v>0</v>
          </cell>
          <cell r="HF5">
            <v>0.05</v>
          </cell>
          <cell r="HG5">
            <v>5.0000000000000001E-3</v>
          </cell>
          <cell r="HH5">
            <v>5.1999999999999998E-2</v>
          </cell>
          <cell r="HI5">
            <v>0.625</v>
          </cell>
          <cell r="HJ5">
            <v>0.75700000000000001</v>
          </cell>
          <cell r="HK5">
            <v>0.32500000000000001</v>
          </cell>
          <cell r="HL5">
            <v>0.58599999999999997</v>
          </cell>
          <cell r="HM5">
            <v>2E-3</v>
          </cell>
          <cell r="HN5">
            <v>0.29099999999999998</v>
          </cell>
          <cell r="HO5">
            <v>4.5999999999999999E-2</v>
          </cell>
          <cell r="HP5">
            <v>0.871</v>
          </cell>
          <cell r="HQ5">
            <v>2E-3</v>
          </cell>
          <cell r="HR5">
            <v>0.106</v>
          </cell>
          <cell r="HS5">
            <v>4.0000000000000001E-3</v>
          </cell>
          <cell r="HT5">
            <v>1.0999999999999999E-2</v>
          </cell>
          <cell r="HU5">
            <v>0</v>
          </cell>
          <cell r="HV5">
            <v>3.2000000000000001E-2</v>
          </cell>
          <cell r="HW5">
            <v>5.0000000000000001E-3</v>
          </cell>
          <cell r="HX5">
            <v>3.6999999999999998E-2</v>
          </cell>
          <cell r="HY5">
            <v>2.3E-2</v>
          </cell>
          <cell r="HZ5">
            <v>0.17499999999999999</v>
          </cell>
          <cell r="IA5">
            <v>0.747</v>
          </cell>
          <cell r="IB5">
            <v>0.95099999999999996</v>
          </cell>
          <cell r="IC5">
            <v>0.13400000000000001</v>
          </cell>
          <cell r="ID5">
            <v>2E-3</v>
          </cell>
          <cell r="IE5">
            <v>0.84199999999999997</v>
          </cell>
          <cell r="IF5">
            <v>2.1999999999999999E-2</v>
          </cell>
          <cell r="IG5">
            <v>0.17499999999999999</v>
          </cell>
          <cell r="IH5">
            <v>8.2000000000000003E-2</v>
          </cell>
          <cell r="II5">
            <v>0.59799999999999998</v>
          </cell>
          <cell r="IJ5">
            <v>0.16700000000000001</v>
          </cell>
          <cell r="IK5">
            <v>0.124</v>
          </cell>
          <cell r="IL5">
            <v>0.85599999999999998</v>
          </cell>
          <cell r="IM5">
            <v>0.46600000000000003</v>
          </cell>
          <cell r="IN5">
            <v>0.53200000000000003</v>
          </cell>
          <cell r="IO5">
            <v>8.6999999999999994E-2</v>
          </cell>
          <cell r="IP5">
            <v>8.0000000000000002E-3</v>
          </cell>
          <cell r="IQ5">
            <v>2E-3</v>
          </cell>
          <cell r="IR5">
            <v>8.9999999999999993E-3</v>
          </cell>
          <cell r="IS5">
            <v>1.0999999999999999E-2</v>
          </cell>
          <cell r="IT5">
            <v>0.13600000000000001</v>
          </cell>
          <cell r="IU5">
            <v>8.2000000000000003E-2</v>
          </cell>
          <cell r="IV5">
            <v>0.247</v>
          </cell>
          <cell r="IW5">
            <v>2E-3</v>
          </cell>
          <cell r="IX5">
            <v>0.21199999999999999</v>
          </cell>
          <cell r="IY5">
            <v>0.47299999999999998</v>
          </cell>
          <cell r="IZ5">
            <v>0.46</v>
          </cell>
          <cell r="JA5">
            <v>0.73599999999999999</v>
          </cell>
          <cell r="JB5">
            <v>8.0000000000000002E-3</v>
          </cell>
          <cell r="JC5">
            <v>0.11</v>
          </cell>
          <cell r="JD5">
            <v>0.71199999999999997</v>
          </cell>
          <cell r="JE5">
            <v>0.95</v>
          </cell>
          <cell r="JF5">
            <v>0.309</v>
          </cell>
          <cell r="JG5">
            <v>1E-3</v>
          </cell>
          <cell r="JH5">
            <v>0.82499999999999996</v>
          </cell>
          <cell r="JI5">
            <v>0.58299999999999996</v>
          </cell>
          <cell r="JJ5">
            <v>0.97699999999999998</v>
          </cell>
          <cell r="JK5">
            <v>6.3E-2</v>
          </cell>
          <cell r="JL5">
            <v>0.63800000000000001</v>
          </cell>
          <cell r="JM5">
            <v>0.19400000000000001</v>
          </cell>
          <cell r="JN5">
            <v>0.46899999999999997</v>
          </cell>
          <cell r="JO5">
            <v>0.86799999999999999</v>
          </cell>
          <cell r="JP5">
            <v>0.61</v>
          </cell>
          <cell r="JQ5">
            <v>8.0000000000000002E-3</v>
          </cell>
          <cell r="JR5">
            <v>0.89800000000000002</v>
          </cell>
          <cell r="JS5">
            <v>0.14099999999999999</v>
          </cell>
          <cell r="JT5">
            <v>4.0000000000000001E-3</v>
          </cell>
          <cell r="JU5">
            <v>0.26600000000000001</v>
          </cell>
          <cell r="JV5">
            <v>0.25800000000000001</v>
          </cell>
          <cell r="JW5">
            <v>9.9000000000000005E-2</v>
          </cell>
          <cell r="JX5">
            <v>0</v>
          </cell>
          <cell r="JY5">
            <v>0.93899999999999995</v>
          </cell>
          <cell r="JZ5">
            <v>0.25900000000000001</v>
          </cell>
          <cell r="KA5">
            <v>0.49199999999999999</v>
          </cell>
          <cell r="KB5">
            <v>0.13100000000000001</v>
          </cell>
          <cell r="KC5">
            <v>0</v>
          </cell>
          <cell r="KD5">
            <v>0.59599999999999997</v>
          </cell>
          <cell r="KE5">
            <v>0.87</v>
          </cell>
          <cell r="KF5">
            <v>0</v>
          </cell>
          <cell r="KG5">
            <v>0.16200000000000001</v>
          </cell>
          <cell r="KH5">
            <v>0.45600000000000002</v>
          </cell>
          <cell r="KI5">
            <v>0.29099999999999998</v>
          </cell>
          <cell r="KJ5">
            <v>0</v>
          </cell>
          <cell r="KK5">
            <v>6.7000000000000004E-2</v>
          </cell>
          <cell r="KL5">
            <v>4.7E-2</v>
          </cell>
          <cell r="KM5">
            <v>0</v>
          </cell>
          <cell r="KN5">
            <v>2E-3</v>
          </cell>
          <cell r="KO5">
            <v>0.94499999999999995</v>
          </cell>
          <cell r="KP5">
            <v>0.218</v>
          </cell>
          <cell r="KQ5">
            <v>0.21299999999999999</v>
          </cell>
          <cell r="KR5">
            <v>0.13100000000000001</v>
          </cell>
          <cell r="KS5">
            <v>0</v>
          </cell>
          <cell r="KT5">
            <v>0.6</v>
          </cell>
          <cell r="KU5">
            <v>5.0000000000000001E-3</v>
          </cell>
          <cell r="KV5">
            <v>0.48</v>
          </cell>
          <cell r="KW5">
            <v>3.0000000000000001E-3</v>
          </cell>
          <cell r="KX5">
            <v>0.17699999999999999</v>
          </cell>
          <cell r="KY5">
            <v>0.314</v>
          </cell>
          <cell r="KZ5">
            <v>7.5999999999999998E-2</v>
          </cell>
          <cell r="LA5">
            <v>0.44600000000000001</v>
          </cell>
          <cell r="LB5">
            <v>5.7000000000000002E-2</v>
          </cell>
          <cell r="LC5">
            <v>0.16</v>
          </cell>
          <cell r="LD5">
            <v>8.4000000000000005E-2</v>
          </cell>
          <cell r="LE5">
            <v>0.51900000000000002</v>
          </cell>
          <cell r="LF5">
            <v>0.34</v>
          </cell>
          <cell r="LG5">
            <v>0.249</v>
          </cell>
          <cell r="LH5">
            <v>0.86699999999999999</v>
          </cell>
          <cell r="LI5">
            <v>5.0000000000000001E-3</v>
          </cell>
          <cell r="LJ5">
            <v>9.0999999999999998E-2</v>
          </cell>
          <cell r="LK5">
            <v>0.36899999999999999</v>
          </cell>
          <cell r="LL5">
            <v>0.25</v>
          </cell>
          <cell r="LM5">
            <v>0.51300000000000001</v>
          </cell>
          <cell r="LN5">
            <v>1.2999999999999999E-2</v>
          </cell>
          <cell r="LO5">
            <v>0.11899999999999999</v>
          </cell>
          <cell r="LP5">
            <v>0.12</v>
          </cell>
          <cell r="LQ5">
            <v>0.67</v>
          </cell>
          <cell r="LR5">
            <v>0.374</v>
          </cell>
          <cell r="LS5">
            <v>5.2999999999999999E-2</v>
          </cell>
          <cell r="LT5">
            <v>5.0000000000000001E-3</v>
          </cell>
          <cell r="LU5">
            <v>0.36099999999999999</v>
          </cell>
          <cell r="LV5">
            <v>0.36899999999999999</v>
          </cell>
          <cell r="LW5">
            <v>1E-3</v>
          </cell>
          <cell r="LX5">
            <v>1.6E-2</v>
          </cell>
          <cell r="LY5">
            <v>0</v>
          </cell>
          <cell r="LZ5">
            <v>0.57199999999999995</v>
          </cell>
          <cell r="MA5">
            <v>2.1999999999999999E-2</v>
          </cell>
          <cell r="MB5">
            <v>1.9E-2</v>
          </cell>
          <cell r="MC5">
            <v>7.0000000000000001E-3</v>
          </cell>
          <cell r="MD5">
            <v>4.1000000000000002E-2</v>
          </cell>
          <cell r="ME5">
            <v>0.112</v>
          </cell>
          <cell r="MF5">
            <v>6.2E-2</v>
          </cell>
          <cell r="MG5">
            <v>1E-3</v>
          </cell>
          <cell r="MH5">
            <v>0.82</v>
          </cell>
          <cell r="MI5">
            <v>0.66700000000000004</v>
          </cell>
          <cell r="MJ5">
            <v>6.0000000000000001E-3</v>
          </cell>
          <cell r="MK5">
            <v>0.188</v>
          </cell>
        </row>
      </sheetData>
      <sheetData sheetId="2">
        <row r="1">
          <cell r="D1" t="str">
            <v>Alecrim</v>
          </cell>
          <cell r="E1" t="str">
            <v>Alegrete</v>
          </cell>
          <cell r="F1" t="str">
            <v>Alto Feliz</v>
          </cell>
          <cell r="G1" t="str">
            <v>Ametista do Sul</v>
          </cell>
          <cell r="H1" t="str">
            <v>Arambaré</v>
          </cell>
          <cell r="I1" t="str">
            <v>Aratiba</v>
          </cell>
          <cell r="J1" t="str">
            <v>Arroio do Meio</v>
          </cell>
          <cell r="K1" t="str">
            <v>Arvorezinha</v>
          </cell>
          <cell r="L1" t="str">
            <v>Áurea</v>
          </cell>
          <cell r="M1" t="str">
            <v>Barão do Triunfo</v>
          </cell>
          <cell r="N1" t="str">
            <v>Barra do Guarita</v>
          </cell>
          <cell r="O1" t="str">
            <v>Barra do Ribeiro</v>
          </cell>
          <cell r="P1" t="str">
            <v>Barra do Rio Azul</v>
          </cell>
          <cell r="Q1" t="str">
            <v>Barra Funda</v>
          </cell>
          <cell r="R1" t="str">
            <v>Bento Gonçalves</v>
          </cell>
          <cell r="S1" t="str">
            <v>Boa Vista das Missões</v>
          </cell>
          <cell r="T1" t="str">
            <v>Bom Jesus</v>
          </cell>
          <cell r="U1" t="str">
            <v>Bom Progresso</v>
          </cell>
          <cell r="V1" t="str">
            <v>Brochier</v>
          </cell>
          <cell r="W1" t="str">
            <v>Butiá</v>
          </cell>
          <cell r="X1" t="str">
            <v>Cacique Doble</v>
          </cell>
          <cell r="Y1" t="str">
            <v>Campestre da Serra</v>
          </cell>
          <cell r="Z1" t="str">
            <v>Campo Novo</v>
          </cell>
          <cell r="AA1" t="str">
            <v>Candelária</v>
          </cell>
          <cell r="AB1" t="str">
            <v>Candiota</v>
          </cell>
          <cell r="AC1" t="str">
            <v>Canoas</v>
          </cell>
          <cell r="AD1" t="str">
            <v>Capão da Canoa</v>
          </cell>
          <cell r="AE1" t="str">
            <v>Capitão</v>
          </cell>
          <cell r="AF1" t="str">
            <v>Carlos Gomes</v>
          </cell>
          <cell r="AG1" t="str">
            <v>Casca</v>
          </cell>
          <cell r="AH1" t="str">
            <v>Catuípe</v>
          </cell>
          <cell r="AI1" t="str">
            <v>Centenário</v>
          </cell>
          <cell r="AJ1" t="str">
            <v>Cerro Grande</v>
          </cell>
          <cell r="AK1" t="str">
            <v>Cerro Grande do Sul</v>
          </cell>
          <cell r="AL1" t="str">
            <v>Cerro Largo</v>
          </cell>
          <cell r="AM1" t="str">
            <v>Chapada</v>
          </cell>
          <cell r="AN1" t="str">
            <v>Charrua</v>
          </cell>
          <cell r="AO1" t="str">
            <v>Chiapetta</v>
          </cell>
          <cell r="AP1" t="str">
            <v>Ciríaco</v>
          </cell>
          <cell r="AQ1" t="str">
            <v>Colinas</v>
          </cell>
          <cell r="AR1" t="str">
            <v>Coqueiros do Sul</v>
          </cell>
          <cell r="AS1" t="str">
            <v>Coronel Barros</v>
          </cell>
          <cell r="AT1" t="str">
            <v>Coxilha</v>
          </cell>
          <cell r="AU1" t="str">
            <v>Cruzeiro do Sul</v>
          </cell>
          <cell r="AV1" t="str">
            <v>David Canabarro</v>
          </cell>
          <cell r="AW1" t="str">
            <v>Derrubadas</v>
          </cell>
          <cell r="AX1" t="str">
            <v>Dois Irmãos</v>
          </cell>
          <cell r="AY1" t="str">
            <v>Dois Irmãos das Missões</v>
          </cell>
          <cell r="AZ1" t="str">
            <v>Dois Lajeados</v>
          </cell>
          <cell r="BA1" t="str">
            <v>Engenho Velho</v>
          </cell>
          <cell r="BB1" t="str">
            <v>Erval Seco</v>
          </cell>
          <cell r="BC1" t="str">
            <v>Estrela</v>
          </cell>
          <cell r="BD1" t="str">
            <v>Faxinal do Soturno</v>
          </cell>
          <cell r="BE1" t="str">
            <v>Feliz</v>
          </cell>
          <cell r="BF1" t="str">
            <v>Flores da Cunha</v>
          </cell>
          <cell r="BG1" t="str">
            <v>Garruchos</v>
          </cell>
          <cell r="BH1" t="str">
            <v>Gentil</v>
          </cell>
          <cell r="BI1" t="str">
            <v>Gramado dos Loureiros</v>
          </cell>
          <cell r="BJ1" t="str">
            <v>Gramado Xavier</v>
          </cell>
          <cell r="BK1" t="str">
            <v>Guaíba</v>
          </cell>
          <cell r="BL1" t="str">
            <v>Guaporé</v>
          </cell>
          <cell r="BM1" t="str">
            <v>Hulha Negra</v>
          </cell>
          <cell r="BN1" t="str">
            <v>Humaitá</v>
          </cell>
          <cell r="BO1" t="str">
            <v>Ibiraiaras</v>
          </cell>
          <cell r="BP1" t="str">
            <v>Inhacorá</v>
          </cell>
          <cell r="BQ1" t="str">
            <v>Iraí</v>
          </cell>
          <cell r="BR1" t="str">
            <v>Itapuca</v>
          </cell>
          <cell r="BS1" t="str">
            <v>Ivoti</v>
          </cell>
          <cell r="BT1" t="str">
            <v>Jaboticaba</v>
          </cell>
          <cell r="BU1" t="str">
            <v>Júlio de Castilhos</v>
          </cell>
          <cell r="BV1" t="str">
            <v>Lagoa dos Três Cantos</v>
          </cell>
          <cell r="BW1" t="str">
            <v>Lajeado do Bugre</v>
          </cell>
          <cell r="BX1" t="str">
            <v>Lindolfo Collor</v>
          </cell>
          <cell r="BY1" t="str">
            <v>Linha Nova</v>
          </cell>
          <cell r="BZ1" t="str">
            <v>Manoel Viana</v>
          </cell>
          <cell r="CA1" t="str">
            <v>Maquiné</v>
          </cell>
          <cell r="CB1" t="str">
            <v>Marau</v>
          </cell>
          <cell r="CC1" t="str">
            <v>Mariana Pimentel</v>
          </cell>
          <cell r="CD1" t="str">
            <v>Mato Castelhano</v>
          </cell>
          <cell r="CE1" t="str">
            <v>Mato Leitão</v>
          </cell>
          <cell r="CF1" t="str">
            <v>Minas do Leão</v>
          </cell>
          <cell r="CG1" t="str">
            <v>Monte Belo do Sul</v>
          </cell>
          <cell r="CH1" t="str">
            <v>Mormaço</v>
          </cell>
          <cell r="CI1" t="str">
            <v>Morrinhos do Sul</v>
          </cell>
          <cell r="CJ1" t="str">
            <v>Morro Reuter</v>
          </cell>
          <cell r="CK1" t="str">
            <v>Muliterno</v>
          </cell>
          <cell r="CL1" t="str">
            <v>Não-Me-Toque</v>
          </cell>
          <cell r="CM1" t="str">
            <v>Nicolau Vergueiro</v>
          </cell>
          <cell r="CN1" t="str">
            <v>Nonoai</v>
          </cell>
          <cell r="CO1" t="str">
            <v>Nova Boa Vista</v>
          </cell>
          <cell r="CP1" t="str">
            <v>Nova Pádua</v>
          </cell>
          <cell r="CQ1" t="str">
            <v>Nova Palma</v>
          </cell>
          <cell r="CR1" t="str">
            <v>Nova Petrópolis</v>
          </cell>
          <cell r="CS1" t="str">
            <v>Nova Santa Rita</v>
          </cell>
          <cell r="CT1" t="str">
            <v>Novo Barreiro</v>
          </cell>
          <cell r="CU1" t="str">
            <v>Novo Machado</v>
          </cell>
          <cell r="CV1" t="str">
            <v>Novo Tiradentes</v>
          </cell>
          <cell r="CW1" t="str">
            <v>Osório</v>
          </cell>
          <cell r="CX1" t="str">
            <v>Palmitinho</v>
          </cell>
          <cell r="CY1" t="str">
            <v>Pareci Novo</v>
          </cell>
          <cell r="CZ1" t="str">
            <v>Passo do Sobrado</v>
          </cell>
          <cell r="DA1" t="str">
            <v>Passo Fundo</v>
          </cell>
          <cell r="DB1" t="str">
            <v>Picada Café</v>
          </cell>
          <cell r="DC1" t="str">
            <v>Pinhal Grande</v>
          </cell>
          <cell r="DD1" t="str">
            <v>Pinheirinho do Vale</v>
          </cell>
          <cell r="DE1" t="str">
            <v>Planalto</v>
          </cell>
          <cell r="DF1" t="str">
            <v>Pontão</v>
          </cell>
          <cell r="DG1" t="str">
            <v>Porto Lucena</v>
          </cell>
          <cell r="DH1" t="str">
            <v>Porto Mauá</v>
          </cell>
          <cell r="DI1" t="str">
            <v>Porto Vera Cruz</v>
          </cell>
          <cell r="DJ1" t="str">
            <v>Presidente Lucena</v>
          </cell>
          <cell r="DK1" t="str">
            <v>Quevedos</v>
          </cell>
          <cell r="DL1" t="str">
            <v>Rio dos Índios</v>
          </cell>
          <cell r="DM1" t="str">
            <v>Rio Pardo</v>
          </cell>
          <cell r="DN1" t="str">
            <v>Ronda Alta</v>
          </cell>
          <cell r="DO1" t="str">
            <v>Sagrada Família</v>
          </cell>
          <cell r="DP1" t="str">
            <v>Salvador das Missões</v>
          </cell>
          <cell r="DQ1" t="str">
            <v>Santa Clara do Sul</v>
          </cell>
          <cell r="DR1" t="str">
            <v>Santa Cruz do Sul</v>
          </cell>
          <cell r="DS1" t="str">
            <v>Santa Maria do Herval</v>
          </cell>
          <cell r="DT1" t="str">
            <v>Santa Tereza</v>
          </cell>
          <cell r="DU1" t="str">
            <v>Santo Ângelo</v>
          </cell>
          <cell r="DV1" t="str">
            <v>Santo Antônio do Palma</v>
          </cell>
          <cell r="DW1" t="str">
            <v>Santo Antônio do Planalto</v>
          </cell>
          <cell r="DX1" t="str">
            <v>Santo Augusto</v>
          </cell>
          <cell r="DY1" t="str">
            <v>Santo Cristo</v>
          </cell>
          <cell r="DZ1" t="str">
            <v>Santo Expedito do Sul</v>
          </cell>
          <cell r="EA1" t="str">
            <v>São Borja</v>
          </cell>
          <cell r="EB1" t="str">
            <v>São Francisco de Assis</v>
          </cell>
          <cell r="EC1" t="str">
            <v>São Jerônimo</v>
          </cell>
          <cell r="ED1" t="str">
            <v>São João do Polêsine</v>
          </cell>
          <cell r="EE1" t="str">
            <v>São José das Missões</v>
          </cell>
          <cell r="EF1" t="str">
            <v>São José do Inhacorá</v>
          </cell>
          <cell r="EG1" t="str">
            <v>São José do Ouro</v>
          </cell>
          <cell r="EH1" t="str">
            <v>São José dos Ausentes</v>
          </cell>
          <cell r="EI1" t="str">
            <v>São Martinho da Serra</v>
          </cell>
          <cell r="EJ1" t="str">
            <v>São Pedro da Serra</v>
          </cell>
          <cell r="EK1" t="str">
            <v>São Pedro do Butiá</v>
          </cell>
          <cell r="EL1" t="str">
            <v>São Sepé</v>
          </cell>
          <cell r="EM1" t="str">
            <v>São Valentim do Sul</v>
          </cell>
          <cell r="EN1" t="str">
            <v>São Valério do Sul</v>
          </cell>
          <cell r="EO1" t="str">
            <v>Sarandi</v>
          </cell>
          <cell r="EP1" t="str">
            <v>Sentinela do Sul</v>
          </cell>
          <cell r="EQ1" t="str">
            <v>Sério</v>
          </cell>
          <cell r="ER1" t="str">
            <v>Sertão</v>
          </cell>
          <cell r="ES1" t="str">
            <v>Sertão Santana</v>
          </cell>
          <cell r="ET1" t="str">
            <v>Soledade</v>
          </cell>
          <cell r="EU1" t="str">
            <v>Tapera</v>
          </cell>
          <cell r="EV1" t="str">
            <v>Tapes</v>
          </cell>
          <cell r="EW1" t="str">
            <v>Tenente Portela</v>
          </cell>
          <cell r="EX1" t="str">
            <v>Tiradentes do Sul</v>
          </cell>
          <cell r="EY1" t="str">
            <v>Travesseiro</v>
          </cell>
          <cell r="EZ1" t="str">
            <v>Três de Maio</v>
          </cell>
          <cell r="FA1" t="str">
            <v>Três Forquilhas</v>
          </cell>
          <cell r="FB1" t="str">
            <v>Tucunduva</v>
          </cell>
          <cell r="FC1" t="str">
            <v>Tupanci do Sul</v>
          </cell>
          <cell r="FD1" t="str">
            <v>Tuparendi</v>
          </cell>
          <cell r="FE1" t="str">
            <v>União da Serra</v>
          </cell>
          <cell r="FF1" t="str">
            <v>Vale do Sol</v>
          </cell>
          <cell r="FG1" t="str">
            <v>Vale Real</v>
          </cell>
          <cell r="FH1" t="str">
            <v>Venâncio Aires</v>
          </cell>
          <cell r="FI1" t="str">
            <v>Viadutos</v>
          </cell>
          <cell r="FJ1" t="str">
            <v>Vila Nova do Sul</v>
          </cell>
          <cell r="FK1" t="str">
            <v>Vitória das Missões</v>
          </cell>
          <cell r="FL1" t="str">
            <v>Xangri-lá</v>
          </cell>
          <cell r="FM1" t="str">
            <v>Alegria</v>
          </cell>
          <cell r="FN1" t="str">
            <v>Alto Alegre</v>
          </cell>
          <cell r="FO1" t="str">
            <v>Amaral Ferrador</v>
          </cell>
          <cell r="FP1" t="str">
            <v>André da Rocha</v>
          </cell>
          <cell r="FQ1" t="str">
            <v>Antônio Prado</v>
          </cell>
          <cell r="FR1" t="str">
            <v>Arroio do Sal</v>
          </cell>
          <cell r="FS1" t="str">
            <v>Barros Cassal</v>
          </cell>
          <cell r="FT1" t="str">
            <v>Bom Princípio</v>
          </cell>
          <cell r="FU1" t="str">
            <v>Boqueirão do Leão</v>
          </cell>
          <cell r="FV1" t="str">
            <v>Camargo</v>
          </cell>
          <cell r="FW1" t="str">
            <v>Campos Borges</v>
          </cell>
          <cell r="FX1" t="str">
            <v>Capela de Santana</v>
          </cell>
          <cell r="FY1" t="str">
            <v>Carlos Barbosa</v>
          </cell>
          <cell r="FZ1" t="str">
            <v>Cerro Branco</v>
          </cell>
          <cell r="GA1" t="str">
            <v>Colorado</v>
          </cell>
          <cell r="GB1" t="str">
            <v>Cristal</v>
          </cell>
          <cell r="GC1" t="str">
            <v>Dezesseis de Novembro</v>
          </cell>
          <cell r="GD1" t="str">
            <v>Doutor Maurício Cardoso</v>
          </cell>
          <cell r="GE1" t="str">
            <v>Eldorado do Sul</v>
          </cell>
          <cell r="GF1" t="str">
            <v>Encruzilhada do Sul</v>
          </cell>
          <cell r="GG1" t="str">
            <v>Entre Rios do Sul</v>
          </cell>
          <cell r="GH1" t="str">
            <v>Entre-ijuís</v>
          </cell>
          <cell r="GI1" t="str">
            <v>Erebango</v>
          </cell>
          <cell r="GJ1" t="str">
            <v>Estação</v>
          </cell>
          <cell r="GK1" t="str">
            <v>Eugênio de Castro</v>
          </cell>
          <cell r="GL1" t="str">
            <v>Fagundes Varela</v>
          </cell>
          <cell r="GM1" t="str">
            <v>Faxinalzinho</v>
          </cell>
          <cell r="GN1" t="str">
            <v>Fontoura Xavier</v>
          </cell>
          <cell r="GO1" t="str">
            <v>Frederico Westphalen</v>
          </cell>
          <cell r="GP1" t="str">
            <v>Gaurama</v>
          </cell>
          <cell r="GQ1" t="str">
            <v>Glorinha</v>
          </cell>
          <cell r="GR1" t="str">
            <v>Gravataí</v>
          </cell>
          <cell r="GS1" t="str">
            <v>Guabiju</v>
          </cell>
          <cell r="GT1" t="str">
            <v>Harmonia</v>
          </cell>
          <cell r="GU1" t="str">
            <v>Horizontina</v>
          </cell>
          <cell r="GV1" t="str">
            <v>Ibarama</v>
          </cell>
          <cell r="GW1" t="str">
            <v>Ibirubá</v>
          </cell>
          <cell r="GX1" t="str">
            <v>Imbé</v>
          </cell>
          <cell r="GY1" t="str">
            <v>Ipê</v>
          </cell>
          <cell r="GZ1" t="str">
            <v>Ipiranga do Sul</v>
          </cell>
          <cell r="HA1" t="str">
            <v>Itacurubi</v>
          </cell>
          <cell r="HB1" t="str">
            <v>Ivorá</v>
          </cell>
          <cell r="HC1" t="str">
            <v>Jaguari</v>
          </cell>
          <cell r="HD1" t="str">
            <v>Jaquirana</v>
          </cell>
          <cell r="HE1" t="str">
            <v>Lagoão</v>
          </cell>
          <cell r="HF1" t="str">
            <v>Liberato Salzano</v>
          </cell>
          <cell r="HG1" t="str">
            <v>Mariano Moro</v>
          </cell>
          <cell r="HH1" t="str">
            <v>Montauri</v>
          </cell>
          <cell r="HI1" t="str">
            <v>Morro Redondo</v>
          </cell>
          <cell r="HJ1" t="str">
            <v>Nova Alvorada</v>
          </cell>
          <cell r="HK1" t="str">
            <v>Nova Esperança do Sul</v>
          </cell>
          <cell r="HL1" t="str">
            <v>Nova Prata</v>
          </cell>
          <cell r="HM1" t="str">
            <v>Nova Roma do Sul</v>
          </cell>
          <cell r="HN1" t="str">
            <v>Paim Filho</v>
          </cell>
          <cell r="HO1" t="str">
            <v>Pantano Grande</v>
          </cell>
          <cell r="HP1" t="str">
            <v>Paraíso do Sul</v>
          </cell>
          <cell r="HQ1" t="str">
            <v>Paverama</v>
          </cell>
          <cell r="HR1" t="str">
            <v>Pinhal</v>
          </cell>
          <cell r="HS1" t="str">
            <v>Pirapó</v>
          </cell>
          <cell r="HT1" t="str">
            <v>Poço das Antas</v>
          </cell>
          <cell r="HU1" t="str">
            <v>Portão</v>
          </cell>
          <cell r="HV1" t="str">
            <v>Pouso Novo</v>
          </cell>
          <cell r="HW1" t="str">
            <v>Protásio Alves</v>
          </cell>
          <cell r="HX1" t="str">
            <v>Quinze de Novembro</v>
          </cell>
          <cell r="HY1" t="str">
            <v>Riozinho</v>
          </cell>
          <cell r="HZ1" t="str">
            <v>Rolante</v>
          </cell>
          <cell r="IA1" t="str">
            <v>Saldanha Marinho</v>
          </cell>
          <cell r="IB1" t="str">
            <v>Santa Bárbara do Sul</v>
          </cell>
          <cell r="IC1" t="str">
            <v>São Domingos do Sul</v>
          </cell>
          <cell r="ID1" t="str">
            <v>São Francisco de Paula</v>
          </cell>
          <cell r="IE1" t="str">
            <v>São João da Urtiga</v>
          </cell>
          <cell r="IF1" t="str">
            <v>São Jorge</v>
          </cell>
          <cell r="IG1" t="str">
            <v>São José do Herval</v>
          </cell>
          <cell r="IH1" t="str">
            <v>São José do Hortêncio</v>
          </cell>
          <cell r="II1" t="str">
            <v>São Nicolau</v>
          </cell>
          <cell r="IJ1" t="str">
            <v>São Sebastião do Caí</v>
          </cell>
          <cell r="IK1" t="str">
            <v>São Vendelino</v>
          </cell>
          <cell r="IL1" t="str">
            <v>Sede Nova</v>
          </cell>
          <cell r="IM1" t="str">
            <v>Segredo</v>
          </cell>
          <cell r="IN1" t="str">
            <v>Serafina Corrêa</v>
          </cell>
          <cell r="IO1" t="str">
            <v>Severiano de Almeida</v>
          </cell>
          <cell r="IP1" t="str">
            <v>Silveira Martins</v>
          </cell>
          <cell r="IQ1" t="str">
            <v>Taquaruçu do Sul</v>
          </cell>
          <cell r="IR1" t="str">
            <v>Tramandaí</v>
          </cell>
          <cell r="IS1" t="str">
            <v>Três Arroios</v>
          </cell>
          <cell r="IT1" t="str">
            <v>Três Cachoeiras</v>
          </cell>
          <cell r="IU1" t="str">
            <v>Três Palmeiras</v>
          </cell>
          <cell r="IV1" t="str">
            <v>Trindade do Sul</v>
          </cell>
          <cell r="IW1" t="str">
            <v>Tunas</v>
          </cell>
          <cell r="IX1" t="str">
            <v>Tupandi</v>
          </cell>
          <cell r="IY1" t="str">
            <v>Vanini</v>
          </cell>
          <cell r="IZ1" t="str">
            <v>Veranópolis</v>
          </cell>
          <cell r="JA1" t="str">
            <v>Vila Flores</v>
          </cell>
          <cell r="JB1" t="str">
            <v>Vila Maria</v>
          </cell>
          <cell r="JC1" t="str">
            <v>Vista Alegre</v>
          </cell>
          <cell r="JD1" t="str">
            <v>Vista Alegre do Prata</v>
          </cell>
          <cell r="JE1" t="str">
            <v>Vista Gaúcha</v>
          </cell>
          <cell r="JF1" t="str">
            <v>Agudo</v>
          </cell>
          <cell r="JG1" t="str">
            <v>Alpestre</v>
          </cell>
          <cell r="JH1" t="str">
            <v>Alvorada</v>
          </cell>
          <cell r="JI1" t="str">
            <v>Arroio dos Ratos</v>
          </cell>
          <cell r="JJ1" t="str">
            <v>Arroio Grande</v>
          </cell>
          <cell r="JK1" t="str">
            <v>Barracão</v>
          </cell>
          <cell r="JL1" t="str">
            <v>Bossoroca</v>
          </cell>
          <cell r="JM1" t="str">
            <v>Braga</v>
          </cell>
          <cell r="JN1" t="str">
            <v>Caçapava do Sul</v>
          </cell>
          <cell r="JO1" t="str">
            <v>Cacequi</v>
          </cell>
          <cell r="JP1" t="str">
            <v>Cachoeirinha</v>
          </cell>
          <cell r="JQ1" t="str">
            <v>Caiçara</v>
          </cell>
          <cell r="JR1" t="str">
            <v>Cambará do Sul</v>
          </cell>
          <cell r="JS1" t="str">
            <v>Campo Bom</v>
          </cell>
          <cell r="JT1" t="str">
            <v>Cândido Godói</v>
          </cell>
          <cell r="JU1" t="str">
            <v>Canela</v>
          </cell>
          <cell r="JV1" t="str">
            <v>Canguçu</v>
          </cell>
          <cell r="JW1" t="str">
            <v>Capão do Leão</v>
          </cell>
          <cell r="JX1" t="str">
            <v>Caxias do Sul</v>
          </cell>
          <cell r="JY1" t="str">
            <v>Charqueadas</v>
          </cell>
          <cell r="JZ1" t="str">
            <v>Condor</v>
          </cell>
          <cell r="KA1" t="str">
            <v>Coronel Bicaco</v>
          </cell>
          <cell r="KB1" t="str">
            <v>Cotiporã</v>
          </cell>
          <cell r="KC1" t="str">
            <v>Crissiumal</v>
          </cell>
          <cell r="KD1" t="str">
            <v>Dom Feliciano</v>
          </cell>
          <cell r="KE1" t="str">
            <v>Dom Pedrito</v>
          </cell>
          <cell r="KF1" t="str">
            <v>Dona Francisca</v>
          </cell>
          <cell r="KG1" t="str">
            <v>Erval Grande</v>
          </cell>
          <cell r="KH1" t="str">
            <v>Estância Velha</v>
          </cell>
          <cell r="KI1" t="str">
            <v>Esteio</v>
          </cell>
          <cell r="KJ1" t="str">
            <v>Farroupilha</v>
          </cell>
          <cell r="KK1" t="str">
            <v>Formigueiro</v>
          </cell>
          <cell r="KL1" t="str">
            <v>Gramado</v>
          </cell>
          <cell r="KM1" t="str">
            <v>Igrejinha</v>
          </cell>
          <cell r="KN1" t="str">
            <v>Ilópolis</v>
          </cell>
          <cell r="KO1" t="str">
            <v>Independência</v>
          </cell>
          <cell r="KP1" t="str">
            <v>Itatiba do Sul</v>
          </cell>
          <cell r="KQ1" t="str">
            <v>Jaguarão</v>
          </cell>
          <cell r="KR1" t="str">
            <v>Jóia</v>
          </cell>
          <cell r="KS1" t="str">
            <v>Lavras do Sul</v>
          </cell>
          <cell r="KT1" t="str">
            <v>Machadinho</v>
          </cell>
          <cell r="KU1" t="str">
            <v>Marcelino Ramos</v>
          </cell>
          <cell r="KV1" t="str">
            <v>Mata</v>
          </cell>
          <cell r="KW1" t="str">
            <v>Maximiliano de Almeida</v>
          </cell>
          <cell r="KX1" t="str">
            <v>Miraguaí</v>
          </cell>
          <cell r="KY1" t="str">
            <v>Mostardas</v>
          </cell>
          <cell r="KZ1" t="str">
            <v>Nova Araçá</v>
          </cell>
          <cell r="LA1" t="str">
            <v>Nova Bassano</v>
          </cell>
          <cell r="LB1" t="str">
            <v>Novo Hamburgo</v>
          </cell>
          <cell r="LC1" t="str">
            <v>Panambi</v>
          </cell>
          <cell r="LD1" t="str">
            <v>Paraí</v>
          </cell>
          <cell r="LE1" t="str">
            <v>Parobé</v>
          </cell>
          <cell r="LF1" t="str">
            <v>Pejuçara</v>
          </cell>
          <cell r="LG1" t="str">
            <v>Piratini</v>
          </cell>
          <cell r="LH1" t="str">
            <v>Porto Alegre</v>
          </cell>
          <cell r="LI1" t="str">
            <v>Porto Xavier</v>
          </cell>
          <cell r="LJ1" t="str">
            <v>Putinga</v>
          </cell>
          <cell r="LK1" t="str">
            <v>Quaraí</v>
          </cell>
          <cell r="LL1" t="str">
            <v>Redentora</v>
          </cell>
          <cell r="LM1" t="str">
            <v>Restinga Seca</v>
          </cell>
          <cell r="LN1" t="str">
            <v>Rio Grande</v>
          </cell>
          <cell r="LO1" t="str">
            <v>Rondinha</v>
          </cell>
          <cell r="LP1" t="str">
            <v>Roque Gonzales</v>
          </cell>
          <cell r="LQ1" t="str">
            <v>Rosário do Sul</v>
          </cell>
          <cell r="LR1" t="str">
            <v>Sananduva</v>
          </cell>
          <cell r="LS1" t="str">
            <v>Santa Rosa</v>
          </cell>
          <cell r="LT1" t="str">
            <v>Santana da Boa Vista</v>
          </cell>
          <cell r="LU1" t="str">
            <v>Santana do Livramento</v>
          </cell>
          <cell r="LV1" t="str">
            <v>Santo Antônio das Missões</v>
          </cell>
          <cell r="LW1" t="str">
            <v>São José do Norte</v>
          </cell>
          <cell r="LX1" t="str">
            <v>São Leopoldo</v>
          </cell>
          <cell r="LY1" t="str">
            <v>São Marcos</v>
          </cell>
          <cell r="LZ1" t="str">
            <v>São Martinho</v>
          </cell>
          <cell r="MA1" t="str">
            <v>São Paulo das Missões</v>
          </cell>
          <cell r="MB1" t="str">
            <v>São Vicente do Sul</v>
          </cell>
          <cell r="MC1" t="str">
            <v>Sapucaia do Sul</v>
          </cell>
          <cell r="MD1" t="str">
            <v>Selbach</v>
          </cell>
          <cell r="ME1" t="str">
            <v>Taquara</v>
          </cell>
          <cell r="MF1" t="str">
            <v>Tavares</v>
          </cell>
          <cell r="MG1" t="str">
            <v>Três Coroas</v>
          </cell>
          <cell r="MH1" t="str">
            <v>Triunfo</v>
          </cell>
          <cell r="MI1" t="str">
            <v>Vera Cruz</v>
          </cell>
          <cell r="MJ1" t="str">
            <v>Viamão</v>
          </cell>
          <cell r="MK1" t="str">
            <v>Vicente Dutra</v>
          </cell>
        </row>
        <row r="2">
          <cell r="D2" t="str">
            <v>Serv 3 Alecrim</v>
          </cell>
          <cell r="E2" t="str">
            <v>Serv 3 Alegrete</v>
          </cell>
          <cell r="F2" t="str">
            <v>Serv 3 Alto Feliz</v>
          </cell>
          <cell r="G2" t="str">
            <v>Serv 3 Ametista do Sul</v>
          </cell>
          <cell r="H2" t="str">
            <v>Serv 3 Arambaré</v>
          </cell>
          <cell r="I2" t="str">
            <v>Serv 3 Aratiba</v>
          </cell>
          <cell r="J2" t="str">
            <v>Serv 3 Arroio do Meio</v>
          </cell>
          <cell r="K2" t="str">
            <v>Serv 3 Arvorezinha</v>
          </cell>
          <cell r="L2" t="str">
            <v>Serv 3 Áurea</v>
          </cell>
          <cell r="M2" t="str">
            <v>Serv 3 Barão do Triunfo</v>
          </cell>
          <cell r="N2" t="str">
            <v>Serv 3 Barra do Guarita</v>
          </cell>
          <cell r="O2" t="str">
            <v>Serv 3 Barra do Ribeiro</v>
          </cell>
          <cell r="P2" t="str">
            <v>Serv 3 Barra do Rio Azul</v>
          </cell>
          <cell r="Q2" t="str">
            <v>Serv 3 Barra Funda</v>
          </cell>
          <cell r="R2" t="str">
            <v>Serv 3 Bento Gonçalves</v>
          </cell>
          <cell r="S2" t="str">
            <v>Serv 3 Boa Vista das Missões</v>
          </cell>
          <cell r="T2" t="str">
            <v>Serv 3 Bom Jesus</v>
          </cell>
          <cell r="U2" t="str">
            <v>Serv 3 Bom Progresso</v>
          </cell>
          <cell r="V2" t="str">
            <v>Serv 3 Brochier</v>
          </cell>
          <cell r="W2" t="str">
            <v>Serv 3 Butiá</v>
          </cell>
          <cell r="X2" t="str">
            <v>Serv 3 Cacique Doble</v>
          </cell>
          <cell r="Y2" t="str">
            <v>Serv 3 Campestre da Serra</v>
          </cell>
          <cell r="Z2" t="str">
            <v>Serv 3 Campo Novo</v>
          </cell>
          <cell r="AA2" t="str">
            <v>Serv 3 Candelária</v>
          </cell>
          <cell r="AB2" t="str">
            <v>Serv 3 Candiota</v>
          </cell>
          <cell r="AC2" t="str">
            <v>Serv 3 Canoas</v>
          </cell>
          <cell r="AD2" t="str">
            <v>Serv 3 Capão da Canoa</v>
          </cell>
          <cell r="AE2" t="str">
            <v>Serv 3 Capitão</v>
          </cell>
          <cell r="AF2" t="str">
            <v>Serv 3 Carlos Gomes</v>
          </cell>
          <cell r="AG2" t="str">
            <v>Serv 3 Casca</v>
          </cell>
          <cell r="AH2" t="str">
            <v>Serv 3 Catuípe</v>
          </cell>
          <cell r="AI2" t="str">
            <v>Serv 3 Centenário</v>
          </cell>
          <cell r="AJ2" t="str">
            <v>Serv 3 Cerro Grande</v>
          </cell>
          <cell r="AK2" t="str">
            <v>Serv 3 Cerro Grande do Sul</v>
          </cell>
          <cell r="AL2" t="str">
            <v>Serv 3 Cerro Largo</v>
          </cell>
          <cell r="AM2" t="str">
            <v>Serv 3 Chapada</v>
          </cell>
          <cell r="AN2" t="str">
            <v>Serv 3 Charrua</v>
          </cell>
          <cell r="AO2" t="str">
            <v>Serv 3 Chiapetta</v>
          </cell>
          <cell r="AP2" t="str">
            <v>Serv 3 Ciríaco</v>
          </cell>
          <cell r="AQ2" t="str">
            <v>Serv 3 Colinas</v>
          </cell>
          <cell r="AR2" t="str">
            <v>Serv 3 Coqueiros do Sul</v>
          </cell>
          <cell r="AS2" t="str">
            <v>Serv 3 Coronel Barros</v>
          </cell>
          <cell r="AT2" t="str">
            <v>Serv 3 Coxilha</v>
          </cell>
          <cell r="AU2" t="str">
            <v>Serv 3 Cruzeiro do Sul</v>
          </cell>
          <cell r="AV2" t="str">
            <v>Serv 3 David Canabarro</v>
          </cell>
          <cell r="AW2" t="str">
            <v>Serv 3 Derrubadas</v>
          </cell>
          <cell r="AX2" t="str">
            <v>Serv 3 Dois Irmãos</v>
          </cell>
          <cell r="AY2" t="str">
            <v>Serv 3 Dois Irmãos das Missões</v>
          </cell>
          <cell r="AZ2" t="str">
            <v>Serv 3 Dois Lajeados</v>
          </cell>
          <cell r="BA2" t="str">
            <v>Serv 3 Engenho Velho</v>
          </cell>
          <cell r="BB2" t="str">
            <v>Serv 3 Erval Seco</v>
          </cell>
          <cell r="BC2" t="str">
            <v>Serv 3 Estrela</v>
          </cell>
          <cell r="BD2" t="str">
            <v>Serv 3 Faxinal do Soturno</v>
          </cell>
          <cell r="BE2" t="str">
            <v>Serv 3 Feliz</v>
          </cell>
          <cell r="BF2" t="str">
            <v>Serv 3 Flores da Cunha</v>
          </cell>
          <cell r="BG2" t="str">
            <v>Serv 3 Garruchos</v>
          </cell>
          <cell r="BH2" t="str">
            <v>Serv 3 Gentil</v>
          </cell>
          <cell r="BI2" t="str">
            <v>Serv 3 Gramado dos Loureiros</v>
          </cell>
          <cell r="BJ2" t="str">
            <v>Serv 3 Gramado Xavier</v>
          </cell>
          <cell r="BK2" t="str">
            <v>Serv 3 Guaíba</v>
          </cell>
          <cell r="BL2" t="str">
            <v>Serv 3 Guaporé</v>
          </cell>
          <cell r="BM2" t="str">
            <v>Serv 3 Hulha Negra</v>
          </cell>
          <cell r="BN2" t="str">
            <v>Serv 3 Humaitá</v>
          </cell>
          <cell r="BO2" t="str">
            <v>Serv 3 Ibiraiaras</v>
          </cell>
          <cell r="BP2" t="str">
            <v>Serv 3 Inhacorá</v>
          </cell>
          <cell r="BQ2" t="str">
            <v>Serv 3 Iraí</v>
          </cell>
          <cell r="BR2" t="str">
            <v>Serv 3 Itapuca</v>
          </cell>
          <cell r="BS2" t="str">
            <v>Serv 3 Ivoti</v>
          </cell>
          <cell r="BT2" t="str">
            <v>Serv 3 Jaboticaba</v>
          </cell>
          <cell r="BU2" t="str">
            <v>Serv 3 Júlio de Castilhos</v>
          </cell>
          <cell r="BV2" t="str">
            <v>Serv 3 Lagoa dos Três Cantos</v>
          </cell>
          <cell r="BW2" t="str">
            <v>Serv 3 Lajeado do Bugre</v>
          </cell>
          <cell r="BX2" t="str">
            <v>Serv 3 Lindolfo Collor</v>
          </cell>
          <cell r="BY2" t="str">
            <v>Serv 3 Linha Nova</v>
          </cell>
          <cell r="BZ2" t="str">
            <v>Serv 3 Manoel Viana</v>
          </cell>
          <cell r="CA2" t="str">
            <v>Serv 3 Maquiné</v>
          </cell>
          <cell r="CB2" t="str">
            <v>Serv 3 Marau</v>
          </cell>
          <cell r="CC2" t="str">
            <v>Serv 3 Mariana Pimentel</v>
          </cell>
          <cell r="CD2" t="str">
            <v>Serv 3 Mato Castelhano</v>
          </cell>
          <cell r="CE2" t="str">
            <v>Serv 3 Mato Leitão</v>
          </cell>
          <cell r="CF2" t="str">
            <v>Serv 3 Minas do Leão</v>
          </cell>
          <cell r="CG2" t="str">
            <v>Serv 3 Monte Belo do Sul</v>
          </cell>
          <cell r="CH2" t="str">
            <v>Serv 3 Mormaço</v>
          </cell>
          <cell r="CI2" t="str">
            <v>Serv 3 Morrinhos do Sul</v>
          </cell>
          <cell r="CJ2" t="str">
            <v>Serv 3 Morro Reuter</v>
          </cell>
          <cell r="CK2" t="str">
            <v>Serv 3 Muliterno</v>
          </cell>
          <cell r="CL2" t="str">
            <v>Serv 3 Não-Me-Toque</v>
          </cell>
          <cell r="CM2" t="str">
            <v>Serv 3 Nicolau Vergueiro</v>
          </cell>
          <cell r="CN2" t="str">
            <v>Serv 3 Nonoai</v>
          </cell>
          <cell r="CO2" t="str">
            <v>Serv 3 Nova Boa Vista</v>
          </cell>
          <cell r="CP2" t="str">
            <v>Serv 3 Nova Pádua</v>
          </cell>
          <cell r="CQ2" t="str">
            <v>Serv 3 Nova Palma</v>
          </cell>
          <cell r="CR2" t="str">
            <v>Serv 3 Nova Petrópolis</v>
          </cell>
          <cell r="CS2" t="str">
            <v>Serv 3 Nova Santa Rita</v>
          </cell>
          <cell r="CT2" t="str">
            <v>Serv 3 Novo Barreiro</v>
          </cell>
          <cell r="CU2" t="str">
            <v>Serv 3 Novo Machado</v>
          </cell>
          <cell r="CV2" t="str">
            <v>Serv 3 Novo Tiradentes</v>
          </cell>
          <cell r="CW2" t="str">
            <v>Serv 3 Osório</v>
          </cell>
          <cell r="CX2" t="str">
            <v>Serv 3 Palmitinho</v>
          </cell>
          <cell r="CY2" t="str">
            <v>Serv 3 Pareci Novo</v>
          </cell>
          <cell r="CZ2" t="str">
            <v>Serv 3 Passo do Sobrado</v>
          </cell>
          <cell r="DA2" t="str">
            <v>Serv 3 Passo Fundo</v>
          </cell>
          <cell r="DB2" t="str">
            <v>Serv 3 Picada Café</v>
          </cell>
          <cell r="DC2" t="str">
            <v>Serv 3 Pinhal Grande</v>
          </cell>
          <cell r="DD2" t="str">
            <v>Serv 3 Pinheirinho do Vale</v>
          </cell>
          <cell r="DE2" t="str">
            <v>Serv 3 Planalto</v>
          </cell>
          <cell r="DF2" t="str">
            <v>Serv 3 Pontão</v>
          </cell>
          <cell r="DG2" t="str">
            <v>Serv 3 Porto Lucena</v>
          </cell>
          <cell r="DH2" t="str">
            <v>Serv 3 Porto Mauá</v>
          </cell>
          <cell r="DI2" t="str">
            <v>Serv 3 Porto Vera Cruz</v>
          </cell>
          <cell r="DJ2" t="str">
            <v>Serv 3 Presidente Lucena</v>
          </cell>
          <cell r="DK2" t="str">
            <v>Serv 3 Quevedos</v>
          </cell>
          <cell r="DL2" t="str">
            <v>Serv 3 Rio dos Índios</v>
          </cell>
          <cell r="DM2" t="str">
            <v>Serv 3 Rio Pardo</v>
          </cell>
          <cell r="DN2" t="str">
            <v>Serv 3 Ronda Alta</v>
          </cell>
          <cell r="DO2" t="str">
            <v>Serv 3 Sagrada Família</v>
          </cell>
          <cell r="DP2" t="str">
            <v>Serv 3 Salvador das Missões</v>
          </cell>
          <cell r="DQ2" t="str">
            <v>Serv 3 Santa Clara do Sul</v>
          </cell>
          <cell r="DR2" t="str">
            <v>Serv 3 Santa Cruz do Sul</v>
          </cell>
          <cell r="DS2" t="str">
            <v>Serv 3 Santa Maria do Herval</v>
          </cell>
          <cell r="DT2" t="str">
            <v>Serv 3 Santa Tereza</v>
          </cell>
          <cell r="DU2" t="str">
            <v>Serv 3 Santo Ângelo</v>
          </cell>
          <cell r="DV2" t="str">
            <v>Serv 3 Santo Antônio do Palma</v>
          </cell>
          <cell r="DW2" t="str">
            <v>Serv 3 Santo Antônio do Planalto</v>
          </cell>
          <cell r="DX2" t="str">
            <v>Serv 3 Santo Augusto</v>
          </cell>
          <cell r="DY2" t="str">
            <v>Serv 3 Santo Cristo</v>
          </cell>
          <cell r="DZ2" t="str">
            <v>Serv 3 Santo Expedito do Sul</v>
          </cell>
          <cell r="EA2" t="str">
            <v>Serv 3 São Borja</v>
          </cell>
          <cell r="EB2" t="str">
            <v>Serv 3 São Francisco de Assis</v>
          </cell>
          <cell r="EC2" t="str">
            <v>Serv 3 São Jerônimo</v>
          </cell>
          <cell r="ED2" t="str">
            <v>Serv 3 São João do Polêsine</v>
          </cell>
          <cell r="EE2" t="str">
            <v>Serv 3 São José das Missões</v>
          </cell>
          <cell r="EF2" t="str">
            <v>Serv 3 São José do Inhacorá</v>
          </cell>
          <cell r="EG2" t="str">
            <v>Serv 3 São José do Ouro</v>
          </cell>
          <cell r="EH2" t="str">
            <v>Serv 3 São José dos Ausentes</v>
          </cell>
          <cell r="EI2" t="str">
            <v>Serv 3 São Martinho da Serra</v>
          </cell>
          <cell r="EJ2" t="str">
            <v>Serv 3 São Pedro da Serra</v>
          </cell>
          <cell r="EK2" t="str">
            <v>Serv 3 São Pedro do Butiá</v>
          </cell>
          <cell r="EL2" t="str">
            <v>Serv 3 São Sepé</v>
          </cell>
          <cell r="EM2" t="str">
            <v>Serv 3 São Valentim do Sul</v>
          </cell>
          <cell r="EN2" t="str">
            <v>Serv 3 São Valério do Sul</v>
          </cell>
          <cell r="EO2" t="str">
            <v>Serv 3 Sarandi</v>
          </cell>
          <cell r="EP2" t="str">
            <v>Serv 3 Sentinela do Sul</v>
          </cell>
          <cell r="EQ2" t="str">
            <v>Serv 3 Sério</v>
          </cell>
          <cell r="ER2" t="str">
            <v>Serv 3 Sertão</v>
          </cell>
          <cell r="ES2" t="str">
            <v>Serv 3 Sertão Santana</v>
          </cell>
          <cell r="ET2" t="str">
            <v>Serv 3 Soledade</v>
          </cell>
          <cell r="EU2" t="str">
            <v>Serv 3 Tapera</v>
          </cell>
          <cell r="EV2" t="str">
            <v>Serv 3 Tapes</v>
          </cell>
          <cell r="EW2" t="str">
            <v>Serv 3 Tenente Portela</v>
          </cell>
          <cell r="EX2" t="str">
            <v>Serv 3 Tiradentes do Sul</v>
          </cell>
          <cell r="EY2" t="str">
            <v>Serv 3 Travesseiro</v>
          </cell>
          <cell r="EZ2" t="str">
            <v>Serv 3 Três de Maio</v>
          </cell>
          <cell r="FA2" t="str">
            <v>Serv 3 Três Forquilhas</v>
          </cell>
          <cell r="FB2" t="str">
            <v>Serv 3 Tucunduva</v>
          </cell>
          <cell r="FC2" t="str">
            <v>Serv 3 Tupanci do Sul</v>
          </cell>
          <cell r="FD2" t="str">
            <v>Serv 3 Tuparendi</v>
          </cell>
          <cell r="FE2" t="str">
            <v>Serv 3 União da Serra</v>
          </cell>
          <cell r="FF2" t="str">
            <v>Serv 3 Vale do Sol</v>
          </cell>
          <cell r="FG2" t="str">
            <v>Serv 3 Vale Real</v>
          </cell>
          <cell r="FH2" t="str">
            <v>Serv 3 Venâncio Aires</v>
          </cell>
          <cell r="FI2" t="str">
            <v>Serv 3 Viadutos</v>
          </cell>
          <cell r="FJ2" t="str">
            <v>Serv 3 Vila Nova do Sul</v>
          </cell>
          <cell r="FK2" t="str">
            <v>Serv 3 Vitória das Missões</v>
          </cell>
          <cell r="FL2" t="str">
            <v>Serv 3 Xangri-lá</v>
          </cell>
          <cell r="FM2" t="str">
            <v>Serv 4 Alegria</v>
          </cell>
          <cell r="FN2" t="str">
            <v>Serv 4 Alto Alegre</v>
          </cell>
          <cell r="FO2" t="str">
            <v>Serv 4 Amaral Ferrador</v>
          </cell>
          <cell r="FP2" t="str">
            <v>Serv 4 André da Rocha</v>
          </cell>
          <cell r="FQ2" t="str">
            <v>Serv 4 Antônio Prado</v>
          </cell>
          <cell r="FR2" t="str">
            <v>Serv 4 Arroio do Sal</v>
          </cell>
          <cell r="FS2" t="str">
            <v>Serv 4 Barros Cassal</v>
          </cell>
          <cell r="FT2" t="str">
            <v>Serv 4 Bom Princípio</v>
          </cell>
          <cell r="FU2" t="str">
            <v>Serv 4 Boqueirão do Leão</v>
          </cell>
          <cell r="FV2" t="str">
            <v>Serv 4 Camargo</v>
          </cell>
          <cell r="FW2" t="str">
            <v>Serv 4 Campos Borges</v>
          </cell>
          <cell r="FX2" t="str">
            <v>Serv 4 Capela de Santana</v>
          </cell>
          <cell r="FY2" t="str">
            <v>Serv 4 Carlos Barbosa</v>
          </cell>
          <cell r="FZ2" t="str">
            <v>Serv 4 Cerro Branco</v>
          </cell>
          <cell r="GA2" t="str">
            <v>Serv 4 Colorado</v>
          </cell>
          <cell r="GB2" t="str">
            <v>Serv 4 Cristal</v>
          </cell>
          <cell r="GC2" t="str">
            <v>Serv 4 Dezesseis de Novembro</v>
          </cell>
          <cell r="GD2" t="str">
            <v>Serv 4 Doutor Maurício Cardoso</v>
          </cell>
          <cell r="GE2" t="str">
            <v>Serv 4 Eldorado do Sul</v>
          </cell>
          <cell r="GF2" t="str">
            <v>Serv 4 Encruzilhada do Sul</v>
          </cell>
          <cell r="GG2" t="str">
            <v>Serv 4 Entre Rios do Sul</v>
          </cell>
          <cell r="GH2" t="str">
            <v>Serv 4 Entre-ijuís</v>
          </cell>
          <cell r="GI2" t="str">
            <v>Serv 4 Erebango</v>
          </cell>
          <cell r="GJ2" t="str">
            <v>Serv 4 Estação</v>
          </cell>
          <cell r="GK2" t="str">
            <v>Serv 4 Eugênio de Castro</v>
          </cell>
          <cell r="GL2" t="str">
            <v>Serv 4 Fagundes Varela</v>
          </cell>
          <cell r="GM2" t="str">
            <v>Serv 4 Faxinalzinho</v>
          </cell>
          <cell r="GN2" t="str">
            <v>Serv 4 Fontoura Xavier</v>
          </cell>
          <cell r="GO2" t="str">
            <v>Serv 4 Frederico Westphalen</v>
          </cell>
          <cell r="GP2" t="str">
            <v>Serv 4 Gaurama</v>
          </cell>
          <cell r="GQ2" t="str">
            <v>Serv 4 Glorinha</v>
          </cell>
          <cell r="GR2" t="str">
            <v>Serv 4 Gravataí</v>
          </cell>
          <cell r="GS2" t="str">
            <v>Serv 4 Guabiju</v>
          </cell>
          <cell r="GT2" t="str">
            <v>Serv 4 Harmonia</v>
          </cell>
          <cell r="GU2" t="str">
            <v>Serv 4 Horizontina</v>
          </cell>
          <cell r="GV2" t="str">
            <v>Serv 4 Ibarama</v>
          </cell>
          <cell r="GW2" t="str">
            <v>Serv 4 Ibirubá</v>
          </cell>
          <cell r="GX2" t="str">
            <v>Serv 4 Imbé</v>
          </cell>
          <cell r="GY2" t="str">
            <v>Serv 4 Ipê</v>
          </cell>
          <cell r="GZ2" t="str">
            <v>Serv 4 Ipiranga do Sul</v>
          </cell>
          <cell r="HA2" t="str">
            <v>Serv 4 Itacurubi</v>
          </cell>
          <cell r="HB2" t="str">
            <v>Serv 4 Ivorá</v>
          </cell>
          <cell r="HC2" t="str">
            <v>Serv 4 Jaguari</v>
          </cell>
          <cell r="HD2" t="str">
            <v>Serv 4 Jaquirana</v>
          </cell>
          <cell r="HE2" t="str">
            <v>Serv 4 Lagoão</v>
          </cell>
          <cell r="HF2" t="str">
            <v>Serv 4 Liberato Salzano</v>
          </cell>
          <cell r="HG2" t="str">
            <v>Serv 4 Mariano Moro</v>
          </cell>
          <cell r="HH2" t="str">
            <v>Serv 4 Montauri</v>
          </cell>
          <cell r="HI2" t="str">
            <v>Serv 4 Morro Redondo</v>
          </cell>
          <cell r="HJ2" t="str">
            <v>Serv 4 Nova Alvorada</v>
          </cell>
          <cell r="HK2" t="str">
            <v>Serv 4 Nova Esperança do Sul</v>
          </cell>
          <cell r="HL2" t="str">
            <v>Serv 4 Nova Prata</v>
          </cell>
          <cell r="HM2" t="str">
            <v>Serv 4 Nova Roma do Sul</v>
          </cell>
          <cell r="HN2" t="str">
            <v>Serv 4 Paim Filho</v>
          </cell>
          <cell r="HO2" t="str">
            <v>Serv 4 Pantano Grande</v>
          </cell>
          <cell r="HP2" t="str">
            <v>Serv 4 Paraíso do Sul</v>
          </cell>
          <cell r="HQ2" t="str">
            <v>Serv 4 Paverama</v>
          </cell>
          <cell r="HR2" t="str">
            <v>Serv 4 Pinhal</v>
          </cell>
          <cell r="HS2" t="str">
            <v>Serv 4 Pirapó</v>
          </cell>
          <cell r="HT2" t="str">
            <v>Serv 4 Poço das Antas</v>
          </cell>
          <cell r="HU2" t="str">
            <v>Serv 4 Portão</v>
          </cell>
          <cell r="HV2" t="str">
            <v>Serv 4 Pouso Novo</v>
          </cell>
          <cell r="HW2" t="str">
            <v>Serv 4 Protásio Alves</v>
          </cell>
          <cell r="HX2" t="str">
            <v>Serv 4 Quinze de Novembro</v>
          </cell>
          <cell r="HY2" t="str">
            <v>Serv 4 Riozinho</v>
          </cell>
          <cell r="HZ2" t="str">
            <v>Serv 4 Rolante</v>
          </cell>
          <cell r="IA2" t="str">
            <v>Serv 4 Saldanha Marinho</v>
          </cell>
          <cell r="IB2" t="str">
            <v>Serv 4 Santa Bárbara do Sul</v>
          </cell>
          <cell r="IC2" t="str">
            <v>Serv 4 São Domingos do Sul</v>
          </cell>
          <cell r="ID2" t="str">
            <v>Serv 4 São Francisco de Paula</v>
          </cell>
          <cell r="IE2" t="str">
            <v>Serv 4 São João da Urtiga</v>
          </cell>
          <cell r="IF2" t="str">
            <v>Serv 4 São Jorge</v>
          </cell>
          <cell r="IG2" t="str">
            <v>Serv 4 São José do Herval</v>
          </cell>
          <cell r="IH2" t="str">
            <v>Serv 4 São José do Hortêncio</v>
          </cell>
          <cell r="II2" t="str">
            <v>Serv 4 São Nicolau</v>
          </cell>
          <cell r="IJ2" t="str">
            <v>Serv 4 São Sebastião do Caí</v>
          </cell>
          <cell r="IK2" t="str">
            <v>Serv 4 São Vendelino</v>
          </cell>
          <cell r="IL2" t="str">
            <v>Serv 4 Sede Nova</v>
          </cell>
          <cell r="IM2" t="str">
            <v>Serv 4 Segredo</v>
          </cell>
          <cell r="IN2" t="str">
            <v>Serv 4 Serafina Corrêa</v>
          </cell>
          <cell r="IO2" t="str">
            <v>Serv 4 Severiano de Almeida</v>
          </cell>
          <cell r="IP2" t="str">
            <v>Serv 4 Silveira Martins</v>
          </cell>
          <cell r="IQ2" t="str">
            <v>Serv 4 Taquaruçu do Sul</v>
          </cell>
          <cell r="IR2" t="str">
            <v>Serv 4 Tramandaí</v>
          </cell>
          <cell r="IS2" t="str">
            <v>Serv 4 Três Arroios</v>
          </cell>
          <cell r="IT2" t="str">
            <v>Serv 4 Três Cachoeiras</v>
          </cell>
          <cell r="IU2" t="str">
            <v>Serv 4 Três Palmeiras</v>
          </cell>
          <cell r="IV2" t="str">
            <v>Serv 4 Trindade do Sul</v>
          </cell>
          <cell r="IW2" t="str">
            <v>Serv 4 Tunas</v>
          </cell>
          <cell r="IX2" t="str">
            <v>Serv 4 Tupandi</v>
          </cell>
          <cell r="IY2" t="str">
            <v>Serv 4 Vanini</v>
          </cell>
          <cell r="IZ2" t="str">
            <v>Serv 4 Veranópolis</v>
          </cell>
          <cell r="JA2" t="str">
            <v>Serv 4 Vila Flores</v>
          </cell>
          <cell r="JB2" t="str">
            <v>Serv 4 Vila Maria</v>
          </cell>
          <cell r="JC2" t="str">
            <v>Serv 4 Vista Alegre</v>
          </cell>
          <cell r="JD2" t="str">
            <v>Serv 4 Vista Alegre do Prata</v>
          </cell>
          <cell r="JE2" t="str">
            <v>Serv 4 Vista Gaúcha</v>
          </cell>
          <cell r="JF2" t="str">
            <v>Serv 5 Agudo</v>
          </cell>
          <cell r="JG2" t="str">
            <v>Serv 5 Alpestre</v>
          </cell>
          <cell r="JH2" t="str">
            <v>Serv 5 Alvorada</v>
          </cell>
          <cell r="JI2" t="str">
            <v>Serv 5 Arroio dos Ratos</v>
          </cell>
          <cell r="JJ2" t="str">
            <v>Serv 5 Arroio Grande</v>
          </cell>
          <cell r="JK2" t="str">
            <v>Serv 5 Barracão</v>
          </cell>
          <cell r="JL2" t="str">
            <v>Serv 5 Bossoroca</v>
          </cell>
          <cell r="JM2" t="str">
            <v>Serv 5 Braga</v>
          </cell>
          <cell r="JN2" t="str">
            <v>Serv 5 Caçapava do Sul</v>
          </cell>
          <cell r="JO2" t="str">
            <v>Serv 5 Cacequi</v>
          </cell>
          <cell r="JP2" t="str">
            <v>Serv 5 Cachoeirinha</v>
          </cell>
          <cell r="JQ2" t="str">
            <v>Serv 5 Caiçara</v>
          </cell>
          <cell r="JR2" t="str">
            <v>Serv 5 Cambará do Sul</v>
          </cell>
          <cell r="JS2" t="str">
            <v>Serv 5 Campo Bom</v>
          </cell>
          <cell r="JT2" t="str">
            <v>Serv 5 Cândido Godói</v>
          </cell>
          <cell r="JU2" t="str">
            <v>Serv 5 Canela</v>
          </cell>
          <cell r="JV2" t="str">
            <v>Serv 5 Canguçu</v>
          </cell>
          <cell r="JW2" t="str">
            <v>Serv 5 Capão do Leão</v>
          </cell>
          <cell r="JX2" t="str">
            <v>Serv 5 Caxias do Sul</v>
          </cell>
          <cell r="JY2" t="str">
            <v>Serv 5 Charqueadas</v>
          </cell>
          <cell r="JZ2" t="str">
            <v>Serv 5 Condor</v>
          </cell>
          <cell r="KA2" t="str">
            <v>Serv 5 Coronel Bicaco</v>
          </cell>
          <cell r="KB2" t="str">
            <v>Serv 5 Cotiporã</v>
          </cell>
          <cell r="KC2" t="str">
            <v>Serv 5 Crissiumal</v>
          </cell>
          <cell r="KD2" t="str">
            <v>Serv 5 Dom Feliciano</v>
          </cell>
          <cell r="KE2" t="str">
            <v>Serv 5 Dom Pedrito</v>
          </cell>
          <cell r="KF2" t="str">
            <v>Serv 5 Dona Francisca</v>
          </cell>
          <cell r="KG2" t="str">
            <v>Serv 5 Erval Grande</v>
          </cell>
          <cell r="KH2" t="str">
            <v>Serv 5 Estância Velha</v>
          </cell>
          <cell r="KI2" t="str">
            <v>Serv 5 Esteio</v>
          </cell>
          <cell r="KJ2" t="str">
            <v>Serv 5 Farroupilha</v>
          </cell>
          <cell r="KK2" t="str">
            <v>Serv 5 Formigueiro</v>
          </cell>
          <cell r="KL2" t="str">
            <v>Serv 5 Gramado</v>
          </cell>
          <cell r="KM2" t="str">
            <v>Serv 5 Igrejinha</v>
          </cell>
          <cell r="KN2" t="str">
            <v>Serv 5 Ilópolis</v>
          </cell>
          <cell r="KO2" t="str">
            <v>Serv 5 Independência</v>
          </cell>
          <cell r="KP2" t="str">
            <v>Serv 5 Itatiba do Sul</v>
          </cell>
          <cell r="KQ2" t="str">
            <v>Serv 5 Jaguarão</v>
          </cell>
          <cell r="KR2" t="str">
            <v>Serv 5 Jóia</v>
          </cell>
          <cell r="KS2" t="str">
            <v>Serv 5 Lavras do Sul</v>
          </cell>
          <cell r="KT2" t="str">
            <v>Serv 5 Machadinho</v>
          </cell>
          <cell r="KU2" t="str">
            <v>Serv 5 Marcelino Ramos</v>
          </cell>
          <cell r="KV2" t="str">
            <v>Serv 5 Mata</v>
          </cell>
          <cell r="KW2" t="str">
            <v>Serv 5 Maximiliano de Almeida</v>
          </cell>
          <cell r="KX2" t="str">
            <v>Serv 5 Miraguaí</v>
          </cell>
          <cell r="KY2" t="str">
            <v>Serv 5 Mostardas</v>
          </cell>
          <cell r="KZ2" t="str">
            <v>Serv 5 Nova Araçá</v>
          </cell>
          <cell r="LA2" t="str">
            <v>Serv 5 Nova Bassano</v>
          </cell>
          <cell r="LB2" t="str">
            <v>Serv 5 Novo Hamburgo</v>
          </cell>
          <cell r="LC2" t="str">
            <v>Serv 5 Panambi</v>
          </cell>
          <cell r="LD2" t="str">
            <v>Serv 5 Paraí</v>
          </cell>
          <cell r="LE2" t="str">
            <v>Serv 5 Parobé</v>
          </cell>
          <cell r="LF2" t="str">
            <v>Serv 5 Pejuçara</v>
          </cell>
          <cell r="LG2" t="str">
            <v>Serv 5 Piratini</v>
          </cell>
          <cell r="LH2" t="str">
            <v>Serv 5 Porto Alegre</v>
          </cell>
          <cell r="LI2" t="str">
            <v>Serv 5 Porto Xavier</v>
          </cell>
          <cell r="LJ2" t="str">
            <v>Serv 5 Putinga</v>
          </cell>
          <cell r="LK2" t="str">
            <v>Serv 5 Quaraí</v>
          </cell>
          <cell r="LL2" t="str">
            <v>Serv 5 Redentora</v>
          </cell>
          <cell r="LM2" t="str">
            <v>Serv 5 Restinga Seca</v>
          </cell>
          <cell r="LN2" t="str">
            <v>Serv 5 Rio Grande</v>
          </cell>
          <cell r="LO2" t="str">
            <v>Serv 5 Rondinha</v>
          </cell>
          <cell r="LP2" t="str">
            <v>Serv 5 Roque Gonzales</v>
          </cell>
          <cell r="LQ2" t="str">
            <v>Serv 5 Rosário do Sul</v>
          </cell>
          <cell r="LR2" t="str">
            <v>Serv 5 Sananduva</v>
          </cell>
          <cell r="LS2" t="str">
            <v>Serv 5 Santa Rosa</v>
          </cell>
          <cell r="LT2" t="str">
            <v>Serv 5 Santana da Boa Vista</v>
          </cell>
          <cell r="LU2" t="str">
            <v>Serv 5 Santana do Livramento</v>
          </cell>
          <cell r="LV2" t="str">
            <v>Serv 5 Santo Antônio das Missões</v>
          </cell>
          <cell r="LW2" t="str">
            <v>Serv 5 São José do Norte</v>
          </cell>
          <cell r="LX2" t="str">
            <v>Serv 5 São Leopoldo</v>
          </cell>
          <cell r="LY2" t="str">
            <v>Serv 5 São Marcos</v>
          </cell>
          <cell r="LZ2" t="str">
            <v>Serv 5 São Martinho</v>
          </cell>
          <cell r="MA2" t="str">
            <v>Serv 5 São Paulo das Missões</v>
          </cell>
          <cell r="MB2" t="str">
            <v>Serv 5 São Vicente do Sul</v>
          </cell>
          <cell r="MC2" t="str">
            <v>Serv 5 Sapucaia do Sul</v>
          </cell>
          <cell r="MD2" t="str">
            <v>Serv 5 Selbach</v>
          </cell>
          <cell r="ME2" t="str">
            <v>Serv 5 Taquara</v>
          </cell>
          <cell r="MF2" t="str">
            <v>Serv 5 Tavares</v>
          </cell>
          <cell r="MG2" t="str">
            <v>Serv 5 Três Coroas</v>
          </cell>
          <cell r="MH2" t="str">
            <v>Serv 5 Triunfo</v>
          </cell>
          <cell r="MI2" t="str">
            <v>Serv 5 Vera Cruz</v>
          </cell>
          <cell r="MJ2" t="str">
            <v>Serv 5 Viamão</v>
          </cell>
          <cell r="MK2" t="str">
            <v>Serv 5 Vicente Dutra</v>
          </cell>
        </row>
        <row r="3">
          <cell r="D3">
            <v>-0.75600000000000001</v>
          </cell>
          <cell r="E3">
            <v>-0.81</v>
          </cell>
          <cell r="F3">
            <v>-0.65300000000000002</v>
          </cell>
          <cell r="G3">
            <v>-0.49</v>
          </cell>
          <cell r="H3">
            <v>-0.751</v>
          </cell>
          <cell r="I3">
            <v>-0.05</v>
          </cell>
          <cell r="J3">
            <v>5.5E-2</v>
          </cell>
          <cell r="K3">
            <v>-0.67300000000000004</v>
          </cell>
          <cell r="L3">
            <v>-0.52400000000000002</v>
          </cell>
          <cell r="M3">
            <v>-0.60599999999999998</v>
          </cell>
          <cell r="N3">
            <v>-0.746</v>
          </cell>
          <cell r="O3">
            <v>-0.76700000000000002</v>
          </cell>
          <cell r="P3">
            <v>-0.67400000000000004</v>
          </cell>
          <cell r="Q3">
            <v>-0.34200000000000003</v>
          </cell>
          <cell r="R3">
            <v>0.47899999999999998</v>
          </cell>
          <cell r="S3">
            <v>-0.55700000000000005</v>
          </cell>
          <cell r="T3">
            <v>-0.73499999999999999</v>
          </cell>
          <cell r="U3">
            <v>-0.82399999999999995</v>
          </cell>
          <cell r="V3">
            <v>-0.46899999999999997</v>
          </cell>
          <cell r="W3">
            <v>-0.76600000000000001</v>
          </cell>
          <cell r="X3">
            <v>-0.624</v>
          </cell>
          <cell r="Y3">
            <v>-0.48499999999999999</v>
          </cell>
          <cell r="Z3">
            <v>-0.76300000000000001</v>
          </cell>
          <cell r="AA3">
            <v>-0.47</v>
          </cell>
          <cell r="AB3">
            <v>-0.62</v>
          </cell>
          <cell r="AC3">
            <v>0.95299999999999996</v>
          </cell>
          <cell r="AD3">
            <v>0.66600000000000004</v>
          </cell>
          <cell r="AE3">
            <v>-0.59899999999999998</v>
          </cell>
          <cell r="AF3">
            <v>-0.65100000000000002</v>
          </cell>
          <cell r="AG3">
            <v>0.82799999999999996</v>
          </cell>
          <cell r="AH3">
            <v>-0.44500000000000001</v>
          </cell>
          <cell r="AI3">
            <v>-0.65600000000000003</v>
          </cell>
          <cell r="AJ3">
            <v>-0.624</v>
          </cell>
          <cell r="AK3">
            <v>-0.26</v>
          </cell>
          <cell r="AL3">
            <v>0.38600000000000001</v>
          </cell>
          <cell r="AM3">
            <v>-0.52800000000000002</v>
          </cell>
          <cell r="AN3">
            <v>-0.60499999999999998</v>
          </cell>
          <cell r="AO3">
            <v>-0.60799999999999998</v>
          </cell>
          <cell r="AP3">
            <v>-0.54400000000000004</v>
          </cell>
          <cell r="AQ3">
            <v>-0.63500000000000001</v>
          </cell>
          <cell r="AR3">
            <v>-0.54100000000000004</v>
          </cell>
          <cell r="AS3">
            <v>-0.36399999999999999</v>
          </cell>
          <cell r="AT3">
            <v>-0.78100000000000003</v>
          </cell>
          <cell r="AU3">
            <v>-0.437</v>
          </cell>
          <cell r="AV3">
            <v>-0.26900000000000002</v>
          </cell>
          <cell r="AW3">
            <v>-0.61099999999999999</v>
          </cell>
          <cell r="AX3">
            <v>0.76700000000000002</v>
          </cell>
          <cell r="AY3">
            <v>-0.65</v>
          </cell>
          <cell r="AZ3">
            <v>-0.38400000000000001</v>
          </cell>
          <cell r="BA3">
            <v>-0.75900000000000001</v>
          </cell>
          <cell r="BB3">
            <v>-0.59899999999999998</v>
          </cell>
          <cell r="BC3">
            <v>-0.17</v>
          </cell>
          <cell r="BD3">
            <v>-0.75700000000000001</v>
          </cell>
          <cell r="BE3">
            <v>-0.69099999999999995</v>
          </cell>
          <cell r="BF3">
            <v>-0.63400000000000001</v>
          </cell>
          <cell r="BG3">
            <v>0.13300000000000001</v>
          </cell>
          <cell r="BH3">
            <v>0.17899999999999999</v>
          </cell>
          <cell r="BI3">
            <v>-0.61699999999999999</v>
          </cell>
          <cell r="BJ3">
            <v>-0.53900000000000003</v>
          </cell>
          <cell r="BK3">
            <v>-0.35099999999999998</v>
          </cell>
          <cell r="BL3">
            <v>-5.6000000000000001E-2</v>
          </cell>
          <cell r="BM3">
            <v>-0.67800000000000005</v>
          </cell>
          <cell r="BN3">
            <v>-0.63500000000000001</v>
          </cell>
          <cell r="BO3">
            <v>0.14899999999999999</v>
          </cell>
          <cell r="BP3">
            <v>-0.61</v>
          </cell>
          <cell r="BQ3">
            <v>-0.7</v>
          </cell>
          <cell r="BR3">
            <v>-0.65400000000000003</v>
          </cell>
          <cell r="BS3">
            <v>-0.82499999999999996</v>
          </cell>
          <cell r="BT3">
            <v>-0.66400000000000003</v>
          </cell>
          <cell r="BU3">
            <v>0.28100000000000003</v>
          </cell>
          <cell r="BV3">
            <v>-0.52400000000000002</v>
          </cell>
          <cell r="BW3">
            <v>-0.55600000000000005</v>
          </cell>
          <cell r="BX3">
            <v>-0.623</v>
          </cell>
          <cell r="BY3">
            <v>-0.66200000000000003</v>
          </cell>
          <cell r="BZ3">
            <v>-0.47499999999999998</v>
          </cell>
          <cell r="CA3">
            <v>-0.67900000000000005</v>
          </cell>
          <cell r="CB3">
            <v>0.876</v>
          </cell>
          <cell r="CC3">
            <v>-0.58099999999999996</v>
          </cell>
          <cell r="CD3">
            <v>-0.32400000000000001</v>
          </cell>
          <cell r="CE3">
            <v>-2.5000000000000001E-2</v>
          </cell>
          <cell r="CF3">
            <v>-0.69499999999999995</v>
          </cell>
          <cell r="CG3">
            <v>-0.26300000000000001</v>
          </cell>
          <cell r="CH3">
            <v>-0.379</v>
          </cell>
          <cell r="CI3">
            <v>-0.58799999999999997</v>
          </cell>
          <cell r="CJ3">
            <v>-0.66400000000000003</v>
          </cell>
          <cell r="CK3">
            <v>-0.55600000000000005</v>
          </cell>
          <cell r="CL3">
            <v>0.51100000000000001</v>
          </cell>
          <cell r="CM3">
            <v>-2.4E-2</v>
          </cell>
          <cell r="CN3">
            <v>-0.59799999999999998</v>
          </cell>
          <cell r="CO3">
            <v>-0.67900000000000005</v>
          </cell>
          <cell r="CP3">
            <v>-0.71</v>
          </cell>
          <cell r="CQ3">
            <v>0.56100000000000005</v>
          </cell>
          <cell r="CR3">
            <v>-0.72299999999999998</v>
          </cell>
          <cell r="CS3">
            <v>0.67600000000000005</v>
          </cell>
          <cell r="CT3">
            <v>-0.49</v>
          </cell>
          <cell r="CU3">
            <v>-0.63700000000000001</v>
          </cell>
          <cell r="CV3">
            <v>-0.64800000000000002</v>
          </cell>
          <cell r="CW3">
            <v>-0.11600000000000001</v>
          </cell>
          <cell r="CX3">
            <v>-0.59199999999999997</v>
          </cell>
          <cell r="CY3">
            <v>-0.498</v>
          </cell>
          <cell r="CZ3">
            <v>-0.29399999999999998</v>
          </cell>
          <cell r="DA3">
            <v>0.84399999999999997</v>
          </cell>
          <cell r="DB3">
            <v>-0.61699999999999999</v>
          </cell>
          <cell r="DC3">
            <v>-0.57099999999999995</v>
          </cell>
          <cell r="DD3">
            <v>-0.55600000000000005</v>
          </cell>
          <cell r="DE3">
            <v>-0.68899999999999995</v>
          </cell>
          <cell r="DF3">
            <v>-0.28999999999999998</v>
          </cell>
          <cell r="DG3">
            <v>-0.76400000000000001</v>
          </cell>
          <cell r="DH3">
            <v>-0.69599999999999995</v>
          </cell>
          <cell r="DI3">
            <v>-0.74</v>
          </cell>
          <cell r="DJ3">
            <v>-0.56899999999999995</v>
          </cell>
          <cell r="DK3">
            <v>-0.27900000000000003</v>
          </cell>
          <cell r="DL3">
            <v>-0.69699999999999995</v>
          </cell>
          <cell r="DM3">
            <v>-0.74199999999999999</v>
          </cell>
          <cell r="DN3">
            <v>-0.58099999999999996</v>
          </cell>
          <cell r="DO3">
            <v>-0.59699999999999998</v>
          </cell>
          <cell r="DP3">
            <v>-0.58899999999999997</v>
          </cell>
          <cell r="DQ3">
            <v>-0.64400000000000002</v>
          </cell>
          <cell r="DR3">
            <v>0.35399999999999998</v>
          </cell>
          <cell r="DS3">
            <v>-8.7999999999999995E-2</v>
          </cell>
          <cell r="DT3">
            <v>-0.72099999999999997</v>
          </cell>
          <cell r="DU3">
            <v>-0.24399999999999999</v>
          </cell>
          <cell r="DV3">
            <v>-0.65600000000000003</v>
          </cell>
          <cell r="DW3">
            <v>-0.75</v>
          </cell>
          <cell r="DX3">
            <v>-0.83399999999999996</v>
          </cell>
          <cell r="DY3">
            <v>-0.85299999999999998</v>
          </cell>
          <cell r="DZ3">
            <v>-0.27800000000000002</v>
          </cell>
          <cell r="EA3">
            <v>-0.64</v>
          </cell>
          <cell r="EB3">
            <v>-0.66</v>
          </cell>
          <cell r="EC3">
            <v>-0.61899999999999999</v>
          </cell>
          <cell r="ED3">
            <v>-0.36799999999999999</v>
          </cell>
          <cell r="EE3">
            <v>-0.60699999999999998</v>
          </cell>
          <cell r="EF3">
            <v>-0.63400000000000001</v>
          </cell>
          <cell r="EG3">
            <v>-0.2</v>
          </cell>
          <cell r="EH3">
            <v>-0.45300000000000001</v>
          </cell>
          <cell r="EI3">
            <v>-0.12</v>
          </cell>
          <cell r="EJ3">
            <v>-0.62</v>
          </cell>
          <cell r="EK3">
            <v>-0.50800000000000001</v>
          </cell>
          <cell r="EL3">
            <v>-0.78700000000000003</v>
          </cell>
          <cell r="EM3">
            <v>-0.46600000000000003</v>
          </cell>
          <cell r="EN3">
            <v>-0.66400000000000003</v>
          </cell>
          <cell r="EO3">
            <v>0.10199999999999999</v>
          </cell>
          <cell r="EP3">
            <v>-0.68</v>
          </cell>
          <cell r="EQ3">
            <v>-0.746</v>
          </cell>
          <cell r="ER3">
            <v>-0.75700000000000001</v>
          </cell>
          <cell r="ES3">
            <v>-0.17</v>
          </cell>
          <cell r="ET3">
            <v>-0.22700000000000001</v>
          </cell>
          <cell r="EU3">
            <v>-0.127</v>
          </cell>
          <cell r="EV3">
            <v>-0.628</v>
          </cell>
          <cell r="EW3">
            <v>-0.58599999999999997</v>
          </cell>
          <cell r="EX3">
            <v>-0.74199999999999999</v>
          </cell>
          <cell r="EY3">
            <v>-0.63300000000000001</v>
          </cell>
          <cell r="EZ3">
            <v>-2.3E-2</v>
          </cell>
          <cell r="FA3">
            <v>-0.66200000000000003</v>
          </cell>
          <cell r="FB3">
            <v>-0.44900000000000001</v>
          </cell>
          <cell r="FC3">
            <v>-0.65900000000000003</v>
          </cell>
          <cell r="FD3">
            <v>-0.61</v>
          </cell>
          <cell r="FE3">
            <v>-0.59</v>
          </cell>
          <cell r="FF3">
            <v>-0.54800000000000004</v>
          </cell>
          <cell r="FG3">
            <v>-0.52200000000000002</v>
          </cell>
          <cell r="FH3">
            <v>0.28000000000000003</v>
          </cell>
          <cell r="FI3">
            <v>-0.72299999999999998</v>
          </cell>
          <cell r="FJ3">
            <v>-0.65700000000000003</v>
          </cell>
          <cell r="FK3">
            <v>-0.57199999999999995</v>
          </cell>
          <cell r="FL3">
            <v>-0.09</v>
          </cell>
          <cell r="FM3">
            <v>-0.78700000000000003</v>
          </cell>
          <cell r="FN3">
            <v>-0.59899999999999998</v>
          </cell>
          <cell r="FO3">
            <v>-0.56000000000000005</v>
          </cell>
          <cell r="FP3">
            <v>-0.34699999999999998</v>
          </cell>
          <cell r="FQ3">
            <v>-0.76800000000000002</v>
          </cell>
          <cell r="FR3">
            <v>0.13100000000000001</v>
          </cell>
          <cell r="FS3">
            <v>-0.70599999999999996</v>
          </cell>
          <cell r="FT3">
            <v>-3.5999999999999997E-2</v>
          </cell>
          <cell r="FU3">
            <v>-0.64500000000000002</v>
          </cell>
          <cell r="FV3">
            <v>-0.3</v>
          </cell>
          <cell r="FW3">
            <v>-0.67500000000000004</v>
          </cell>
          <cell r="FX3">
            <v>-0.69599999999999995</v>
          </cell>
          <cell r="FY3">
            <v>0.74099999999999999</v>
          </cell>
          <cell r="FZ3">
            <v>-0.56299999999999994</v>
          </cell>
          <cell r="GA3">
            <v>-0.747</v>
          </cell>
          <cell r="GB3">
            <v>-0.57199999999999995</v>
          </cell>
          <cell r="GC3">
            <v>-0.67100000000000004</v>
          </cell>
          <cell r="GD3">
            <v>-0.71</v>
          </cell>
          <cell r="GE3">
            <v>7.1999999999999995E-2</v>
          </cell>
          <cell r="GF3">
            <v>-0.60499999999999998</v>
          </cell>
          <cell r="GG3">
            <v>-0.375</v>
          </cell>
          <cell r="GH3">
            <v>-0.54200000000000004</v>
          </cell>
          <cell r="GI3">
            <v>-0.68500000000000005</v>
          </cell>
          <cell r="GJ3">
            <v>-0.89200000000000002</v>
          </cell>
          <cell r="GK3">
            <v>-0.22900000000000001</v>
          </cell>
          <cell r="GL3">
            <v>-0.495</v>
          </cell>
          <cell r="GM3">
            <v>-0.71199999999999997</v>
          </cell>
          <cell r="GN3">
            <v>-0.69499999999999995</v>
          </cell>
          <cell r="GO3">
            <v>-0.30199999999999999</v>
          </cell>
          <cell r="GP3">
            <v>-0.754</v>
          </cell>
          <cell r="GQ3">
            <v>0.441</v>
          </cell>
          <cell r="GR3">
            <v>0.67900000000000005</v>
          </cell>
          <cell r="GS3">
            <v>-0.35099999999999998</v>
          </cell>
          <cell r="GT3">
            <v>-0.39300000000000002</v>
          </cell>
          <cell r="GU3">
            <v>-0.38600000000000001</v>
          </cell>
          <cell r="GV3">
            <v>-0.66500000000000004</v>
          </cell>
          <cell r="GW3">
            <v>0.73099999999999998</v>
          </cell>
          <cell r="GX3">
            <v>-0.39300000000000002</v>
          </cell>
          <cell r="GY3">
            <v>-0.38900000000000001</v>
          </cell>
          <cell r="GZ3">
            <v>-0.63800000000000001</v>
          </cell>
          <cell r="HA3">
            <v>-0.66500000000000004</v>
          </cell>
          <cell r="HB3">
            <v>-0.41099999999999998</v>
          </cell>
          <cell r="HC3">
            <v>-0.745</v>
          </cell>
          <cell r="HD3">
            <v>-0.68100000000000005</v>
          </cell>
          <cell r="HE3">
            <v>-0.63700000000000001</v>
          </cell>
          <cell r="HF3">
            <v>-0.65200000000000002</v>
          </cell>
          <cell r="HG3">
            <v>-0.69299999999999995</v>
          </cell>
          <cell r="HH3">
            <v>-0.63900000000000001</v>
          </cell>
          <cell r="HI3">
            <v>-0.66800000000000004</v>
          </cell>
          <cell r="HJ3">
            <v>0.73799999999999999</v>
          </cell>
          <cell r="HK3">
            <v>-0.753</v>
          </cell>
          <cell r="HL3">
            <v>0.79300000000000004</v>
          </cell>
          <cell r="HM3">
            <v>-0.312</v>
          </cell>
          <cell r="HN3">
            <v>-0.71599999999999997</v>
          </cell>
          <cell r="HO3">
            <v>-0.79200000000000004</v>
          </cell>
          <cell r="HP3">
            <v>-0.61899999999999999</v>
          </cell>
          <cell r="HQ3">
            <v>-0.56200000000000006</v>
          </cell>
          <cell r="HR3">
            <v>-0.63500000000000001</v>
          </cell>
          <cell r="HS3">
            <v>-0.7</v>
          </cell>
          <cell r="HT3">
            <v>-0.65900000000000003</v>
          </cell>
          <cell r="HU3">
            <v>-0.35599999999999998</v>
          </cell>
          <cell r="HV3">
            <v>-0.53200000000000003</v>
          </cell>
          <cell r="HW3">
            <v>-0.67800000000000005</v>
          </cell>
          <cell r="HX3">
            <v>-0.68899999999999995</v>
          </cell>
          <cell r="HY3">
            <v>-0.64200000000000002</v>
          </cell>
          <cell r="HZ3">
            <v>-0.54300000000000004</v>
          </cell>
          <cell r="IA3">
            <v>-0.504</v>
          </cell>
          <cell r="IB3">
            <v>-0.499</v>
          </cell>
          <cell r="IC3">
            <v>-0.63400000000000001</v>
          </cell>
          <cell r="ID3">
            <v>-0.64600000000000002</v>
          </cell>
          <cell r="IE3">
            <v>-0.57999999999999996</v>
          </cell>
          <cell r="IF3">
            <v>-0.495</v>
          </cell>
          <cell r="IG3">
            <v>-0.68200000000000005</v>
          </cell>
          <cell r="IH3">
            <v>-0.61399999999999999</v>
          </cell>
          <cell r="II3">
            <v>-0.62</v>
          </cell>
          <cell r="IJ3">
            <v>-0.54100000000000004</v>
          </cell>
          <cell r="IK3">
            <v>-0.45200000000000001</v>
          </cell>
          <cell r="IL3">
            <v>-0.58299999999999996</v>
          </cell>
          <cell r="IM3">
            <v>-0.57399999999999995</v>
          </cell>
          <cell r="IN3">
            <v>-0.26800000000000002</v>
          </cell>
          <cell r="IO3">
            <v>-0.70599999999999996</v>
          </cell>
          <cell r="IP3">
            <v>-0.73099999999999998</v>
          </cell>
          <cell r="IQ3">
            <v>-0.69399999999999995</v>
          </cell>
          <cell r="IR3">
            <v>-0.47499999999999998</v>
          </cell>
          <cell r="IS3">
            <v>-0.68500000000000005</v>
          </cell>
          <cell r="IT3">
            <v>-0.39300000000000002</v>
          </cell>
          <cell r="IU3">
            <v>-0.55500000000000005</v>
          </cell>
          <cell r="IV3">
            <v>-0.46300000000000002</v>
          </cell>
          <cell r="IW3">
            <v>-0.34100000000000003</v>
          </cell>
          <cell r="IX3">
            <v>0.34</v>
          </cell>
          <cell r="IY3">
            <v>-0.46100000000000002</v>
          </cell>
          <cell r="IZ3">
            <v>0.33700000000000002</v>
          </cell>
          <cell r="JA3">
            <v>-0.37</v>
          </cell>
          <cell r="JB3">
            <v>2.3E-2</v>
          </cell>
          <cell r="JC3">
            <v>-0.51200000000000001</v>
          </cell>
          <cell r="JD3">
            <v>-0.59399999999999997</v>
          </cell>
          <cell r="JE3">
            <v>-0.60799999999999998</v>
          </cell>
          <cell r="JF3">
            <v>-0.745</v>
          </cell>
          <cell r="JG3">
            <v>-0.66600000000000004</v>
          </cell>
          <cell r="JH3">
            <v>-0.59899999999999998</v>
          </cell>
          <cell r="JI3">
            <v>-0.72099999999999997</v>
          </cell>
          <cell r="JJ3">
            <v>-0.73399999999999999</v>
          </cell>
          <cell r="JK3">
            <v>-5.0999999999999997E-2</v>
          </cell>
          <cell r="JL3">
            <v>-0.47299999999999998</v>
          </cell>
          <cell r="JM3">
            <v>-0.70199999999999996</v>
          </cell>
          <cell r="JN3">
            <v>-0.752</v>
          </cell>
          <cell r="JO3">
            <v>-0.53800000000000003</v>
          </cell>
          <cell r="JP3">
            <v>0.89400000000000002</v>
          </cell>
          <cell r="JQ3">
            <v>-0.71299999999999997</v>
          </cell>
          <cell r="JR3">
            <v>-0.81100000000000005</v>
          </cell>
          <cell r="JS3">
            <v>-0.80100000000000005</v>
          </cell>
          <cell r="JT3">
            <v>-0.56899999999999995</v>
          </cell>
          <cell r="JU3">
            <v>-0.64800000000000002</v>
          </cell>
          <cell r="JV3">
            <v>-0.46500000000000002</v>
          </cell>
          <cell r="JW3">
            <v>-0.48099999999999998</v>
          </cell>
          <cell r="JX3">
            <v>0.83299999999999996</v>
          </cell>
          <cell r="JY3">
            <v>0.1</v>
          </cell>
          <cell r="JZ3">
            <v>0.14799999999999999</v>
          </cell>
          <cell r="KA3">
            <v>-0.624</v>
          </cell>
          <cell r="KB3">
            <v>-0.52900000000000003</v>
          </cell>
          <cell r="KC3">
            <v>-0.74</v>
          </cell>
          <cell r="KD3">
            <v>-0.434</v>
          </cell>
          <cell r="KE3">
            <v>-0.79100000000000004</v>
          </cell>
          <cell r="KF3">
            <v>-0.73099999999999998</v>
          </cell>
          <cell r="KG3">
            <v>-0.63200000000000001</v>
          </cell>
          <cell r="KH3">
            <v>-0.60699999999999998</v>
          </cell>
          <cell r="KI3">
            <v>0.61499999999999999</v>
          </cell>
          <cell r="KJ3">
            <v>-0.89700000000000002</v>
          </cell>
          <cell r="KK3">
            <v>-0.66800000000000004</v>
          </cell>
          <cell r="KL3">
            <v>2.5999999999999999E-2</v>
          </cell>
          <cell r="KM3">
            <v>-0.38</v>
          </cell>
          <cell r="KN3">
            <v>-0.51800000000000002</v>
          </cell>
          <cell r="KO3">
            <v>-0.67</v>
          </cell>
          <cell r="KP3">
            <v>-0.73899999999999999</v>
          </cell>
          <cell r="KQ3">
            <v>-0.872</v>
          </cell>
          <cell r="KR3">
            <v>-0.21299999999999999</v>
          </cell>
          <cell r="KS3">
            <v>-0.57499999999999996</v>
          </cell>
          <cell r="KT3">
            <v>-0.53100000000000003</v>
          </cell>
          <cell r="KU3">
            <v>-0.79900000000000004</v>
          </cell>
          <cell r="KV3">
            <v>-0.66200000000000003</v>
          </cell>
          <cell r="KW3">
            <v>-0.65200000000000002</v>
          </cell>
          <cell r="KX3">
            <v>-0.50600000000000001</v>
          </cell>
          <cell r="KY3">
            <v>-0.56699999999999995</v>
          </cell>
          <cell r="KZ3">
            <v>0.39700000000000002</v>
          </cell>
          <cell r="LA3">
            <v>0.59099999999999997</v>
          </cell>
          <cell r="LB3">
            <v>-0.61499999999999999</v>
          </cell>
          <cell r="LC3">
            <v>-0.32700000000000001</v>
          </cell>
          <cell r="LD3">
            <v>0.438</v>
          </cell>
          <cell r="LE3">
            <v>-0.82199999999999995</v>
          </cell>
          <cell r="LF3">
            <v>-0.14099999999999999</v>
          </cell>
          <cell r="LG3">
            <v>-0.57899999999999996</v>
          </cell>
          <cell r="LH3">
            <v>0.29099999999999998</v>
          </cell>
          <cell r="LI3">
            <v>-0.78200000000000003</v>
          </cell>
          <cell r="LJ3">
            <v>-0.80400000000000005</v>
          </cell>
          <cell r="LK3">
            <v>-0.90700000000000003</v>
          </cell>
          <cell r="LL3">
            <v>-0.59099999999999997</v>
          </cell>
          <cell r="LM3">
            <v>-0.91300000000000003</v>
          </cell>
          <cell r="LN3">
            <v>0.51900000000000002</v>
          </cell>
          <cell r="LO3">
            <v>-0.65300000000000002</v>
          </cell>
          <cell r="LP3">
            <v>-0.69599999999999995</v>
          </cell>
          <cell r="LQ3">
            <v>-0.59599999999999997</v>
          </cell>
          <cell r="LR3">
            <v>-0.14699999999999999</v>
          </cell>
          <cell r="LS3">
            <v>-0.44800000000000001</v>
          </cell>
          <cell r="LT3">
            <v>-0.70599999999999996</v>
          </cell>
          <cell r="LU3">
            <v>-0.95499999999999996</v>
          </cell>
          <cell r="LV3">
            <v>-0.59299999999999997</v>
          </cell>
          <cell r="LW3">
            <v>-0.48599999999999999</v>
          </cell>
          <cell r="LX3">
            <v>0.129</v>
          </cell>
          <cell r="LY3">
            <v>-0.81200000000000006</v>
          </cell>
          <cell r="LZ3">
            <v>-0.59599999999999997</v>
          </cell>
          <cell r="MA3">
            <v>-0.65400000000000003</v>
          </cell>
          <cell r="MB3">
            <v>-0.66300000000000003</v>
          </cell>
          <cell r="MC3">
            <v>-0.73799999999999999</v>
          </cell>
          <cell r="MD3">
            <v>-0.249</v>
          </cell>
          <cell r="ME3">
            <v>-0.79300000000000004</v>
          </cell>
          <cell r="MF3">
            <v>-0.61599999999999999</v>
          </cell>
          <cell r="MG3">
            <v>-0.23599999999999999</v>
          </cell>
          <cell r="MH3">
            <v>0.64100000000000001</v>
          </cell>
          <cell r="MI3">
            <v>-2.9000000000000001E-2</v>
          </cell>
          <cell r="MJ3">
            <v>-0.627</v>
          </cell>
          <cell r="MK3">
            <v>-0.73199999999999998</v>
          </cell>
        </row>
        <row r="4">
          <cell r="D4" t="str">
            <v>-,756**</v>
          </cell>
          <cell r="E4" t="str">
            <v>-,810**</v>
          </cell>
          <cell r="F4" t="str">
            <v>-,653**</v>
          </cell>
          <cell r="G4">
            <v>-0.49</v>
          </cell>
          <cell r="H4" t="str">
            <v>-,751**</v>
          </cell>
          <cell r="I4">
            <v>-0.05</v>
          </cell>
          <cell r="J4">
            <v>5.5E-2</v>
          </cell>
          <cell r="K4" t="str">
            <v>-,673**</v>
          </cell>
          <cell r="L4" t="str">
            <v>-,524*</v>
          </cell>
          <cell r="M4" t="str">
            <v>-,606*</v>
          </cell>
          <cell r="N4" t="str">
            <v>-,746**</v>
          </cell>
          <cell r="O4" t="str">
            <v>-,767**</v>
          </cell>
          <cell r="P4" t="str">
            <v>-,674**</v>
          </cell>
          <cell r="Q4">
            <v>-0.34200000000000003</v>
          </cell>
          <cell r="R4">
            <v>0.47899999999999998</v>
          </cell>
          <cell r="S4" t="str">
            <v>-,557*</v>
          </cell>
          <cell r="T4" t="str">
            <v>-,735**</v>
          </cell>
          <cell r="U4" t="str">
            <v>-,824**</v>
          </cell>
          <cell r="V4">
            <v>-0.46899999999999997</v>
          </cell>
          <cell r="W4" t="str">
            <v>-,766**</v>
          </cell>
          <cell r="X4" t="str">
            <v>-,624**</v>
          </cell>
          <cell r="Y4">
            <v>-0.48499999999999999</v>
          </cell>
          <cell r="Z4" t="str">
            <v>-,763**</v>
          </cell>
          <cell r="AA4">
            <v>-0.47</v>
          </cell>
          <cell r="AB4" t="str">
            <v>-,620*</v>
          </cell>
          <cell r="AC4" t="str">
            <v>,953**</v>
          </cell>
          <cell r="AD4" t="str">
            <v>,666**</v>
          </cell>
          <cell r="AE4" t="str">
            <v>-,599*</v>
          </cell>
          <cell r="AF4" t="str">
            <v>-,651**</v>
          </cell>
          <cell r="AG4" t="str">
            <v>,828**</v>
          </cell>
          <cell r="AH4">
            <v>-0.44500000000000001</v>
          </cell>
          <cell r="AI4" t="str">
            <v>-,656**</v>
          </cell>
          <cell r="AJ4" t="str">
            <v>-,624**</v>
          </cell>
          <cell r="AK4">
            <v>-0.26</v>
          </cell>
          <cell r="AL4">
            <v>0.38600000000000001</v>
          </cell>
          <cell r="AM4" t="str">
            <v>-,528*</v>
          </cell>
          <cell r="AN4" t="str">
            <v>-,605*</v>
          </cell>
          <cell r="AO4" t="str">
            <v>-,608*</v>
          </cell>
          <cell r="AP4" t="str">
            <v>-,544*</v>
          </cell>
          <cell r="AQ4" t="str">
            <v>-,635**</v>
          </cell>
          <cell r="AR4" t="str">
            <v>-,541*</v>
          </cell>
          <cell r="AS4">
            <v>-0.36399999999999999</v>
          </cell>
          <cell r="AT4" t="str">
            <v>-,781**</v>
          </cell>
          <cell r="AU4">
            <v>-0.437</v>
          </cell>
          <cell r="AV4">
            <v>-0.26900000000000002</v>
          </cell>
          <cell r="AW4" t="str">
            <v>-,611*</v>
          </cell>
          <cell r="AX4" t="str">
            <v>,767**</v>
          </cell>
          <cell r="AY4" t="str">
            <v>-,650**</v>
          </cell>
          <cell r="AZ4">
            <v>-0.38400000000000001</v>
          </cell>
          <cell r="BA4" t="str">
            <v>-,759**</v>
          </cell>
          <cell r="BB4" t="str">
            <v>-,599*</v>
          </cell>
          <cell r="BC4">
            <v>-0.17</v>
          </cell>
          <cell r="BD4" t="str">
            <v>-,757**</v>
          </cell>
          <cell r="BE4" t="str">
            <v>-,691**</v>
          </cell>
          <cell r="BF4" t="str">
            <v>-,634**</v>
          </cell>
          <cell r="BG4">
            <v>0.13300000000000001</v>
          </cell>
          <cell r="BH4">
            <v>0.17899999999999999</v>
          </cell>
          <cell r="BI4" t="str">
            <v>-,617*</v>
          </cell>
          <cell r="BJ4" t="str">
            <v>-,539*</v>
          </cell>
          <cell r="BK4">
            <v>-0.35099999999999998</v>
          </cell>
          <cell r="BL4">
            <v>-5.6000000000000001E-2</v>
          </cell>
          <cell r="BM4" t="str">
            <v>-,678**</v>
          </cell>
          <cell r="BN4" t="str">
            <v>-,635**</v>
          </cell>
          <cell r="BO4">
            <v>0.14899999999999999</v>
          </cell>
          <cell r="BP4" t="str">
            <v>-,610*</v>
          </cell>
          <cell r="BQ4" t="str">
            <v>-,700**</v>
          </cell>
          <cell r="BR4" t="str">
            <v>-,654**</v>
          </cell>
          <cell r="BS4" t="str">
            <v>-,825**</v>
          </cell>
          <cell r="BT4" t="str">
            <v>-,664**</v>
          </cell>
          <cell r="BU4">
            <v>0.28100000000000003</v>
          </cell>
          <cell r="BV4" t="str">
            <v>-,524*</v>
          </cell>
          <cell r="BW4" t="str">
            <v>-,556*</v>
          </cell>
          <cell r="BX4" t="str">
            <v>-,623**</v>
          </cell>
          <cell r="BY4" t="str">
            <v>-,662**</v>
          </cell>
          <cell r="BZ4">
            <v>-0.47499999999999998</v>
          </cell>
          <cell r="CA4" t="str">
            <v>-,679**</v>
          </cell>
          <cell r="CB4" t="str">
            <v>,876**</v>
          </cell>
          <cell r="CC4" t="str">
            <v>-,581*</v>
          </cell>
          <cell r="CD4">
            <v>-0.32400000000000001</v>
          </cell>
          <cell r="CE4">
            <v>-2.5000000000000001E-2</v>
          </cell>
          <cell r="CF4" t="str">
            <v>-,695**</v>
          </cell>
          <cell r="CG4">
            <v>-0.26300000000000001</v>
          </cell>
          <cell r="CH4">
            <v>-0.379</v>
          </cell>
          <cell r="CI4" t="str">
            <v>-,588*</v>
          </cell>
          <cell r="CJ4" t="str">
            <v>-,664**</v>
          </cell>
          <cell r="CK4" t="str">
            <v>-,556*</v>
          </cell>
          <cell r="CL4" t="str">
            <v>,511*</v>
          </cell>
          <cell r="CM4">
            <v>-2.4E-2</v>
          </cell>
          <cell r="CN4" t="str">
            <v>-,598*</v>
          </cell>
          <cell r="CO4" t="str">
            <v>-,679**</v>
          </cell>
          <cell r="CP4" t="str">
            <v>-,710**</v>
          </cell>
          <cell r="CQ4" t="str">
            <v>,561*</v>
          </cell>
          <cell r="CR4" t="str">
            <v>-,723**</v>
          </cell>
          <cell r="CS4" t="str">
            <v>,676**</v>
          </cell>
          <cell r="CT4">
            <v>-0.49</v>
          </cell>
          <cell r="CU4" t="str">
            <v>-,637**</v>
          </cell>
          <cell r="CV4" t="str">
            <v>-,648**</v>
          </cell>
          <cell r="CW4">
            <v>-0.11600000000000001</v>
          </cell>
          <cell r="CX4" t="str">
            <v>-,592*</v>
          </cell>
          <cell r="CY4" t="str">
            <v>-,498*</v>
          </cell>
          <cell r="CZ4">
            <v>-0.29399999999999998</v>
          </cell>
          <cell r="DA4" t="str">
            <v>,844**</v>
          </cell>
          <cell r="DB4" t="str">
            <v>-,617*</v>
          </cell>
          <cell r="DC4" t="str">
            <v>-,571*</v>
          </cell>
          <cell r="DD4" t="str">
            <v>-,556*</v>
          </cell>
          <cell r="DE4" t="str">
            <v>-,689**</v>
          </cell>
          <cell r="DF4">
            <v>-0.28999999999999998</v>
          </cell>
          <cell r="DG4" t="str">
            <v>-,764**</v>
          </cell>
          <cell r="DH4" t="str">
            <v>-,696**</v>
          </cell>
          <cell r="DI4" t="str">
            <v>-,740**</v>
          </cell>
          <cell r="DJ4" t="str">
            <v>-,569*</v>
          </cell>
          <cell r="DK4">
            <v>-0.27900000000000003</v>
          </cell>
          <cell r="DL4" t="str">
            <v>-,697**</v>
          </cell>
          <cell r="DM4" t="str">
            <v>-,742**</v>
          </cell>
          <cell r="DN4" t="str">
            <v>-,581*</v>
          </cell>
          <cell r="DO4" t="str">
            <v>-,597*</v>
          </cell>
          <cell r="DP4" t="str">
            <v>-,589*</v>
          </cell>
          <cell r="DQ4" t="str">
            <v>-,644**</v>
          </cell>
          <cell r="DR4">
            <v>0.35399999999999998</v>
          </cell>
          <cell r="DS4">
            <v>-8.7999999999999995E-2</v>
          </cell>
          <cell r="DT4" t="str">
            <v>-,721**</v>
          </cell>
          <cell r="DU4">
            <v>-0.24399999999999999</v>
          </cell>
          <cell r="DV4" t="str">
            <v>-,656**</v>
          </cell>
          <cell r="DW4" t="str">
            <v>-,750**</v>
          </cell>
          <cell r="DX4" t="str">
            <v>-,834**</v>
          </cell>
          <cell r="DY4" t="str">
            <v>-,853**</v>
          </cell>
          <cell r="DZ4">
            <v>-0.27800000000000002</v>
          </cell>
          <cell r="EA4" t="str">
            <v>-,640**</v>
          </cell>
          <cell r="EB4" t="str">
            <v>-,660**</v>
          </cell>
          <cell r="EC4" t="str">
            <v>-,619*</v>
          </cell>
          <cell r="ED4">
            <v>-0.36799999999999999</v>
          </cell>
          <cell r="EE4" t="str">
            <v>-,607*</v>
          </cell>
          <cell r="EF4" t="str">
            <v>-,634**</v>
          </cell>
          <cell r="EG4">
            <v>-0.2</v>
          </cell>
          <cell r="EH4">
            <v>-0.45300000000000001</v>
          </cell>
          <cell r="EI4">
            <v>-0.12</v>
          </cell>
          <cell r="EJ4" t="str">
            <v>-,620*</v>
          </cell>
          <cell r="EK4" t="str">
            <v>-,508*</v>
          </cell>
          <cell r="EL4" t="str">
            <v>-,787**</v>
          </cell>
          <cell r="EM4">
            <v>-0.46600000000000003</v>
          </cell>
          <cell r="EN4" t="str">
            <v>-,664**</v>
          </cell>
          <cell r="EO4">
            <v>0.10199999999999999</v>
          </cell>
          <cell r="EP4" t="str">
            <v>-,680**</v>
          </cell>
          <cell r="EQ4" t="str">
            <v>-,746**</v>
          </cell>
          <cell r="ER4" t="str">
            <v>-,757**</v>
          </cell>
          <cell r="ES4">
            <v>-0.17</v>
          </cell>
          <cell r="ET4">
            <v>-0.22700000000000001</v>
          </cell>
          <cell r="EU4">
            <v>-0.127</v>
          </cell>
          <cell r="EV4" t="str">
            <v>-,628**</v>
          </cell>
          <cell r="EW4" t="str">
            <v>-,586*</v>
          </cell>
          <cell r="EX4" t="str">
            <v>-,742**</v>
          </cell>
          <cell r="EY4" t="str">
            <v>-,633**</v>
          </cell>
          <cell r="EZ4">
            <v>-2.3E-2</v>
          </cell>
          <cell r="FA4" t="str">
            <v>-,662**</v>
          </cell>
          <cell r="FB4">
            <v>-0.44900000000000001</v>
          </cell>
          <cell r="FC4" t="str">
            <v>-,659**</v>
          </cell>
          <cell r="FD4" t="str">
            <v>-,610*</v>
          </cell>
          <cell r="FE4" t="str">
            <v>-,590*</v>
          </cell>
          <cell r="FF4" t="str">
            <v>-,548*</v>
          </cell>
          <cell r="FG4" t="str">
            <v>-,522*</v>
          </cell>
          <cell r="FH4">
            <v>0.28000000000000003</v>
          </cell>
          <cell r="FI4" t="str">
            <v>-,723**</v>
          </cell>
          <cell r="FJ4" t="str">
            <v>-,657**</v>
          </cell>
          <cell r="FK4" t="str">
            <v>-,572*</v>
          </cell>
          <cell r="FL4">
            <v>-0.09</v>
          </cell>
          <cell r="FM4" t="str">
            <v>-,787**</v>
          </cell>
          <cell r="FN4" t="str">
            <v>-,599*</v>
          </cell>
          <cell r="FO4" t="str">
            <v>-,560*</v>
          </cell>
          <cell r="FP4">
            <v>-0.34699999999999998</v>
          </cell>
          <cell r="FQ4" t="str">
            <v>-,768**</v>
          </cell>
          <cell r="FR4">
            <v>0.13100000000000001</v>
          </cell>
          <cell r="FS4" t="str">
            <v>-,706**</v>
          </cell>
          <cell r="FT4">
            <v>-3.5999999999999997E-2</v>
          </cell>
          <cell r="FU4" t="str">
            <v>-,645**</v>
          </cell>
          <cell r="FV4">
            <v>-0.3</v>
          </cell>
          <cell r="FW4" t="str">
            <v>-,675**</v>
          </cell>
          <cell r="FX4" t="str">
            <v>-,696**</v>
          </cell>
          <cell r="FY4" t="str">
            <v>,741**</v>
          </cell>
          <cell r="FZ4" t="str">
            <v>-,563*</v>
          </cell>
          <cell r="GA4" t="str">
            <v>-,747**</v>
          </cell>
          <cell r="GB4" t="str">
            <v>-,572*</v>
          </cell>
          <cell r="GC4" t="str">
            <v>-,671**</v>
          </cell>
          <cell r="GD4" t="str">
            <v>-,710**</v>
          </cell>
          <cell r="GE4">
            <v>7.1999999999999995E-2</v>
          </cell>
          <cell r="GF4" t="str">
            <v>-,605*</v>
          </cell>
          <cell r="GG4">
            <v>-0.375</v>
          </cell>
          <cell r="GH4" t="str">
            <v>-,542*</v>
          </cell>
          <cell r="GI4" t="str">
            <v>-,685**</v>
          </cell>
          <cell r="GJ4" t="str">
            <v>-,892**</v>
          </cell>
          <cell r="GK4">
            <v>-0.22900000000000001</v>
          </cell>
          <cell r="GL4">
            <v>-0.495</v>
          </cell>
          <cell r="GM4" t="str">
            <v>-,712**</v>
          </cell>
          <cell r="GN4" t="str">
            <v>-,695**</v>
          </cell>
          <cell r="GO4">
            <v>-0.30199999999999999</v>
          </cell>
          <cell r="GP4" t="str">
            <v>-,754**</v>
          </cell>
          <cell r="GQ4">
            <v>0.441</v>
          </cell>
          <cell r="GR4" t="str">
            <v>,679**</v>
          </cell>
          <cell r="GS4">
            <v>-0.35099999999999998</v>
          </cell>
          <cell r="GT4">
            <v>-0.39300000000000002</v>
          </cell>
          <cell r="GU4">
            <v>-0.38600000000000001</v>
          </cell>
          <cell r="GV4" t="str">
            <v>-,665**</v>
          </cell>
          <cell r="GW4" t="str">
            <v>,731**</v>
          </cell>
          <cell r="GX4">
            <v>-0.39300000000000002</v>
          </cell>
          <cell r="GY4">
            <v>-0.38900000000000001</v>
          </cell>
          <cell r="GZ4" t="str">
            <v>-,638**</v>
          </cell>
          <cell r="HA4" t="str">
            <v>-,665**</v>
          </cell>
          <cell r="HB4">
            <v>-0.41099999999999998</v>
          </cell>
          <cell r="HC4" t="str">
            <v>-,745**</v>
          </cell>
          <cell r="HD4" t="str">
            <v>-,681**</v>
          </cell>
          <cell r="HE4" t="str">
            <v>-,637**</v>
          </cell>
          <cell r="HF4" t="str">
            <v>-,652**</v>
          </cell>
          <cell r="HG4" t="str">
            <v>-,693**</v>
          </cell>
          <cell r="HH4" t="str">
            <v>-,639**</v>
          </cell>
          <cell r="HI4" t="str">
            <v>-,668**</v>
          </cell>
          <cell r="HJ4" t="str">
            <v>,738**</v>
          </cell>
          <cell r="HK4" t="str">
            <v>-,753**</v>
          </cell>
          <cell r="HL4" t="str">
            <v>,793**</v>
          </cell>
          <cell r="HM4">
            <v>-0.312</v>
          </cell>
          <cell r="HN4" t="str">
            <v>-,716**</v>
          </cell>
          <cell r="HO4" t="str">
            <v>-,792**</v>
          </cell>
          <cell r="HP4" t="str">
            <v>-,619*</v>
          </cell>
          <cell r="HQ4" t="str">
            <v>-,562*</v>
          </cell>
          <cell r="HR4" t="str">
            <v>-,635**</v>
          </cell>
          <cell r="HS4" t="str">
            <v>-,700**</v>
          </cell>
          <cell r="HT4" t="str">
            <v>-,659**</v>
          </cell>
          <cell r="HU4">
            <v>-0.35599999999999998</v>
          </cell>
          <cell r="HV4" t="str">
            <v>-,532*</v>
          </cell>
          <cell r="HW4" t="str">
            <v>-,678**</v>
          </cell>
          <cell r="HX4" t="str">
            <v>-,689**</v>
          </cell>
          <cell r="HY4" t="str">
            <v>-,642**</v>
          </cell>
          <cell r="HZ4" t="str">
            <v>-,543*</v>
          </cell>
          <cell r="IA4" t="str">
            <v>-,504*</v>
          </cell>
          <cell r="IB4" t="str">
            <v>-,499*</v>
          </cell>
          <cell r="IC4" t="str">
            <v>-,634**</v>
          </cell>
          <cell r="ID4" t="str">
            <v>-,646**</v>
          </cell>
          <cell r="IE4" t="str">
            <v>-,580*</v>
          </cell>
          <cell r="IF4">
            <v>-0.495</v>
          </cell>
          <cell r="IG4" t="str">
            <v>-,682**</v>
          </cell>
          <cell r="IH4" t="str">
            <v>-,614*</v>
          </cell>
          <cell r="II4" t="str">
            <v>-,620*</v>
          </cell>
          <cell r="IJ4" t="str">
            <v>-,541*</v>
          </cell>
          <cell r="IK4">
            <v>-0.45200000000000001</v>
          </cell>
          <cell r="IL4" t="str">
            <v>-,583*</v>
          </cell>
          <cell r="IM4" t="str">
            <v>-,574*</v>
          </cell>
          <cell r="IN4">
            <v>-0.26800000000000002</v>
          </cell>
          <cell r="IO4" t="str">
            <v>-,706**</v>
          </cell>
          <cell r="IP4" t="str">
            <v>-,731**</v>
          </cell>
          <cell r="IQ4" t="str">
            <v>-,694**</v>
          </cell>
          <cell r="IR4">
            <v>-0.47499999999999998</v>
          </cell>
          <cell r="IS4" t="str">
            <v>-,685**</v>
          </cell>
          <cell r="IT4">
            <v>-0.39300000000000002</v>
          </cell>
          <cell r="IU4" t="str">
            <v>-,555*</v>
          </cell>
          <cell r="IV4">
            <v>-0.46300000000000002</v>
          </cell>
          <cell r="IW4">
            <v>-0.34100000000000003</v>
          </cell>
          <cell r="IX4">
            <v>0.34</v>
          </cell>
          <cell r="IY4">
            <v>-0.46100000000000002</v>
          </cell>
          <cell r="IZ4">
            <v>0.33700000000000002</v>
          </cell>
          <cell r="JA4">
            <v>-0.37</v>
          </cell>
          <cell r="JB4">
            <v>2.3E-2</v>
          </cell>
          <cell r="JC4" t="str">
            <v>-,512*</v>
          </cell>
          <cell r="JD4" t="str">
            <v>-,594*</v>
          </cell>
          <cell r="JE4" t="str">
            <v>-,608*</v>
          </cell>
          <cell r="JF4" t="str">
            <v>-,745**</v>
          </cell>
          <cell r="JG4" t="str">
            <v>-,666**</v>
          </cell>
          <cell r="JH4" t="str">
            <v>-,599*</v>
          </cell>
          <cell r="JI4" t="str">
            <v>-,721**</v>
          </cell>
          <cell r="JJ4" t="str">
            <v>-,734**</v>
          </cell>
          <cell r="JK4">
            <v>-5.0999999999999997E-2</v>
          </cell>
          <cell r="JL4">
            <v>-0.47299999999999998</v>
          </cell>
          <cell r="JM4" t="str">
            <v>-,702**</v>
          </cell>
          <cell r="JN4" t="str">
            <v>-,752**</v>
          </cell>
          <cell r="JO4" t="str">
            <v>-,538*</v>
          </cell>
          <cell r="JP4" t="str">
            <v>,894**</v>
          </cell>
          <cell r="JQ4" t="str">
            <v>-,713**</v>
          </cell>
          <cell r="JR4" t="str">
            <v>-,811**</v>
          </cell>
          <cell r="JS4" t="str">
            <v>-,801**</v>
          </cell>
          <cell r="JT4" t="str">
            <v>-,569*</v>
          </cell>
          <cell r="JU4" t="str">
            <v>-,648**</v>
          </cell>
          <cell r="JV4">
            <v>-0.46500000000000002</v>
          </cell>
          <cell r="JW4">
            <v>-0.48099999999999998</v>
          </cell>
          <cell r="JX4" t="str">
            <v>,833**</v>
          </cell>
          <cell r="JY4">
            <v>0.1</v>
          </cell>
          <cell r="JZ4">
            <v>0.14799999999999999</v>
          </cell>
          <cell r="KA4" t="str">
            <v>-,624**</v>
          </cell>
          <cell r="KB4" t="str">
            <v>-,529*</v>
          </cell>
          <cell r="KC4" t="str">
            <v>-,740**</v>
          </cell>
          <cell r="KD4">
            <v>-0.434</v>
          </cell>
          <cell r="KE4" t="str">
            <v>-,791**</v>
          </cell>
          <cell r="KF4" t="str">
            <v>-,731**</v>
          </cell>
          <cell r="KG4" t="str">
            <v>-,632**</v>
          </cell>
          <cell r="KH4" t="str">
            <v>-,607*</v>
          </cell>
          <cell r="KI4" t="str">
            <v>,615*</v>
          </cell>
          <cell r="KJ4" t="str">
            <v>-,897**</v>
          </cell>
          <cell r="KK4" t="str">
            <v>-,668**</v>
          </cell>
          <cell r="KL4">
            <v>2.5999999999999999E-2</v>
          </cell>
          <cell r="KM4">
            <v>-0.38</v>
          </cell>
          <cell r="KN4" t="str">
            <v>-,518*</v>
          </cell>
          <cell r="KO4" t="str">
            <v>-,670**</v>
          </cell>
          <cell r="KP4" t="str">
            <v>-,739**</v>
          </cell>
          <cell r="KQ4" t="str">
            <v>-,872**</v>
          </cell>
          <cell r="KR4">
            <v>-0.21299999999999999</v>
          </cell>
          <cell r="KS4" t="str">
            <v>-,575*</v>
          </cell>
          <cell r="KT4" t="str">
            <v>-,531*</v>
          </cell>
          <cell r="KU4" t="str">
            <v>-,799**</v>
          </cell>
          <cell r="KV4" t="str">
            <v>-,662**</v>
          </cell>
          <cell r="KW4" t="str">
            <v>-,652**</v>
          </cell>
          <cell r="KX4" t="str">
            <v>-,506*</v>
          </cell>
          <cell r="KY4" t="str">
            <v>-,567*</v>
          </cell>
          <cell r="KZ4">
            <v>0.39700000000000002</v>
          </cell>
          <cell r="LA4" t="str">
            <v>,591*</v>
          </cell>
          <cell r="LB4" t="str">
            <v>-,615*</v>
          </cell>
          <cell r="LC4">
            <v>-0.32700000000000001</v>
          </cell>
          <cell r="LD4">
            <v>0.438</v>
          </cell>
          <cell r="LE4" t="str">
            <v>-,822**</v>
          </cell>
          <cell r="LF4">
            <v>-0.14099999999999999</v>
          </cell>
          <cell r="LG4" t="str">
            <v>-,579*</v>
          </cell>
          <cell r="LH4">
            <v>0.29099999999999998</v>
          </cell>
          <cell r="LI4" t="str">
            <v>-,782**</v>
          </cell>
          <cell r="LJ4" t="str">
            <v>-,804**</v>
          </cell>
          <cell r="LK4" t="str">
            <v>-,907**</v>
          </cell>
          <cell r="LL4" t="str">
            <v>-,591*</v>
          </cell>
          <cell r="LM4" t="str">
            <v>-,913**</v>
          </cell>
          <cell r="LN4" t="str">
            <v>,519*</v>
          </cell>
          <cell r="LO4" t="str">
            <v>-,653**</v>
          </cell>
          <cell r="LP4" t="str">
            <v>-,696**</v>
          </cell>
          <cell r="LQ4" t="str">
            <v>-,596*</v>
          </cell>
          <cell r="LR4">
            <v>-0.14699999999999999</v>
          </cell>
          <cell r="LS4">
            <v>-0.44800000000000001</v>
          </cell>
          <cell r="LT4" t="str">
            <v>-,706**</v>
          </cell>
          <cell r="LU4" t="str">
            <v>-,955**</v>
          </cell>
          <cell r="LV4" t="str">
            <v>-,593*</v>
          </cell>
          <cell r="LW4">
            <v>-0.48599999999999999</v>
          </cell>
          <cell r="LX4">
            <v>0.129</v>
          </cell>
          <cell r="LY4" t="str">
            <v>-,812**</v>
          </cell>
          <cell r="LZ4" t="str">
            <v>-,596*</v>
          </cell>
          <cell r="MA4" t="str">
            <v>-,654**</v>
          </cell>
          <cell r="MB4" t="str">
            <v>-,663**</v>
          </cell>
          <cell r="MC4" t="str">
            <v>-,738**</v>
          </cell>
          <cell r="MD4">
            <v>-0.249</v>
          </cell>
          <cell r="ME4" t="str">
            <v>-,793**</v>
          </cell>
          <cell r="MF4" t="str">
            <v>-,616*</v>
          </cell>
          <cell r="MG4">
            <v>-0.23599999999999999</v>
          </cell>
          <cell r="MH4" t="str">
            <v>,641**</v>
          </cell>
          <cell r="MI4">
            <v>-2.9000000000000001E-2</v>
          </cell>
          <cell r="MJ4" t="str">
            <v>-,627**</v>
          </cell>
          <cell r="MK4" t="str">
            <v>-,732**</v>
          </cell>
        </row>
        <row r="5">
          <cell r="D5">
            <v>1E-3</v>
          </cell>
          <cell r="E5">
            <v>0</v>
          </cell>
          <cell r="F5">
            <v>6.0000000000000001E-3</v>
          </cell>
          <cell r="G5">
            <v>5.3999999999999999E-2</v>
          </cell>
          <cell r="H5">
            <v>1E-3</v>
          </cell>
          <cell r="I5">
            <v>0.85399999999999998</v>
          </cell>
          <cell r="J5">
            <v>0.83899999999999997</v>
          </cell>
          <cell r="K5">
            <v>4.0000000000000001E-3</v>
          </cell>
          <cell r="L5">
            <v>3.6999999999999998E-2</v>
          </cell>
          <cell r="M5">
            <v>1.2999999999999999E-2</v>
          </cell>
          <cell r="N5">
            <v>1E-3</v>
          </cell>
          <cell r="O5">
            <v>1E-3</v>
          </cell>
          <cell r="P5">
            <v>4.0000000000000001E-3</v>
          </cell>
          <cell r="Q5">
            <v>0.19400000000000001</v>
          </cell>
          <cell r="R5">
            <v>6.0999999999999999E-2</v>
          </cell>
          <cell r="S5">
            <v>2.5000000000000001E-2</v>
          </cell>
          <cell r="T5">
            <v>1E-3</v>
          </cell>
          <cell r="U5">
            <v>0</v>
          </cell>
          <cell r="V5">
            <v>6.7000000000000004E-2</v>
          </cell>
          <cell r="W5">
            <v>1E-3</v>
          </cell>
          <cell r="X5">
            <v>0.01</v>
          </cell>
          <cell r="Y5">
            <v>5.7000000000000002E-2</v>
          </cell>
          <cell r="Z5">
            <v>1E-3</v>
          </cell>
          <cell r="AA5">
            <v>6.6000000000000003E-2</v>
          </cell>
          <cell r="AB5">
            <v>0.01</v>
          </cell>
          <cell r="AC5">
            <v>0</v>
          </cell>
          <cell r="AD5">
            <v>5.0000000000000001E-3</v>
          </cell>
          <cell r="AE5">
            <v>1.4E-2</v>
          </cell>
          <cell r="AF5">
            <v>6.0000000000000001E-3</v>
          </cell>
          <cell r="AG5">
            <v>0</v>
          </cell>
          <cell r="AH5">
            <v>8.4000000000000005E-2</v>
          </cell>
          <cell r="AI5">
            <v>6.0000000000000001E-3</v>
          </cell>
          <cell r="AJ5">
            <v>0.01</v>
          </cell>
          <cell r="AK5">
            <v>0.33100000000000002</v>
          </cell>
          <cell r="AL5">
            <v>0.14000000000000001</v>
          </cell>
          <cell r="AM5">
            <v>3.5000000000000003E-2</v>
          </cell>
          <cell r="AN5">
            <v>1.2999999999999999E-2</v>
          </cell>
          <cell r="AO5">
            <v>1.2E-2</v>
          </cell>
          <cell r="AP5">
            <v>2.9000000000000001E-2</v>
          </cell>
          <cell r="AQ5">
            <v>8.0000000000000002E-3</v>
          </cell>
          <cell r="AR5">
            <v>0.03</v>
          </cell>
          <cell r="AS5">
            <v>0.16600000000000001</v>
          </cell>
          <cell r="AT5">
            <v>0</v>
          </cell>
          <cell r="AU5">
            <v>9.0999999999999998E-2</v>
          </cell>
          <cell r="AV5">
            <v>0.314</v>
          </cell>
          <cell r="AW5">
            <v>1.2E-2</v>
          </cell>
          <cell r="AX5">
            <v>1E-3</v>
          </cell>
          <cell r="AY5">
            <v>6.0000000000000001E-3</v>
          </cell>
          <cell r="AZ5">
            <v>0.14199999999999999</v>
          </cell>
          <cell r="BA5">
            <v>1E-3</v>
          </cell>
          <cell r="BB5">
            <v>1.4E-2</v>
          </cell>
          <cell r="BC5">
            <v>0.52900000000000003</v>
          </cell>
          <cell r="BD5">
            <v>1E-3</v>
          </cell>
          <cell r="BE5">
            <v>3.0000000000000001E-3</v>
          </cell>
          <cell r="BF5">
            <v>8.0000000000000002E-3</v>
          </cell>
          <cell r="BG5">
            <v>0.624</v>
          </cell>
          <cell r="BH5">
            <v>0.50700000000000001</v>
          </cell>
          <cell r="BI5">
            <v>1.0999999999999999E-2</v>
          </cell>
          <cell r="BJ5">
            <v>3.1E-2</v>
          </cell>
          <cell r="BK5">
            <v>0.182</v>
          </cell>
          <cell r="BL5">
            <v>0.83799999999999997</v>
          </cell>
          <cell r="BM5">
            <v>4.0000000000000001E-3</v>
          </cell>
          <cell r="BN5">
            <v>8.0000000000000002E-3</v>
          </cell>
          <cell r="BO5">
            <v>0.58199999999999996</v>
          </cell>
          <cell r="BP5">
            <v>1.2E-2</v>
          </cell>
          <cell r="BQ5">
            <v>3.0000000000000001E-3</v>
          </cell>
          <cell r="BR5">
            <v>6.0000000000000001E-3</v>
          </cell>
          <cell r="BS5">
            <v>0</v>
          </cell>
          <cell r="BT5">
            <v>5.0000000000000001E-3</v>
          </cell>
          <cell r="BU5">
            <v>0.29099999999999998</v>
          </cell>
          <cell r="BV5">
            <v>3.6999999999999998E-2</v>
          </cell>
          <cell r="BW5">
            <v>2.5000000000000001E-2</v>
          </cell>
          <cell r="BX5">
            <v>0.01</v>
          </cell>
          <cell r="BY5">
            <v>5.0000000000000001E-3</v>
          </cell>
          <cell r="BZ5">
            <v>6.3E-2</v>
          </cell>
          <cell r="CA5">
            <v>4.0000000000000001E-3</v>
          </cell>
          <cell r="CB5">
            <v>0</v>
          </cell>
          <cell r="CC5">
            <v>1.7999999999999999E-2</v>
          </cell>
          <cell r="CD5">
            <v>0.221</v>
          </cell>
          <cell r="CE5">
            <v>0.92800000000000005</v>
          </cell>
          <cell r="CF5">
            <v>3.0000000000000001E-3</v>
          </cell>
          <cell r="CG5">
            <v>0.32500000000000001</v>
          </cell>
          <cell r="CH5">
            <v>0.14799999999999999</v>
          </cell>
          <cell r="CI5">
            <v>1.7000000000000001E-2</v>
          </cell>
          <cell r="CJ5">
            <v>5.0000000000000001E-3</v>
          </cell>
          <cell r="CK5">
            <v>2.5000000000000001E-2</v>
          </cell>
          <cell r="CL5">
            <v>4.2999999999999997E-2</v>
          </cell>
          <cell r="CM5">
            <v>0.93</v>
          </cell>
          <cell r="CN5">
            <v>1.4E-2</v>
          </cell>
          <cell r="CO5">
            <v>4.0000000000000001E-3</v>
          </cell>
          <cell r="CP5">
            <v>2E-3</v>
          </cell>
          <cell r="CQ5">
            <v>2.4E-2</v>
          </cell>
          <cell r="CR5">
            <v>2E-3</v>
          </cell>
          <cell r="CS5">
            <v>4.0000000000000001E-3</v>
          </cell>
          <cell r="CT5">
            <v>5.3999999999999999E-2</v>
          </cell>
          <cell r="CU5">
            <v>8.0000000000000002E-3</v>
          </cell>
          <cell r="CV5">
            <v>7.0000000000000001E-3</v>
          </cell>
          <cell r="CW5">
            <v>0.66900000000000004</v>
          </cell>
          <cell r="CX5">
            <v>1.6E-2</v>
          </cell>
          <cell r="CY5">
            <v>0.05</v>
          </cell>
          <cell r="CZ5">
            <v>0.26900000000000002</v>
          </cell>
          <cell r="DA5">
            <v>0</v>
          </cell>
          <cell r="DB5">
            <v>1.0999999999999999E-2</v>
          </cell>
          <cell r="DC5">
            <v>2.1000000000000001E-2</v>
          </cell>
          <cell r="DD5">
            <v>2.5000000000000001E-2</v>
          </cell>
          <cell r="DE5">
            <v>3.0000000000000001E-3</v>
          </cell>
          <cell r="DF5">
            <v>0.27600000000000002</v>
          </cell>
          <cell r="DG5">
            <v>1E-3</v>
          </cell>
          <cell r="DH5">
            <v>3.0000000000000001E-3</v>
          </cell>
          <cell r="DI5">
            <v>1E-3</v>
          </cell>
          <cell r="DJ5">
            <v>2.1000000000000001E-2</v>
          </cell>
          <cell r="DK5">
            <v>0.29599999999999999</v>
          </cell>
          <cell r="DL5">
            <v>3.0000000000000001E-3</v>
          </cell>
          <cell r="DM5">
            <v>1E-3</v>
          </cell>
          <cell r="DN5">
            <v>1.7999999999999999E-2</v>
          </cell>
          <cell r="DO5">
            <v>1.4999999999999999E-2</v>
          </cell>
          <cell r="DP5">
            <v>1.6E-2</v>
          </cell>
          <cell r="DQ5">
            <v>7.0000000000000001E-3</v>
          </cell>
          <cell r="DR5">
            <v>0.17799999999999999</v>
          </cell>
          <cell r="DS5">
            <v>0.746</v>
          </cell>
          <cell r="DT5">
            <v>2E-3</v>
          </cell>
          <cell r="DU5">
            <v>0.36299999999999999</v>
          </cell>
          <cell r="DV5">
            <v>6.0000000000000001E-3</v>
          </cell>
          <cell r="DW5">
            <v>1E-3</v>
          </cell>
          <cell r="DX5">
            <v>0</v>
          </cell>
          <cell r="DY5">
            <v>0</v>
          </cell>
          <cell r="DZ5">
            <v>0.29699999999999999</v>
          </cell>
          <cell r="EA5">
            <v>8.0000000000000002E-3</v>
          </cell>
          <cell r="EB5">
            <v>5.0000000000000001E-3</v>
          </cell>
          <cell r="EC5">
            <v>1.0999999999999999E-2</v>
          </cell>
          <cell r="ED5">
            <v>0.16</v>
          </cell>
          <cell r="EE5">
            <v>1.2999999999999999E-2</v>
          </cell>
          <cell r="EF5">
            <v>8.0000000000000002E-3</v>
          </cell>
          <cell r="EG5">
            <v>0.45800000000000002</v>
          </cell>
          <cell r="EH5">
            <v>7.8E-2</v>
          </cell>
          <cell r="EI5">
            <v>0.65900000000000003</v>
          </cell>
          <cell r="EJ5">
            <v>0.01</v>
          </cell>
          <cell r="EK5">
            <v>4.4999999999999998E-2</v>
          </cell>
          <cell r="EL5">
            <v>0</v>
          </cell>
          <cell r="EM5">
            <v>6.9000000000000006E-2</v>
          </cell>
          <cell r="EN5">
            <v>5.0000000000000001E-3</v>
          </cell>
          <cell r="EO5">
            <v>0.70699999999999996</v>
          </cell>
          <cell r="EP5">
            <v>4.0000000000000001E-3</v>
          </cell>
          <cell r="EQ5">
            <v>1E-3</v>
          </cell>
          <cell r="ER5">
            <v>1E-3</v>
          </cell>
          <cell r="ES5">
            <v>0.52900000000000003</v>
          </cell>
          <cell r="ET5">
            <v>0.39700000000000002</v>
          </cell>
          <cell r="EU5">
            <v>0.64</v>
          </cell>
          <cell r="EV5">
            <v>8.9999999999999993E-3</v>
          </cell>
          <cell r="EW5">
            <v>1.7000000000000001E-2</v>
          </cell>
          <cell r="EX5">
            <v>1E-3</v>
          </cell>
          <cell r="EY5">
            <v>8.0000000000000002E-3</v>
          </cell>
          <cell r="EZ5">
            <v>0.93200000000000005</v>
          </cell>
          <cell r="FA5">
            <v>5.0000000000000001E-3</v>
          </cell>
          <cell r="FB5">
            <v>8.1000000000000003E-2</v>
          </cell>
          <cell r="FC5">
            <v>6.0000000000000001E-3</v>
          </cell>
          <cell r="FD5">
            <v>1.2E-2</v>
          </cell>
          <cell r="FE5">
            <v>1.6E-2</v>
          </cell>
          <cell r="FF5">
            <v>2.8000000000000001E-2</v>
          </cell>
          <cell r="FG5">
            <v>3.7999999999999999E-2</v>
          </cell>
          <cell r="FH5">
            <v>0.29299999999999998</v>
          </cell>
          <cell r="FI5">
            <v>2E-3</v>
          </cell>
          <cell r="FJ5">
            <v>6.0000000000000001E-3</v>
          </cell>
          <cell r="FK5">
            <v>2.1000000000000001E-2</v>
          </cell>
          <cell r="FL5">
            <v>0.74</v>
          </cell>
          <cell r="FM5">
            <v>0</v>
          </cell>
          <cell r="FN5">
            <v>1.4E-2</v>
          </cell>
          <cell r="FO5">
            <v>2.4E-2</v>
          </cell>
          <cell r="FP5">
            <v>0.188</v>
          </cell>
          <cell r="FQ5">
            <v>1E-3</v>
          </cell>
          <cell r="FR5">
            <v>0.629</v>
          </cell>
          <cell r="FS5">
            <v>2E-3</v>
          </cell>
          <cell r="FT5">
            <v>0.89400000000000002</v>
          </cell>
          <cell r="FU5">
            <v>7.0000000000000001E-3</v>
          </cell>
          <cell r="FV5">
            <v>0.25900000000000001</v>
          </cell>
          <cell r="FW5">
            <v>4.0000000000000001E-3</v>
          </cell>
          <cell r="FX5">
            <v>3.0000000000000001E-3</v>
          </cell>
          <cell r="FY5">
            <v>1E-3</v>
          </cell>
          <cell r="FZ5">
            <v>2.3E-2</v>
          </cell>
          <cell r="GA5">
            <v>1E-3</v>
          </cell>
          <cell r="GB5">
            <v>2.1000000000000001E-2</v>
          </cell>
          <cell r="GC5">
            <v>4.0000000000000001E-3</v>
          </cell>
          <cell r="GD5">
            <v>2E-3</v>
          </cell>
          <cell r="GE5">
            <v>0.79</v>
          </cell>
          <cell r="GF5">
            <v>1.2999999999999999E-2</v>
          </cell>
          <cell r="GG5">
            <v>0.152</v>
          </cell>
          <cell r="GH5">
            <v>0.03</v>
          </cell>
          <cell r="GI5">
            <v>3.0000000000000001E-3</v>
          </cell>
          <cell r="GJ5">
            <v>0</v>
          </cell>
          <cell r="GK5">
            <v>0.39500000000000002</v>
          </cell>
          <cell r="GL5">
            <v>5.0999999999999997E-2</v>
          </cell>
          <cell r="GM5">
            <v>2E-3</v>
          </cell>
          <cell r="GN5">
            <v>3.0000000000000001E-3</v>
          </cell>
          <cell r="GO5">
            <v>0.255</v>
          </cell>
          <cell r="GP5">
            <v>1E-3</v>
          </cell>
          <cell r="GQ5">
            <v>8.6999999999999994E-2</v>
          </cell>
          <cell r="GR5">
            <v>4.0000000000000001E-3</v>
          </cell>
          <cell r="GS5">
            <v>0.183</v>
          </cell>
          <cell r="GT5">
            <v>0.13200000000000001</v>
          </cell>
          <cell r="GU5">
            <v>0.14000000000000001</v>
          </cell>
          <cell r="GV5">
            <v>5.0000000000000001E-3</v>
          </cell>
          <cell r="GW5">
            <v>1E-3</v>
          </cell>
          <cell r="GX5">
            <v>0.13200000000000001</v>
          </cell>
          <cell r="GY5">
            <v>0.13700000000000001</v>
          </cell>
          <cell r="GZ5">
            <v>8.0000000000000002E-3</v>
          </cell>
          <cell r="HA5">
            <v>5.0000000000000001E-3</v>
          </cell>
          <cell r="HB5">
            <v>0.113</v>
          </cell>
          <cell r="HC5">
            <v>1E-3</v>
          </cell>
          <cell r="HD5">
            <v>4.0000000000000001E-3</v>
          </cell>
          <cell r="HE5">
            <v>8.0000000000000002E-3</v>
          </cell>
          <cell r="HF5">
            <v>6.0000000000000001E-3</v>
          </cell>
          <cell r="HG5">
            <v>3.0000000000000001E-3</v>
          </cell>
          <cell r="HH5">
            <v>8.0000000000000002E-3</v>
          </cell>
          <cell r="HI5">
            <v>5.0000000000000001E-3</v>
          </cell>
          <cell r="HJ5">
            <v>1E-3</v>
          </cell>
          <cell r="HK5">
            <v>1E-3</v>
          </cell>
          <cell r="HL5">
            <v>0</v>
          </cell>
          <cell r="HM5">
            <v>0.24</v>
          </cell>
          <cell r="HN5">
            <v>2E-3</v>
          </cell>
          <cell r="HO5">
            <v>0</v>
          </cell>
          <cell r="HP5">
            <v>1.0999999999999999E-2</v>
          </cell>
          <cell r="HQ5">
            <v>2.3E-2</v>
          </cell>
          <cell r="HR5">
            <v>8.0000000000000002E-3</v>
          </cell>
          <cell r="HS5">
            <v>3.0000000000000001E-3</v>
          </cell>
          <cell r="HT5">
            <v>6.0000000000000001E-3</v>
          </cell>
          <cell r="HU5">
            <v>0.17599999999999999</v>
          </cell>
          <cell r="HV5">
            <v>3.4000000000000002E-2</v>
          </cell>
          <cell r="HW5">
            <v>4.0000000000000001E-3</v>
          </cell>
          <cell r="HX5">
            <v>3.0000000000000001E-3</v>
          </cell>
          <cell r="HY5">
            <v>7.0000000000000001E-3</v>
          </cell>
          <cell r="HZ5">
            <v>0.03</v>
          </cell>
          <cell r="IA5">
            <v>4.7E-2</v>
          </cell>
          <cell r="IB5">
            <v>4.9000000000000002E-2</v>
          </cell>
          <cell r="IC5">
            <v>8.0000000000000002E-3</v>
          </cell>
          <cell r="ID5">
            <v>7.0000000000000001E-3</v>
          </cell>
          <cell r="IE5">
            <v>1.9E-2</v>
          </cell>
          <cell r="IF5">
            <v>5.0999999999999997E-2</v>
          </cell>
          <cell r="IG5">
            <v>4.0000000000000001E-3</v>
          </cell>
          <cell r="IH5">
            <v>1.0999999999999999E-2</v>
          </cell>
          <cell r="II5">
            <v>0.01</v>
          </cell>
          <cell r="IJ5">
            <v>3.1E-2</v>
          </cell>
          <cell r="IK5">
            <v>7.9000000000000001E-2</v>
          </cell>
          <cell r="IL5">
            <v>1.7999999999999999E-2</v>
          </cell>
          <cell r="IM5">
            <v>0.02</v>
          </cell>
          <cell r="IN5">
            <v>0.315</v>
          </cell>
          <cell r="IO5">
            <v>2E-3</v>
          </cell>
          <cell r="IP5">
            <v>1E-3</v>
          </cell>
          <cell r="IQ5">
            <v>3.0000000000000001E-3</v>
          </cell>
          <cell r="IR5">
            <v>6.3E-2</v>
          </cell>
          <cell r="IS5">
            <v>3.0000000000000001E-3</v>
          </cell>
          <cell r="IT5">
            <v>0.13200000000000001</v>
          </cell>
          <cell r="IU5">
            <v>2.5999999999999999E-2</v>
          </cell>
          <cell r="IV5">
            <v>7.0999999999999994E-2</v>
          </cell>
          <cell r="IW5">
            <v>0.19600000000000001</v>
          </cell>
          <cell r="IX5">
            <v>0.19800000000000001</v>
          </cell>
          <cell r="IY5">
            <v>7.2999999999999995E-2</v>
          </cell>
          <cell r="IZ5">
            <v>0.20200000000000001</v>
          </cell>
          <cell r="JA5">
            <v>0.158</v>
          </cell>
          <cell r="JB5">
            <v>0.93400000000000005</v>
          </cell>
          <cell r="JC5">
            <v>4.2000000000000003E-2</v>
          </cell>
          <cell r="JD5">
            <v>1.4999999999999999E-2</v>
          </cell>
          <cell r="JE5">
            <v>1.2E-2</v>
          </cell>
          <cell r="JF5">
            <v>1E-3</v>
          </cell>
          <cell r="JG5">
            <v>5.0000000000000001E-3</v>
          </cell>
          <cell r="JH5">
            <v>1.4E-2</v>
          </cell>
          <cell r="JI5">
            <v>2E-3</v>
          </cell>
          <cell r="JJ5">
            <v>1E-3</v>
          </cell>
          <cell r="JK5">
            <v>0.85099999999999998</v>
          </cell>
          <cell r="JL5">
            <v>6.5000000000000002E-2</v>
          </cell>
          <cell r="JM5">
            <v>2E-3</v>
          </cell>
          <cell r="JN5">
            <v>1E-3</v>
          </cell>
          <cell r="JO5">
            <v>3.2000000000000001E-2</v>
          </cell>
          <cell r="JP5">
            <v>0</v>
          </cell>
          <cell r="JQ5">
            <v>2E-3</v>
          </cell>
          <cell r="JR5">
            <v>0</v>
          </cell>
          <cell r="JS5">
            <v>0</v>
          </cell>
          <cell r="JT5">
            <v>2.1999999999999999E-2</v>
          </cell>
          <cell r="JU5">
            <v>7.0000000000000001E-3</v>
          </cell>
          <cell r="JV5">
            <v>6.9000000000000006E-2</v>
          </cell>
          <cell r="JW5">
            <v>5.8999999999999997E-2</v>
          </cell>
          <cell r="JX5">
            <v>0</v>
          </cell>
          <cell r="JY5">
            <v>0.71199999999999997</v>
          </cell>
          <cell r="JZ5">
            <v>0.58299999999999996</v>
          </cell>
          <cell r="KA5">
            <v>0.01</v>
          </cell>
          <cell r="KB5">
            <v>3.5000000000000003E-2</v>
          </cell>
          <cell r="KC5">
            <v>1E-3</v>
          </cell>
          <cell r="KD5">
            <v>9.2999999999999999E-2</v>
          </cell>
          <cell r="KE5">
            <v>0</v>
          </cell>
          <cell r="KF5">
            <v>1E-3</v>
          </cell>
          <cell r="KG5">
            <v>8.9999999999999993E-3</v>
          </cell>
          <cell r="KH5">
            <v>1.2999999999999999E-2</v>
          </cell>
          <cell r="KI5">
            <v>1.0999999999999999E-2</v>
          </cell>
          <cell r="KJ5">
            <v>0</v>
          </cell>
          <cell r="KK5">
            <v>5.0000000000000001E-3</v>
          </cell>
          <cell r="KL5">
            <v>0.92500000000000004</v>
          </cell>
          <cell r="KM5">
            <v>0.14699999999999999</v>
          </cell>
          <cell r="KN5">
            <v>0.04</v>
          </cell>
          <cell r="KO5">
            <v>4.0000000000000001E-3</v>
          </cell>
          <cell r="KP5">
            <v>1E-3</v>
          </cell>
          <cell r="KQ5">
            <v>0</v>
          </cell>
          <cell r="KR5">
            <v>0.42899999999999999</v>
          </cell>
          <cell r="KS5">
            <v>0.02</v>
          </cell>
          <cell r="KT5">
            <v>3.4000000000000002E-2</v>
          </cell>
          <cell r="KU5">
            <v>0</v>
          </cell>
          <cell r="KV5">
            <v>5.0000000000000001E-3</v>
          </cell>
          <cell r="KW5">
            <v>6.0000000000000001E-3</v>
          </cell>
          <cell r="KX5">
            <v>4.4999999999999998E-2</v>
          </cell>
          <cell r="KY5">
            <v>2.1999999999999999E-2</v>
          </cell>
          <cell r="KZ5">
            <v>0.128</v>
          </cell>
          <cell r="LA5">
            <v>1.6E-2</v>
          </cell>
          <cell r="LB5">
            <v>1.0999999999999999E-2</v>
          </cell>
          <cell r="LC5">
            <v>0.216</v>
          </cell>
          <cell r="LD5">
            <v>0.09</v>
          </cell>
          <cell r="LE5">
            <v>0</v>
          </cell>
          <cell r="LF5">
            <v>0.60299999999999998</v>
          </cell>
          <cell r="LG5">
            <v>1.9E-2</v>
          </cell>
          <cell r="LH5">
            <v>0.27300000000000002</v>
          </cell>
          <cell r="LI5">
            <v>0</v>
          </cell>
          <cell r="LJ5">
            <v>0</v>
          </cell>
          <cell r="LK5">
            <v>0</v>
          </cell>
          <cell r="LL5">
            <v>1.6E-2</v>
          </cell>
          <cell r="LM5">
            <v>0</v>
          </cell>
          <cell r="LN5">
            <v>3.9E-2</v>
          </cell>
          <cell r="LO5">
            <v>6.0000000000000001E-3</v>
          </cell>
          <cell r="LP5">
            <v>3.0000000000000001E-3</v>
          </cell>
          <cell r="LQ5">
            <v>1.4999999999999999E-2</v>
          </cell>
          <cell r="LR5">
            <v>0.58699999999999997</v>
          </cell>
          <cell r="LS5">
            <v>8.2000000000000003E-2</v>
          </cell>
          <cell r="LT5">
            <v>2E-3</v>
          </cell>
          <cell r="LU5">
            <v>0</v>
          </cell>
          <cell r="LV5">
            <v>1.4999999999999999E-2</v>
          </cell>
          <cell r="LW5">
            <v>5.6000000000000001E-2</v>
          </cell>
          <cell r="LX5">
            <v>0.63400000000000001</v>
          </cell>
          <cell r="LY5">
            <v>0</v>
          </cell>
          <cell r="LZ5">
            <v>1.4999999999999999E-2</v>
          </cell>
          <cell r="MA5">
            <v>6.0000000000000001E-3</v>
          </cell>
          <cell r="MB5">
            <v>5.0000000000000001E-3</v>
          </cell>
          <cell r="MC5">
            <v>1E-3</v>
          </cell>
          <cell r="MD5">
            <v>0.35199999999999998</v>
          </cell>
          <cell r="ME5">
            <v>0</v>
          </cell>
          <cell r="MF5">
            <v>1.0999999999999999E-2</v>
          </cell>
          <cell r="MG5">
            <v>0.379</v>
          </cell>
          <cell r="MH5">
            <v>7.0000000000000001E-3</v>
          </cell>
          <cell r="MI5">
            <v>0.91600000000000004</v>
          </cell>
          <cell r="MJ5">
            <v>8.9999999999999993E-3</v>
          </cell>
          <cell r="MK5">
            <v>1E-3</v>
          </cell>
        </row>
      </sheetData>
      <sheetData sheetId="3">
        <row r="1">
          <cell r="D1" t="str">
            <v>Alecrim</v>
          </cell>
          <cell r="E1" t="str">
            <v>Alegrete</v>
          </cell>
          <cell r="F1" t="str">
            <v>Alto Feliz</v>
          </cell>
          <cell r="G1" t="str">
            <v>Ametista do Sul</v>
          </cell>
          <cell r="H1" t="str">
            <v>Arambaré</v>
          </cell>
          <cell r="I1" t="str">
            <v>Aratiba</v>
          </cell>
          <cell r="J1" t="str">
            <v>Arroio do Meio</v>
          </cell>
          <cell r="K1" t="str">
            <v>Arvorezinha</v>
          </cell>
          <cell r="L1" t="str">
            <v>Áurea</v>
          </cell>
          <cell r="M1" t="str">
            <v>Barão do Triunfo</v>
          </cell>
          <cell r="N1" t="str">
            <v>Barra do Guarita</v>
          </cell>
          <cell r="O1" t="str">
            <v>Barra do Ribeiro</v>
          </cell>
          <cell r="P1" t="str">
            <v>Barra do Rio Azul</v>
          </cell>
          <cell r="Q1" t="str">
            <v>Barra Funda</v>
          </cell>
          <cell r="R1" t="str">
            <v>Bento Gonçalves</v>
          </cell>
          <cell r="S1" t="str">
            <v>Boa Vista das Missões</v>
          </cell>
          <cell r="T1" t="str">
            <v>Bom Jesus</v>
          </cell>
          <cell r="U1" t="str">
            <v>Bom Progresso</v>
          </cell>
          <cell r="V1" t="str">
            <v>Brochier</v>
          </cell>
          <cell r="W1" t="str">
            <v>Butiá</v>
          </cell>
          <cell r="X1" t="str">
            <v>Cacique Doble</v>
          </cell>
          <cell r="Y1" t="str">
            <v>Campestre da Serra</v>
          </cell>
          <cell r="Z1" t="str">
            <v>Campo Novo</v>
          </cell>
          <cell r="AA1" t="str">
            <v>Candelária</v>
          </cell>
          <cell r="AB1" t="str">
            <v>Candiota</v>
          </cell>
          <cell r="AC1" t="str">
            <v>Canoas</v>
          </cell>
          <cell r="AD1" t="str">
            <v>Capão da Canoa</v>
          </cell>
          <cell r="AE1" t="str">
            <v>Capitão</v>
          </cell>
          <cell r="AF1" t="str">
            <v>Carlos Gomes</v>
          </cell>
          <cell r="AG1" t="str">
            <v>Casca</v>
          </cell>
          <cell r="AH1" t="str">
            <v>Catuípe</v>
          </cell>
          <cell r="AI1" t="str">
            <v>Centenário</v>
          </cell>
          <cell r="AJ1" t="str">
            <v>Cerro Grande</v>
          </cell>
          <cell r="AK1" t="str">
            <v>Cerro Grande do Sul</v>
          </cell>
          <cell r="AL1" t="str">
            <v>Cerro Largo</v>
          </cell>
          <cell r="AM1" t="str">
            <v>Chapada</v>
          </cell>
          <cell r="AN1" t="str">
            <v>Charrua</v>
          </cell>
          <cell r="AO1" t="str">
            <v>Chiapetta</v>
          </cell>
          <cell r="AP1" t="str">
            <v>Ciríaco</v>
          </cell>
          <cell r="AQ1" t="str">
            <v>Colinas</v>
          </cell>
          <cell r="AR1" t="str">
            <v>Coqueiros do Sul</v>
          </cell>
          <cell r="AS1" t="str">
            <v>Coronel Barros</v>
          </cell>
          <cell r="AT1" t="str">
            <v>Coxilha</v>
          </cell>
          <cell r="AU1" t="str">
            <v>Cruzeiro do Sul</v>
          </cell>
          <cell r="AV1" t="str">
            <v>David Canabarro</v>
          </cell>
          <cell r="AW1" t="str">
            <v>Derrubadas</v>
          </cell>
          <cell r="AX1" t="str">
            <v>Dois Irmãos</v>
          </cell>
          <cell r="AY1" t="str">
            <v>Dois Irmãos das Missões</v>
          </cell>
          <cell r="AZ1" t="str">
            <v>Dois Lajeados</v>
          </cell>
          <cell r="BA1" t="str">
            <v>Engenho Velho</v>
          </cell>
          <cell r="BB1" t="str">
            <v>Erval Seco</v>
          </cell>
          <cell r="BC1" t="str">
            <v>Estrela</v>
          </cell>
          <cell r="BD1" t="str">
            <v>Faxinal do Soturno</v>
          </cell>
          <cell r="BE1" t="str">
            <v>Feliz</v>
          </cell>
          <cell r="BF1" t="str">
            <v>Flores da Cunha</v>
          </cell>
          <cell r="BG1" t="str">
            <v>Garruchos</v>
          </cell>
          <cell r="BH1" t="str">
            <v>Gentil</v>
          </cell>
          <cell r="BI1" t="str">
            <v>Gramado dos Loureiros</v>
          </cell>
          <cell r="BJ1" t="str">
            <v>Gramado Xavier</v>
          </cell>
          <cell r="BK1" t="str">
            <v>Guaíba</v>
          </cell>
          <cell r="BL1" t="str">
            <v>Guaporé</v>
          </cell>
          <cell r="BM1" t="str">
            <v>Hulha Negra</v>
          </cell>
          <cell r="BN1" t="str">
            <v>Humaitá</v>
          </cell>
          <cell r="BO1" t="str">
            <v>Ibiraiaras</v>
          </cell>
          <cell r="BP1" t="str">
            <v>Inhacorá</v>
          </cell>
          <cell r="BQ1" t="str">
            <v>Iraí</v>
          </cell>
          <cell r="BR1" t="str">
            <v>Itapuca</v>
          </cell>
          <cell r="BS1" t="str">
            <v>Ivoti</v>
          </cell>
          <cell r="BT1" t="str">
            <v>Jaboticaba</v>
          </cell>
          <cell r="BU1" t="str">
            <v>Júlio de Castilhos</v>
          </cell>
          <cell r="BV1" t="str">
            <v>Lagoa dos Três Cantos</v>
          </cell>
          <cell r="BW1" t="str">
            <v>Lajeado do Bugre</v>
          </cell>
          <cell r="BX1" t="str">
            <v>Lindolfo Collor</v>
          </cell>
          <cell r="BY1" t="str">
            <v>Linha Nova</v>
          </cell>
          <cell r="BZ1" t="str">
            <v>Manoel Viana</v>
          </cell>
          <cell r="CA1" t="str">
            <v>Maquiné</v>
          </cell>
          <cell r="CB1" t="str">
            <v>Marau</v>
          </cell>
          <cell r="CC1" t="str">
            <v>Mariana Pimentel</v>
          </cell>
          <cell r="CD1" t="str">
            <v>Mato Castelhano</v>
          </cell>
          <cell r="CE1" t="str">
            <v>Mato Leitão</v>
          </cell>
          <cell r="CF1" t="str">
            <v>Minas do Leão</v>
          </cell>
          <cell r="CG1" t="str">
            <v>Monte Belo do Sul</v>
          </cell>
          <cell r="CH1" t="str">
            <v>Mormaço</v>
          </cell>
          <cell r="CI1" t="str">
            <v>Morrinhos do Sul</v>
          </cell>
          <cell r="CJ1" t="str">
            <v>Morro Reuter</v>
          </cell>
          <cell r="CK1" t="str">
            <v>Muliterno</v>
          </cell>
          <cell r="CL1" t="str">
            <v>Não-Me-Toque</v>
          </cell>
          <cell r="CM1" t="str">
            <v>Nicolau Vergueiro</v>
          </cell>
          <cell r="CN1" t="str">
            <v>Nonoai</v>
          </cell>
          <cell r="CO1" t="str">
            <v>Nova Boa Vista</v>
          </cell>
          <cell r="CP1" t="str">
            <v>Nova Pádua</v>
          </cell>
          <cell r="CQ1" t="str">
            <v>Nova Palma</v>
          </cell>
          <cell r="CR1" t="str">
            <v>Nova Petrópolis</v>
          </cell>
          <cell r="CS1" t="str">
            <v>Nova Santa Rita</v>
          </cell>
          <cell r="CT1" t="str">
            <v>Novo Barreiro</v>
          </cell>
          <cell r="CU1" t="str">
            <v>Novo Machado</v>
          </cell>
          <cell r="CV1" t="str">
            <v>Novo Tiradentes</v>
          </cell>
          <cell r="CW1" t="str">
            <v>Osório</v>
          </cell>
          <cell r="CX1" t="str">
            <v>Palmitinho</v>
          </cell>
          <cell r="CY1" t="str">
            <v>Pareci Novo</v>
          </cell>
          <cell r="CZ1" t="str">
            <v>Passo do Sobrado</v>
          </cell>
          <cell r="DA1" t="str">
            <v>Passo Fundo</v>
          </cell>
          <cell r="DB1" t="str">
            <v>Picada Café</v>
          </cell>
          <cell r="DC1" t="str">
            <v>Pinhal Grande</v>
          </cell>
          <cell r="DD1" t="str">
            <v>Pinheirinho do Vale</v>
          </cell>
          <cell r="DE1" t="str">
            <v>Planalto</v>
          </cell>
          <cell r="DF1" t="str">
            <v>Pontão</v>
          </cell>
          <cell r="DG1" t="str">
            <v>Porto Lucena</v>
          </cell>
          <cell r="DH1" t="str">
            <v>Porto Mauá</v>
          </cell>
          <cell r="DI1" t="str">
            <v>Porto Vera Cruz</v>
          </cell>
          <cell r="DJ1" t="str">
            <v>Presidente Lucena</v>
          </cell>
          <cell r="DK1" t="str">
            <v>Quevedos</v>
          </cell>
          <cell r="DL1" t="str">
            <v>Rio dos Índios</v>
          </cell>
          <cell r="DM1" t="str">
            <v>Rio Pardo</v>
          </cell>
          <cell r="DN1" t="str">
            <v>Ronda Alta</v>
          </cell>
          <cell r="DO1" t="str">
            <v>Sagrada Família</v>
          </cell>
          <cell r="DP1" t="str">
            <v>Salvador das Missões</v>
          </cell>
          <cell r="DQ1" t="str">
            <v>Santa Clara do Sul</v>
          </cell>
          <cell r="DR1" t="str">
            <v>Santa Cruz do Sul</v>
          </cell>
          <cell r="DS1" t="str">
            <v>Santa Maria do Herval</v>
          </cell>
          <cell r="DT1" t="str">
            <v>Santa Tereza</v>
          </cell>
          <cell r="DU1" t="str">
            <v>Santo Ângelo</v>
          </cell>
          <cell r="DV1" t="str">
            <v>Santo Antônio do Palma</v>
          </cell>
          <cell r="DW1" t="str">
            <v>Santo Antônio do Planalto</v>
          </cell>
          <cell r="DX1" t="str">
            <v>Santo Augusto</v>
          </cell>
          <cell r="DY1" t="str">
            <v>Santo Cristo</v>
          </cell>
          <cell r="DZ1" t="str">
            <v>Santo Expedito do Sul</v>
          </cell>
          <cell r="EA1" t="str">
            <v>São Borja</v>
          </cell>
          <cell r="EB1" t="str">
            <v>São Francisco de Assis</v>
          </cell>
          <cell r="EC1" t="str">
            <v>São Jerônimo</v>
          </cell>
          <cell r="ED1" t="str">
            <v>São João do Polêsine</v>
          </cell>
          <cell r="EE1" t="str">
            <v>São José das Missões</v>
          </cell>
          <cell r="EF1" t="str">
            <v>São José do Inhacorá</v>
          </cell>
          <cell r="EG1" t="str">
            <v>São José do Ouro</v>
          </cell>
          <cell r="EH1" t="str">
            <v>São José dos Ausentes</v>
          </cell>
          <cell r="EI1" t="str">
            <v>São Martinho da Serra</v>
          </cell>
          <cell r="EJ1" t="str">
            <v>São Pedro da Serra</v>
          </cell>
          <cell r="EK1" t="str">
            <v>São Pedro do Butiá</v>
          </cell>
          <cell r="EL1" t="str">
            <v>São Sepé</v>
          </cell>
          <cell r="EM1" t="str">
            <v>São Valentim do Sul</v>
          </cell>
          <cell r="EN1" t="str">
            <v>São Valério do Sul</v>
          </cell>
          <cell r="EO1" t="str">
            <v>Sarandi</v>
          </cell>
          <cell r="EP1" t="str">
            <v>Sentinela do Sul</v>
          </cell>
          <cell r="EQ1" t="str">
            <v>Sério</v>
          </cell>
          <cell r="ER1" t="str">
            <v>Sertão</v>
          </cell>
          <cell r="ES1" t="str">
            <v>Sertão Santana</v>
          </cell>
          <cell r="ET1" t="str">
            <v>Soledade</v>
          </cell>
          <cell r="EU1" t="str">
            <v>Tapera</v>
          </cell>
          <cell r="EV1" t="str">
            <v>Tapes</v>
          </cell>
          <cell r="EW1" t="str">
            <v>Tenente Portela</v>
          </cell>
          <cell r="EX1" t="str">
            <v>Tiradentes do Sul</v>
          </cell>
          <cell r="EY1" t="str">
            <v>Travesseiro</v>
          </cell>
          <cell r="EZ1" t="str">
            <v>Três de Maio</v>
          </cell>
          <cell r="FA1" t="str">
            <v>Três Forquilhas</v>
          </cell>
          <cell r="FB1" t="str">
            <v>Tucunduva</v>
          </cell>
          <cell r="FC1" t="str">
            <v>Tupanci do Sul</v>
          </cell>
          <cell r="FD1" t="str">
            <v>Tuparendi</v>
          </cell>
          <cell r="FE1" t="str">
            <v>União da Serra</v>
          </cell>
          <cell r="FF1" t="str">
            <v>Vale do Sol</v>
          </cell>
          <cell r="FG1" t="str">
            <v>Vale Real</v>
          </cell>
          <cell r="FH1" t="str">
            <v>Venâncio Aires</v>
          </cell>
          <cell r="FI1" t="str">
            <v>Viadutos</v>
          </cell>
          <cell r="FJ1" t="str">
            <v>Vila Nova do Sul</v>
          </cell>
          <cell r="FK1" t="str">
            <v>Vitória das Missões</v>
          </cell>
          <cell r="FL1" t="str">
            <v>Xangri-lá</v>
          </cell>
          <cell r="FM1" t="str">
            <v>Alegria</v>
          </cell>
          <cell r="FN1" t="str">
            <v>Alto Alegre</v>
          </cell>
          <cell r="FO1" t="str">
            <v>Amaral Ferrador</v>
          </cell>
          <cell r="FP1" t="str">
            <v>André da Rocha</v>
          </cell>
          <cell r="FQ1" t="str">
            <v>Antônio Prado</v>
          </cell>
          <cell r="FR1" t="str">
            <v>Arroio do Sal</v>
          </cell>
          <cell r="FS1" t="str">
            <v>Barros Cassal</v>
          </cell>
          <cell r="FT1" t="str">
            <v>Bom Princípio</v>
          </cell>
          <cell r="FU1" t="str">
            <v>Boqueirão do Leão</v>
          </cell>
          <cell r="FV1" t="str">
            <v>Camargo</v>
          </cell>
          <cell r="FW1" t="str">
            <v>Campos Borges</v>
          </cell>
          <cell r="FX1" t="str">
            <v>Capela de Santana</v>
          </cell>
          <cell r="FY1" t="str">
            <v>Carlos Barbosa</v>
          </cell>
          <cell r="FZ1" t="str">
            <v>Cerro Branco</v>
          </cell>
          <cell r="GA1" t="str">
            <v>Colorado</v>
          </cell>
          <cell r="GB1" t="str">
            <v>Cristal</v>
          </cell>
          <cell r="GC1" t="str">
            <v>Dezesseis de Novembro</v>
          </cell>
          <cell r="GD1" t="str">
            <v>Doutor Maurício Cardoso</v>
          </cell>
          <cell r="GE1" t="str">
            <v>Eldorado do Sul</v>
          </cell>
          <cell r="GF1" t="str">
            <v>Encruzilhada do Sul</v>
          </cell>
          <cell r="GG1" t="str">
            <v>Entre Rios do Sul</v>
          </cell>
          <cell r="GH1" t="str">
            <v>Entre-ijuís</v>
          </cell>
          <cell r="GI1" t="str">
            <v>Erebango</v>
          </cell>
          <cell r="GJ1" t="str">
            <v>Estação</v>
          </cell>
          <cell r="GK1" t="str">
            <v>Eugênio de Castro</v>
          </cell>
          <cell r="GL1" t="str">
            <v>Fagundes Varela</v>
          </cell>
          <cell r="GM1" t="str">
            <v>Faxinalzinho</v>
          </cell>
          <cell r="GN1" t="str">
            <v>Fontoura Xavier</v>
          </cell>
          <cell r="GO1" t="str">
            <v>Frederico Westphalen</v>
          </cell>
          <cell r="GP1" t="str">
            <v>Gaurama</v>
          </cell>
          <cell r="GQ1" t="str">
            <v>Glorinha</v>
          </cell>
          <cell r="GR1" t="str">
            <v>Gravataí</v>
          </cell>
          <cell r="GS1" t="str">
            <v>Guabiju</v>
          </cell>
          <cell r="GT1" t="str">
            <v>Harmonia</v>
          </cell>
          <cell r="GU1" t="str">
            <v>Horizontina</v>
          </cell>
          <cell r="GV1" t="str">
            <v>Ibarama</v>
          </cell>
          <cell r="GW1" t="str">
            <v>Ibirubá</v>
          </cell>
          <cell r="GX1" t="str">
            <v>Imbé</v>
          </cell>
          <cell r="GY1" t="str">
            <v>Ipê</v>
          </cell>
          <cell r="GZ1" t="str">
            <v>Ipiranga do Sul</v>
          </cell>
          <cell r="HA1" t="str">
            <v>Itacurubi</v>
          </cell>
          <cell r="HB1" t="str">
            <v>Ivorá</v>
          </cell>
          <cell r="HC1" t="str">
            <v>Jaguari</v>
          </cell>
          <cell r="HD1" t="str">
            <v>Jaquirana</v>
          </cell>
          <cell r="HE1" t="str">
            <v>Lagoão</v>
          </cell>
          <cell r="HF1" t="str">
            <v>Liberato Salzano</v>
          </cell>
          <cell r="HG1" t="str">
            <v>Mariano Moro</v>
          </cell>
          <cell r="HH1" t="str">
            <v>Montauri</v>
          </cell>
          <cell r="HI1" t="str">
            <v>Morro Redondo</v>
          </cell>
          <cell r="HJ1" t="str">
            <v>Nova Alvorada</v>
          </cell>
          <cell r="HK1" t="str">
            <v>Nova Esperança do Sul</v>
          </cell>
          <cell r="HL1" t="str">
            <v>Nova Prata</v>
          </cell>
          <cell r="HM1" t="str">
            <v>Nova Roma do Sul</v>
          </cell>
          <cell r="HN1" t="str">
            <v>Paim Filho</v>
          </cell>
          <cell r="HO1" t="str">
            <v>Pantano Grande</v>
          </cell>
          <cell r="HP1" t="str">
            <v>Paraíso do Sul</v>
          </cell>
          <cell r="HQ1" t="str">
            <v>Paverama</v>
          </cell>
          <cell r="HR1" t="str">
            <v>Pinhal</v>
          </cell>
          <cell r="HS1" t="str">
            <v>Pirapó</v>
          </cell>
          <cell r="HT1" t="str">
            <v>Poço das Antas</v>
          </cell>
          <cell r="HU1" t="str">
            <v>Portão</v>
          </cell>
          <cell r="HV1" t="str">
            <v>Pouso Novo</v>
          </cell>
          <cell r="HW1" t="str">
            <v>Protásio Alves</v>
          </cell>
          <cell r="HX1" t="str">
            <v>Quinze de Novembro</v>
          </cell>
          <cell r="HY1" t="str">
            <v>Riozinho</v>
          </cell>
          <cell r="HZ1" t="str">
            <v>Rolante</v>
          </cell>
          <cell r="IA1" t="str">
            <v>Saldanha Marinho</v>
          </cell>
          <cell r="IB1" t="str">
            <v>Santa Bárbara do Sul</v>
          </cell>
          <cell r="IC1" t="str">
            <v>São Domingos do Sul</v>
          </cell>
          <cell r="ID1" t="str">
            <v>São Francisco de Paula</v>
          </cell>
          <cell r="IE1" t="str">
            <v>São João da Urtiga</v>
          </cell>
          <cell r="IF1" t="str">
            <v>São Jorge</v>
          </cell>
          <cell r="IG1" t="str">
            <v>São José do Herval</v>
          </cell>
          <cell r="IH1" t="str">
            <v>São José do Hortêncio</v>
          </cell>
          <cell r="II1" t="str">
            <v>São Nicolau</v>
          </cell>
          <cell r="IJ1" t="str">
            <v>São Sebastião do Caí</v>
          </cell>
          <cell r="IK1" t="str">
            <v>São Vendelino</v>
          </cell>
          <cell r="IL1" t="str">
            <v>Sede Nova</v>
          </cell>
          <cell r="IM1" t="str">
            <v>Segredo</v>
          </cell>
          <cell r="IN1" t="str">
            <v>Serafina Corrêa</v>
          </cell>
          <cell r="IO1" t="str">
            <v>Severiano de Almeida</v>
          </cell>
          <cell r="IP1" t="str">
            <v>Silveira Martins</v>
          </cell>
          <cell r="IQ1" t="str">
            <v>Taquaruçu do Sul</v>
          </cell>
          <cell r="IR1" t="str">
            <v>Tramandaí</v>
          </cell>
          <cell r="IS1" t="str">
            <v>Três Arroios</v>
          </cell>
          <cell r="IT1" t="str">
            <v>Três Cachoeiras</v>
          </cell>
          <cell r="IU1" t="str">
            <v>Três Palmeiras</v>
          </cell>
          <cell r="IV1" t="str">
            <v>Trindade do Sul</v>
          </cell>
          <cell r="IW1" t="str">
            <v>Tunas</v>
          </cell>
          <cell r="IX1" t="str">
            <v>Tupandi</v>
          </cell>
          <cell r="IY1" t="str">
            <v>Vanini</v>
          </cell>
          <cell r="IZ1" t="str">
            <v>Veranópolis</v>
          </cell>
          <cell r="JA1" t="str">
            <v>Vila Flores</v>
          </cell>
          <cell r="JB1" t="str">
            <v>Vila Maria</v>
          </cell>
          <cell r="JC1" t="str">
            <v>Vista Alegre</v>
          </cell>
          <cell r="JD1" t="str">
            <v>Vista Alegre do Prata</v>
          </cell>
          <cell r="JE1" t="str">
            <v>Vista Gaúcha</v>
          </cell>
          <cell r="JF1" t="str">
            <v>Agudo</v>
          </cell>
          <cell r="JG1" t="str">
            <v>Alpestre</v>
          </cell>
          <cell r="JH1" t="str">
            <v>Alvorada</v>
          </cell>
          <cell r="JI1" t="str">
            <v>Arroio dos Ratos</v>
          </cell>
          <cell r="JJ1" t="str">
            <v>Arroio Grande</v>
          </cell>
          <cell r="JK1" t="str">
            <v>Barracão</v>
          </cell>
          <cell r="JL1" t="str">
            <v>Bossoroca</v>
          </cell>
          <cell r="JM1" t="str">
            <v>Braga</v>
          </cell>
          <cell r="JN1" t="str">
            <v>Caçapava do Sul</v>
          </cell>
          <cell r="JO1" t="str">
            <v>Cacequi</v>
          </cell>
          <cell r="JP1" t="str">
            <v>Cachoeirinha</v>
          </cell>
          <cell r="JQ1" t="str">
            <v>Caiçara</v>
          </cell>
          <cell r="JR1" t="str">
            <v>Cambará do Sul</v>
          </cell>
          <cell r="JS1" t="str">
            <v>Campo Bom</v>
          </cell>
          <cell r="JT1" t="str">
            <v>Cândido Godói</v>
          </cell>
          <cell r="JU1" t="str">
            <v>Canela</v>
          </cell>
          <cell r="JV1" t="str">
            <v>Canguçu</v>
          </cell>
          <cell r="JW1" t="str">
            <v>Capão do Leão</v>
          </cell>
          <cell r="JX1" t="str">
            <v>Caxias do Sul</v>
          </cell>
          <cell r="JY1" t="str">
            <v>Charqueadas</v>
          </cell>
          <cell r="JZ1" t="str">
            <v>Condor</v>
          </cell>
          <cell r="KA1" t="str">
            <v>Coronel Bicaco</v>
          </cell>
          <cell r="KB1" t="str">
            <v>Cotiporã</v>
          </cell>
          <cell r="KC1" t="str">
            <v>Crissiumal</v>
          </cell>
          <cell r="KD1" t="str">
            <v>Dom Feliciano</v>
          </cell>
          <cell r="KE1" t="str">
            <v>Dom Pedrito</v>
          </cell>
          <cell r="KF1" t="str">
            <v>Dona Francisca</v>
          </cell>
          <cell r="KG1" t="str">
            <v>Erval Grande</v>
          </cell>
          <cell r="KH1" t="str">
            <v>Estância Velha</v>
          </cell>
          <cell r="KI1" t="str">
            <v>Esteio</v>
          </cell>
          <cell r="KJ1" t="str">
            <v>Farroupilha</v>
          </cell>
          <cell r="KK1" t="str">
            <v>Formigueiro</v>
          </cell>
          <cell r="KL1" t="str">
            <v>Gramado</v>
          </cell>
          <cell r="KM1" t="str">
            <v>Igrejinha</v>
          </cell>
          <cell r="KN1" t="str">
            <v>Ilópolis</v>
          </cell>
          <cell r="KO1" t="str">
            <v>Independência</v>
          </cell>
          <cell r="KP1" t="str">
            <v>Itatiba do Sul</v>
          </cell>
          <cell r="KQ1" t="str">
            <v>Jaguarão</v>
          </cell>
          <cell r="KR1" t="str">
            <v>Jóia</v>
          </cell>
          <cell r="KS1" t="str">
            <v>Lavras do Sul</v>
          </cell>
          <cell r="KT1" t="str">
            <v>Machadinho</v>
          </cell>
          <cell r="KU1" t="str">
            <v>Marcelino Ramos</v>
          </cell>
          <cell r="KV1" t="str">
            <v>Mata</v>
          </cell>
          <cell r="KW1" t="str">
            <v>Maximiliano de Almeida</v>
          </cell>
          <cell r="KX1" t="str">
            <v>Miraguaí</v>
          </cell>
          <cell r="KY1" t="str">
            <v>Mostardas</v>
          </cell>
          <cell r="KZ1" t="str">
            <v>Nova Araçá</v>
          </cell>
          <cell r="LA1" t="str">
            <v>Nova Bassano</v>
          </cell>
          <cell r="LB1" t="str">
            <v>Novo Hamburgo</v>
          </cell>
          <cell r="LC1" t="str">
            <v>Panambi</v>
          </cell>
          <cell r="LD1" t="str">
            <v>Paraí</v>
          </cell>
          <cell r="LE1" t="str">
            <v>Parobé</v>
          </cell>
          <cell r="LF1" t="str">
            <v>Pejuçara</v>
          </cell>
          <cell r="LG1" t="str">
            <v>Piratini</v>
          </cell>
          <cell r="LH1" t="str">
            <v>Porto Alegre</v>
          </cell>
          <cell r="LI1" t="str">
            <v>Porto Xavier</v>
          </cell>
          <cell r="LJ1" t="str">
            <v>Putinga</v>
          </cell>
          <cell r="LK1" t="str">
            <v>Quaraí</v>
          </cell>
          <cell r="LL1" t="str">
            <v>Redentora</v>
          </cell>
          <cell r="LM1" t="str">
            <v>Restinga Seca</v>
          </cell>
          <cell r="LN1" t="str">
            <v>Rio Grande</v>
          </cell>
          <cell r="LO1" t="str">
            <v>Rondinha</v>
          </cell>
          <cell r="LP1" t="str">
            <v>Roque Gonzales</v>
          </cell>
          <cell r="LQ1" t="str">
            <v>Rosário do Sul</v>
          </cell>
          <cell r="LR1" t="str">
            <v>Sananduva</v>
          </cell>
          <cell r="LS1" t="str">
            <v>Santa Rosa</v>
          </cell>
          <cell r="LT1" t="str">
            <v>Santana da Boa Vista</v>
          </cell>
          <cell r="LU1" t="str">
            <v>Santana do Livramento</v>
          </cell>
          <cell r="LV1" t="str">
            <v>Santo Antônio das Missões</v>
          </cell>
          <cell r="LW1" t="str">
            <v>São José do Norte</v>
          </cell>
          <cell r="LX1" t="str">
            <v>São Leopoldo</v>
          </cell>
          <cell r="LY1" t="str">
            <v>São Marcos</v>
          </cell>
          <cell r="LZ1" t="str">
            <v>São Martinho</v>
          </cell>
          <cell r="MA1" t="str">
            <v>São Paulo das Missões</v>
          </cell>
          <cell r="MB1" t="str">
            <v>São Vicente do Sul</v>
          </cell>
          <cell r="MC1" t="str">
            <v>Sapucaia do Sul</v>
          </cell>
          <cell r="MD1" t="str">
            <v>Selbach</v>
          </cell>
          <cell r="ME1" t="str">
            <v>Taquara</v>
          </cell>
          <cell r="MF1" t="str">
            <v>Tavares</v>
          </cell>
          <cell r="MG1" t="str">
            <v>Três Coroas</v>
          </cell>
          <cell r="MH1" t="str">
            <v>Triunfo</v>
          </cell>
          <cell r="MI1" t="str">
            <v>Vera Cruz</v>
          </cell>
          <cell r="MJ1" t="str">
            <v>Viamão</v>
          </cell>
          <cell r="MK1" t="str">
            <v>Vicente Dutra</v>
          </cell>
        </row>
        <row r="2">
          <cell r="D2" t="str">
            <v>Ind 3 Alecrim</v>
          </cell>
          <cell r="E2" t="str">
            <v>Ind 3 Alegrete</v>
          </cell>
          <cell r="F2" t="str">
            <v>Ind 3 Alto Feliz</v>
          </cell>
          <cell r="G2" t="str">
            <v>Ind 3 Ametista do Sul</v>
          </cell>
          <cell r="H2" t="str">
            <v>Ind 3 Arambaré</v>
          </cell>
          <cell r="I2" t="str">
            <v>Ind 3 Aratiba</v>
          </cell>
          <cell r="J2" t="str">
            <v>Ind 3 Arroio do Meio</v>
          </cell>
          <cell r="K2" t="str">
            <v>Ind 3 Arvorezinha</v>
          </cell>
          <cell r="L2" t="str">
            <v>Ind 3 Áurea</v>
          </cell>
          <cell r="M2" t="str">
            <v>Ind 3 Barão do Triunfo</v>
          </cell>
          <cell r="N2" t="str">
            <v>Ind 3 Barra do Guarita</v>
          </cell>
          <cell r="O2" t="str">
            <v>Ind 3 Barra do Ribeiro</v>
          </cell>
          <cell r="P2" t="str">
            <v>Ind 3 Barra do Rio Azul</v>
          </cell>
          <cell r="Q2" t="str">
            <v>Ind 3 Barra Funda</v>
          </cell>
          <cell r="R2" t="str">
            <v>Ind 3 Bento Gonçalves</v>
          </cell>
          <cell r="S2" t="str">
            <v>Ind 3 Boa Vista das Missões</v>
          </cell>
          <cell r="T2" t="str">
            <v>Ind 3 Bom Jesus</v>
          </cell>
          <cell r="U2" t="str">
            <v>Ind 3 Bom Progresso</v>
          </cell>
          <cell r="V2" t="str">
            <v>Ind 3 Brochier</v>
          </cell>
          <cell r="W2" t="str">
            <v>Ind 3 Butiá</v>
          </cell>
          <cell r="X2" t="str">
            <v>Ind 3 Cacique Doble</v>
          </cell>
          <cell r="Y2" t="str">
            <v>Ind 3 Campestre da Serra</v>
          </cell>
          <cell r="Z2" t="str">
            <v>Ind 3 Campo Novo</v>
          </cell>
          <cell r="AA2" t="str">
            <v>Ind 3 Candelária</v>
          </cell>
          <cell r="AB2" t="str">
            <v>Ind 3 Candiota</v>
          </cell>
          <cell r="AC2" t="str">
            <v>Ind 3 Canoas</v>
          </cell>
          <cell r="AD2" t="str">
            <v>Ind 3 Capão da Canoa</v>
          </cell>
          <cell r="AE2" t="str">
            <v>Ind 3 Capitão</v>
          </cell>
          <cell r="AF2" t="str">
            <v>Ind 3 Carlos Gomes</v>
          </cell>
          <cell r="AG2" t="str">
            <v>Ind 3 Casca</v>
          </cell>
          <cell r="AH2" t="str">
            <v>Ind 3 Catuípe</v>
          </cell>
          <cell r="AI2" t="str">
            <v>Ind 3 Centenário</v>
          </cell>
          <cell r="AJ2" t="str">
            <v>Ind 3 Cerro Grande</v>
          </cell>
          <cell r="AK2" t="str">
            <v>Ind 3 Cerro Grande do Sul</v>
          </cell>
          <cell r="AL2" t="str">
            <v>Ind 3 Cerro Largo</v>
          </cell>
          <cell r="AM2" t="str">
            <v>Ind 3 Chapada</v>
          </cell>
          <cell r="AN2" t="str">
            <v>Ind 3 Charrua</v>
          </cell>
          <cell r="AO2" t="str">
            <v>Ind 3 Chiapetta</v>
          </cell>
          <cell r="AP2" t="str">
            <v>Ind 3 Ciríaco</v>
          </cell>
          <cell r="AQ2" t="str">
            <v>Ind 3 Colinas</v>
          </cell>
          <cell r="AR2" t="str">
            <v>Ind 3 Coqueiros do Sul</v>
          </cell>
          <cell r="AS2" t="str">
            <v>Ind 3 Coronel Barros</v>
          </cell>
          <cell r="AT2" t="str">
            <v>Ind 3 Coxilha</v>
          </cell>
          <cell r="AU2" t="str">
            <v>Ind 3 Cruzeiro do Sul</v>
          </cell>
          <cell r="AV2" t="str">
            <v>Ind 3 David Canabarro</v>
          </cell>
          <cell r="AW2" t="str">
            <v>Ind 3 Derrubadas</v>
          </cell>
          <cell r="AX2" t="str">
            <v>Ind 3 Dois Irmãos</v>
          </cell>
          <cell r="AY2" t="str">
            <v>Ind 3 Dois Irmãos das Missões</v>
          </cell>
          <cell r="AZ2" t="str">
            <v>Ind 3 Dois Lajeados</v>
          </cell>
          <cell r="BA2" t="str">
            <v>Ind 3 Engenho Velho</v>
          </cell>
          <cell r="BB2" t="str">
            <v>Ind 3 Erval Seco</v>
          </cell>
          <cell r="BC2" t="str">
            <v>Ind 3 Estrela</v>
          </cell>
          <cell r="BD2" t="str">
            <v>Ind 3 Faxinal do Soturno</v>
          </cell>
          <cell r="BE2" t="str">
            <v>Ind 3 Feliz</v>
          </cell>
          <cell r="BF2" t="str">
            <v>Ind 3 Flores da Cunha</v>
          </cell>
          <cell r="BG2" t="str">
            <v>Ind 3 Garruchos</v>
          </cell>
          <cell r="BH2" t="str">
            <v>Ind 3 Gentil</v>
          </cell>
          <cell r="BI2" t="str">
            <v>Ind 3 Gramado dos Loureiros</v>
          </cell>
          <cell r="BJ2" t="str">
            <v>Ind 3 Gramado Xavier</v>
          </cell>
          <cell r="BK2" t="str">
            <v>Ind 3 Guaíba</v>
          </cell>
          <cell r="BL2" t="str">
            <v>Ind 3 Guaporé</v>
          </cell>
          <cell r="BM2" t="str">
            <v>Ind 3 Hulha Negra</v>
          </cell>
          <cell r="BN2" t="str">
            <v>Ind 3 Humaitá</v>
          </cell>
          <cell r="BO2" t="str">
            <v>Ind 3 Ibiraiaras</v>
          </cell>
          <cell r="BP2" t="str">
            <v>Ind 3 Inhacorá</v>
          </cell>
          <cell r="BQ2" t="str">
            <v>Ind 3 Iraí</v>
          </cell>
          <cell r="BR2" t="str">
            <v>Ind 3 Itapuca</v>
          </cell>
          <cell r="BS2" t="str">
            <v>Ind 3 Ivoti</v>
          </cell>
          <cell r="BT2" t="str">
            <v>Ind 3 Jaboticaba</v>
          </cell>
          <cell r="BU2" t="str">
            <v>Ind 3 Júlio de Castilhos</v>
          </cell>
          <cell r="BV2" t="str">
            <v>Ind 3 Lagoa dos Três Cantos</v>
          </cell>
          <cell r="BW2" t="str">
            <v>Ind 3 Lajeado do Bugre</v>
          </cell>
          <cell r="BX2" t="str">
            <v>Ind 3 Lindolfo Collor</v>
          </cell>
          <cell r="BY2" t="str">
            <v>Ind 3 Linha Nova</v>
          </cell>
          <cell r="BZ2" t="str">
            <v>Ind 3 Manoel Viana</v>
          </cell>
          <cell r="CA2" t="str">
            <v>Ind 3 Maquiné</v>
          </cell>
          <cell r="CB2" t="str">
            <v>Ind 3 Marau</v>
          </cell>
          <cell r="CC2" t="str">
            <v>Ind 3 Mariana Pimentel</v>
          </cell>
          <cell r="CD2" t="str">
            <v>Ind 3 Mato Castelhano</v>
          </cell>
          <cell r="CE2" t="str">
            <v>Ind 3 Mato Leitão</v>
          </cell>
          <cell r="CF2" t="str">
            <v>Ind 3 Minas do Leão</v>
          </cell>
          <cell r="CG2" t="str">
            <v>Ind 3 Monte Belo do Sul</v>
          </cell>
          <cell r="CH2" t="str">
            <v>Ind 3 Mormaço</v>
          </cell>
          <cell r="CI2" t="str">
            <v>Ind 3 Morrinhos do Sul</v>
          </cell>
          <cell r="CJ2" t="str">
            <v>Ind 3 Morro Reuter</v>
          </cell>
          <cell r="CK2" t="str">
            <v>Ind 3 Muliterno</v>
          </cell>
          <cell r="CL2" t="str">
            <v>Ind 3 Não-Me-Toque</v>
          </cell>
          <cell r="CM2" t="str">
            <v>Ind 3 Nicolau Vergueiro</v>
          </cell>
          <cell r="CN2" t="str">
            <v>Ind 3 Nonoai</v>
          </cell>
          <cell r="CO2" t="str">
            <v>Ind 3 Nova Boa Vista</v>
          </cell>
          <cell r="CP2" t="str">
            <v>Ind 3 Nova Pádua</v>
          </cell>
          <cell r="CQ2" t="str">
            <v>Ind 3 Nova Palma</v>
          </cell>
          <cell r="CR2" t="str">
            <v>Ind 3 Nova Petrópolis</v>
          </cell>
          <cell r="CS2" t="str">
            <v>Ind 3 Nova Santa Rita</v>
          </cell>
          <cell r="CT2" t="str">
            <v>Ind 3 Novo Barreiro</v>
          </cell>
          <cell r="CU2" t="str">
            <v>Ind 3 Novo Machado</v>
          </cell>
          <cell r="CV2" t="str">
            <v>Ind 3 Novo Tiradentes</v>
          </cell>
          <cell r="CW2" t="str">
            <v>Ind 3 Osório</v>
          </cell>
          <cell r="CX2" t="str">
            <v>Ind 3 Palmitinho</v>
          </cell>
          <cell r="CY2" t="str">
            <v>Ind 3 Pareci Novo</v>
          </cell>
          <cell r="CZ2" t="str">
            <v>Ind 3 Passo do Sobrado</v>
          </cell>
          <cell r="DA2" t="str">
            <v>Ind 3 Passo Fundo</v>
          </cell>
          <cell r="DB2" t="str">
            <v>Ind 3 Picada Café</v>
          </cell>
          <cell r="DC2" t="str">
            <v>Ind 3 Pinhal Grande</v>
          </cell>
          <cell r="DD2" t="str">
            <v>Ind 3 Pinheirinho do Vale</v>
          </cell>
          <cell r="DE2" t="str">
            <v>Ind 3 Planalto</v>
          </cell>
          <cell r="DF2" t="str">
            <v>Ind 3 Pontão</v>
          </cell>
          <cell r="DG2" t="str">
            <v>Ind 3 Porto Lucena</v>
          </cell>
          <cell r="DH2" t="str">
            <v>Ind 3 Porto Mauá</v>
          </cell>
          <cell r="DI2" t="str">
            <v>Ind 3 Porto Vera Cruz</v>
          </cell>
          <cell r="DJ2" t="str">
            <v>Ind 3 Presidente Lucena</v>
          </cell>
          <cell r="DK2" t="str">
            <v>Ind 3 Quevedos</v>
          </cell>
          <cell r="DL2" t="str">
            <v>Ind 3 Rio dos Índios</v>
          </cell>
          <cell r="DM2" t="str">
            <v>Ind 3 Rio Pardo</v>
          </cell>
          <cell r="DN2" t="str">
            <v>Ind 3 Ronda Alta</v>
          </cell>
          <cell r="DO2" t="str">
            <v>Ind 3 Sagrada Família</v>
          </cell>
          <cell r="DP2" t="str">
            <v>Ind 3 Salvador das Missões</v>
          </cell>
          <cell r="DQ2" t="str">
            <v>Ind 3 Santa Clara do Sul</v>
          </cell>
          <cell r="DR2" t="str">
            <v>Ind 3 Santa Cruz do Sul</v>
          </cell>
          <cell r="DS2" t="str">
            <v>Ind 3 Santa Maria do Herval</v>
          </cell>
          <cell r="DT2" t="str">
            <v>Ind 3 Santa Tereza</v>
          </cell>
          <cell r="DU2" t="str">
            <v>Ind 3 Santo Ângelo</v>
          </cell>
          <cell r="DV2" t="str">
            <v>Ind 3 Santo Antônio do Palma</v>
          </cell>
          <cell r="DW2" t="str">
            <v>Ind 3 Santo Antônio do Planalto</v>
          </cell>
          <cell r="DX2" t="str">
            <v>Ind 3 Santo Augusto</v>
          </cell>
          <cell r="DY2" t="str">
            <v>Ind 3 Santo Cristo</v>
          </cell>
          <cell r="DZ2" t="str">
            <v>Ind 3 Santo Expedito do Sul</v>
          </cell>
          <cell r="EA2" t="str">
            <v>Ind 3 São Borja</v>
          </cell>
          <cell r="EB2" t="str">
            <v>Ind 3 São Francisco de Assis</v>
          </cell>
          <cell r="EC2" t="str">
            <v>Ind 3 São Jerônimo</v>
          </cell>
          <cell r="ED2" t="str">
            <v>Ind 3 São João do Polêsine</v>
          </cell>
          <cell r="EE2" t="str">
            <v>Ind 3 São José das Missões</v>
          </cell>
          <cell r="EF2" t="str">
            <v>Ind 3 São José do Inhacorá</v>
          </cell>
          <cell r="EG2" t="str">
            <v>Ind 3 São José do Ouro</v>
          </cell>
          <cell r="EH2" t="str">
            <v>Ind 3 São José dos Ausentes</v>
          </cell>
          <cell r="EI2" t="str">
            <v>Ind 3 São Martinho da Serra</v>
          </cell>
          <cell r="EJ2" t="str">
            <v>Ind 3 São Pedro da Serra</v>
          </cell>
          <cell r="EK2" t="str">
            <v>Ind 3 São Pedro do Butiá</v>
          </cell>
          <cell r="EL2" t="str">
            <v>Ind 3 São Sepé</v>
          </cell>
          <cell r="EM2" t="str">
            <v>Ind 3 São Valentim do Sul</v>
          </cell>
          <cell r="EN2" t="str">
            <v>Ind 3 São Valério do Sul</v>
          </cell>
          <cell r="EO2" t="str">
            <v>Ind 3 Sarandi</v>
          </cell>
          <cell r="EP2" t="str">
            <v>Ind 3 Sentinela do Sul</v>
          </cell>
          <cell r="EQ2" t="str">
            <v>Ind 3 Sério</v>
          </cell>
          <cell r="ER2" t="str">
            <v>Ind 3 Sertão</v>
          </cell>
          <cell r="ES2" t="str">
            <v>Ind 3 Sertão Santana</v>
          </cell>
          <cell r="ET2" t="str">
            <v>Ind 3 Soledade</v>
          </cell>
          <cell r="EU2" t="str">
            <v>Ind 3 Tapera</v>
          </cell>
          <cell r="EV2" t="str">
            <v>Ind 3 Tapes</v>
          </cell>
          <cell r="EW2" t="str">
            <v>Ind 3 Tenente Portela</v>
          </cell>
          <cell r="EX2" t="str">
            <v>Ind 3 Tiradentes do Sul</v>
          </cell>
          <cell r="EY2" t="str">
            <v>Ind 3 Travesseiro</v>
          </cell>
          <cell r="EZ2" t="str">
            <v>Ind 3 Três de Maio</v>
          </cell>
          <cell r="FA2" t="str">
            <v>Ind 3 Três Forquilhas</v>
          </cell>
          <cell r="FB2" t="str">
            <v>Ind 3 Tucunduva</v>
          </cell>
          <cell r="FC2" t="str">
            <v>Ind 3 Tupanci do Sul</v>
          </cell>
          <cell r="FD2" t="str">
            <v>Ind 3 Tuparendi</v>
          </cell>
          <cell r="FE2" t="str">
            <v>Ind 3 União da Serra</v>
          </cell>
          <cell r="FF2" t="str">
            <v>Ind 3 Vale do Sol</v>
          </cell>
          <cell r="FG2" t="str">
            <v>Ind 3 Vale Real</v>
          </cell>
          <cell r="FH2" t="str">
            <v>Ind 3 Venâncio Aires</v>
          </cell>
          <cell r="FI2" t="str">
            <v>Ind 3 Viadutos</v>
          </cell>
          <cell r="FJ2" t="str">
            <v>Ind 3 Vila Nova do Sul</v>
          </cell>
          <cell r="FK2" t="str">
            <v>Ind 3 Vitória das Missões</v>
          </cell>
          <cell r="FL2" t="str">
            <v>Ind 3 Xangri-lá</v>
          </cell>
          <cell r="FM2" t="str">
            <v>Ind 4 Alegria</v>
          </cell>
          <cell r="FN2" t="str">
            <v>Ind 4 Alto Alegre</v>
          </cell>
          <cell r="FO2" t="str">
            <v>Ind 4 Amaral Ferrador</v>
          </cell>
          <cell r="FP2" t="str">
            <v>Ind 4 André da Rocha</v>
          </cell>
          <cell r="FQ2" t="str">
            <v>Ind 4 Antônio Prado</v>
          </cell>
          <cell r="FR2" t="str">
            <v>Ind 4 Arroio do Sal</v>
          </cell>
          <cell r="FS2" t="str">
            <v>Ind 4 Barros Cassal</v>
          </cell>
          <cell r="FT2" t="str">
            <v>Ind 4 Bom Princípio</v>
          </cell>
          <cell r="FU2" t="str">
            <v>Ind 4 Boqueirão do Leão</v>
          </cell>
          <cell r="FV2" t="str">
            <v>Ind 4 Camargo</v>
          </cell>
          <cell r="FW2" t="str">
            <v>Ind 4 Campos Borges</v>
          </cell>
          <cell r="FX2" t="str">
            <v>Ind 4 Capela de Santana</v>
          </cell>
          <cell r="FY2" t="str">
            <v>Ind 4 Carlos Barbosa</v>
          </cell>
          <cell r="FZ2" t="str">
            <v>Ind 4 Cerro Branco</v>
          </cell>
          <cell r="GA2" t="str">
            <v>Ind 4 Colorado</v>
          </cell>
          <cell r="GB2" t="str">
            <v>Ind 4 Cristal</v>
          </cell>
          <cell r="GC2" t="str">
            <v>Ind 4 Dezesseis de Novembro</v>
          </cell>
          <cell r="GD2" t="str">
            <v>Ind 4 Doutor Maurício Cardoso</v>
          </cell>
          <cell r="GE2" t="str">
            <v>Ind 4 Eldorado do Sul</v>
          </cell>
          <cell r="GF2" t="str">
            <v>Ind 4 Encruzilhada do Sul</v>
          </cell>
          <cell r="GG2" t="str">
            <v>Ind 4 Entre Rios do Sul</v>
          </cell>
          <cell r="GH2" t="str">
            <v>Ind 4 Entre-ijuís</v>
          </cell>
          <cell r="GI2" t="str">
            <v>Ind 4 Erebango</v>
          </cell>
          <cell r="GJ2" t="str">
            <v>Ind 4 Estação</v>
          </cell>
          <cell r="GK2" t="str">
            <v>Ind 4 Eugênio de Castro</v>
          </cell>
          <cell r="GL2" t="str">
            <v>Ind 4 Fagundes Varela</v>
          </cell>
          <cell r="GM2" t="str">
            <v>Ind 4 Faxinalzinho</v>
          </cell>
          <cell r="GN2" t="str">
            <v>Ind 4 Fontoura Xavier</v>
          </cell>
          <cell r="GO2" t="str">
            <v>Ind 4 Frederico Westphalen</v>
          </cell>
          <cell r="GP2" t="str">
            <v>Ind 4 Gaurama</v>
          </cell>
          <cell r="GQ2" t="str">
            <v>Ind 4 Glorinha</v>
          </cell>
          <cell r="GR2" t="str">
            <v>Ind 4 Gravataí</v>
          </cell>
          <cell r="GS2" t="str">
            <v>Ind 4 Guabiju</v>
          </cell>
          <cell r="GT2" t="str">
            <v>Ind 4 Harmonia</v>
          </cell>
          <cell r="GU2" t="str">
            <v>Ind 4 Horizontina</v>
          </cell>
          <cell r="GV2" t="str">
            <v>Ind 4 Ibarama</v>
          </cell>
          <cell r="GW2" t="str">
            <v>Ind 4 Ibirubá</v>
          </cell>
          <cell r="GX2" t="str">
            <v>Ind 4 Imbé</v>
          </cell>
          <cell r="GY2" t="str">
            <v>Ind 4 Ipê</v>
          </cell>
          <cell r="GZ2" t="str">
            <v>Ind 4 Ipiranga do Sul</v>
          </cell>
          <cell r="HA2" t="str">
            <v>Ind 4 Itacurubi</v>
          </cell>
          <cell r="HB2" t="str">
            <v>Ind 4 Ivorá</v>
          </cell>
          <cell r="HC2" t="str">
            <v>Ind 4 Jaguari</v>
          </cell>
          <cell r="HD2" t="str">
            <v>Ind 4 Jaquirana</v>
          </cell>
          <cell r="HE2" t="str">
            <v>Ind 4 Lagoão</v>
          </cell>
          <cell r="HF2" t="str">
            <v>Ind 4 Liberato Salzano</v>
          </cell>
          <cell r="HG2" t="str">
            <v>Ind 4 Mariano Moro</v>
          </cell>
          <cell r="HH2" t="str">
            <v>Ind 4 Montauri</v>
          </cell>
          <cell r="HI2" t="str">
            <v>Ind 4 Morro Redondo</v>
          </cell>
          <cell r="HJ2" t="str">
            <v>Ind 4 Nova Alvorada</v>
          </cell>
          <cell r="HK2" t="str">
            <v>Ind 4 Nova Esperança do Sul</v>
          </cell>
          <cell r="HL2" t="str">
            <v>Ind 4 Nova Prata</v>
          </cell>
          <cell r="HM2" t="str">
            <v>Ind 4 Nova Roma do Sul</v>
          </cell>
          <cell r="HN2" t="str">
            <v>Ind 4 Paim Filho</v>
          </cell>
          <cell r="HO2" t="str">
            <v>Ind 4 Pantano Grande</v>
          </cell>
          <cell r="HP2" t="str">
            <v>Ind 4 Paraíso do Sul</v>
          </cell>
          <cell r="HQ2" t="str">
            <v>Ind 4 Paverama</v>
          </cell>
          <cell r="HR2" t="str">
            <v>Ind 4 Pinhal</v>
          </cell>
          <cell r="HS2" t="str">
            <v>Ind 4 Pirapó</v>
          </cell>
          <cell r="HT2" t="str">
            <v>Ind 4 Poço das Antas</v>
          </cell>
          <cell r="HU2" t="str">
            <v>Ind 4 Portão</v>
          </cell>
          <cell r="HV2" t="str">
            <v>Ind 4 Pouso Novo</v>
          </cell>
          <cell r="HW2" t="str">
            <v>Ind 4 Protásio Alves</v>
          </cell>
          <cell r="HX2" t="str">
            <v>Ind 4 Quinze de Novembro</v>
          </cell>
          <cell r="HY2" t="str">
            <v>Ind 4 Riozinho</v>
          </cell>
          <cell r="HZ2" t="str">
            <v>Ind 4 Rolante</v>
          </cell>
          <cell r="IA2" t="str">
            <v>Ind 4 Saldanha Marinho</v>
          </cell>
          <cell r="IB2" t="str">
            <v>Ind 4 Santa Bárbara do Sul</v>
          </cell>
          <cell r="IC2" t="str">
            <v>Ind 4 São Domingos do Sul</v>
          </cell>
          <cell r="ID2" t="str">
            <v>Ind 4 São Francisco de Paula</v>
          </cell>
          <cell r="IE2" t="str">
            <v>Ind 4 São João da Urtiga</v>
          </cell>
          <cell r="IF2" t="str">
            <v>Ind 4 São Jorge</v>
          </cell>
          <cell r="IG2" t="str">
            <v>Ind 4 São José do Herval</v>
          </cell>
          <cell r="IH2" t="str">
            <v>Ind 4 São José do Hortêncio</v>
          </cell>
          <cell r="II2" t="str">
            <v>Ind 4 São Nicolau</v>
          </cell>
          <cell r="IJ2" t="str">
            <v>Ind 4 São Sebastião do Caí</v>
          </cell>
          <cell r="IK2" t="str">
            <v>Ind 4 São Vendelino</v>
          </cell>
          <cell r="IL2" t="str">
            <v>Ind 4 Sede Nova</v>
          </cell>
          <cell r="IM2" t="str">
            <v>Ind 4 Segredo</v>
          </cell>
          <cell r="IN2" t="str">
            <v>Ind 4 Serafina Corrêa</v>
          </cell>
          <cell r="IO2" t="str">
            <v>Ind 4 Severiano de Almeida</v>
          </cell>
          <cell r="IP2" t="str">
            <v>Ind 4 Silveira Martins</v>
          </cell>
          <cell r="IQ2" t="str">
            <v>Ind 4 Taquaruçu do Sul</v>
          </cell>
          <cell r="IR2" t="str">
            <v>Ind 4 Tramandaí</v>
          </cell>
          <cell r="IS2" t="str">
            <v>Ind 4 Três Arroios</v>
          </cell>
          <cell r="IT2" t="str">
            <v>Ind 4 Três Cachoeiras</v>
          </cell>
          <cell r="IU2" t="str">
            <v>Ind 4 Três Palmeiras</v>
          </cell>
          <cell r="IV2" t="str">
            <v>Ind 4 Trindade do Sul</v>
          </cell>
          <cell r="IW2" t="str">
            <v>Ind 4 Tunas</v>
          </cell>
          <cell r="IX2" t="str">
            <v>Ind 4 Tupandi</v>
          </cell>
          <cell r="IY2" t="str">
            <v>Ind 4 Vanini</v>
          </cell>
          <cell r="IZ2" t="str">
            <v>Ind 4 Veranópolis</v>
          </cell>
          <cell r="JA2" t="str">
            <v>Ind 4 Vila Flores</v>
          </cell>
          <cell r="JB2" t="str">
            <v>Ind 4 Vila Maria</v>
          </cell>
          <cell r="JC2" t="str">
            <v>Ind 4 Vista Alegre</v>
          </cell>
          <cell r="JD2" t="str">
            <v>Ind 4 Vista Alegre do Prata</v>
          </cell>
          <cell r="JE2" t="str">
            <v>Ind 4 Vista Gaúcha</v>
          </cell>
          <cell r="JF2" t="str">
            <v>Ind 5 Agudo</v>
          </cell>
          <cell r="JG2" t="str">
            <v>Ind 5 Alpestre</v>
          </cell>
          <cell r="JH2" t="str">
            <v>Ind 5 Alvorada</v>
          </cell>
          <cell r="JI2" t="str">
            <v>Ind 5 Arroio dos Ratos</v>
          </cell>
          <cell r="JJ2" t="str">
            <v>Ind 5 Arroio Grande</v>
          </cell>
          <cell r="JK2" t="str">
            <v>Ind 5 Barracão</v>
          </cell>
          <cell r="JL2" t="str">
            <v>Ind 5 Bossoroca</v>
          </cell>
          <cell r="JM2" t="str">
            <v>Ind 5 Braga</v>
          </cell>
          <cell r="JN2" t="str">
            <v>Ind 5 Caçapava do Sul</v>
          </cell>
          <cell r="JO2" t="str">
            <v>Ind 5 Cacequi</v>
          </cell>
          <cell r="JP2" t="str">
            <v>Ind 5 Cachoeirinha</v>
          </cell>
          <cell r="JQ2" t="str">
            <v>Ind 5 Caiçara</v>
          </cell>
          <cell r="JR2" t="str">
            <v>Ind 5 Cambará do Sul</v>
          </cell>
          <cell r="JS2" t="str">
            <v>Ind 5 Campo Bom</v>
          </cell>
          <cell r="JT2" t="str">
            <v>Ind 5 Cândido Godói</v>
          </cell>
          <cell r="JU2" t="str">
            <v>Ind 5 Canela</v>
          </cell>
          <cell r="JV2" t="str">
            <v>Ind 5 Canguçu</v>
          </cell>
          <cell r="JW2" t="str">
            <v>Ind 5 Capão do Leão</v>
          </cell>
          <cell r="JX2" t="str">
            <v>Ind 5 Caxias do Sul</v>
          </cell>
          <cell r="JY2" t="str">
            <v>Ind 5 Charqueadas</v>
          </cell>
          <cell r="JZ2" t="str">
            <v>Ind 5 Condor</v>
          </cell>
          <cell r="KA2" t="str">
            <v>Ind 5 Coronel Bicaco</v>
          </cell>
          <cell r="KB2" t="str">
            <v>Ind 5 Cotiporã</v>
          </cell>
          <cell r="KC2" t="str">
            <v>Ind 5 Crissiumal</v>
          </cell>
          <cell r="KD2" t="str">
            <v>Ind 5 Dom Feliciano</v>
          </cell>
          <cell r="KE2" t="str">
            <v>Ind 5 Dom Pedrito</v>
          </cell>
          <cell r="KF2" t="str">
            <v>Ind 5 Dona Francisca</v>
          </cell>
          <cell r="KG2" t="str">
            <v>Ind 5 Erval Grande</v>
          </cell>
          <cell r="KH2" t="str">
            <v>Ind 5 Estância Velha</v>
          </cell>
          <cell r="KI2" t="str">
            <v>Ind 5 Esteio</v>
          </cell>
          <cell r="KJ2" t="str">
            <v>Ind 5 Farroupilha</v>
          </cell>
          <cell r="KK2" t="str">
            <v>Ind 5 Formigueiro</v>
          </cell>
          <cell r="KL2" t="str">
            <v>Ind 5 Gramado</v>
          </cell>
          <cell r="KM2" t="str">
            <v>Ind 5 Igrejinha</v>
          </cell>
          <cell r="KN2" t="str">
            <v>Ind 5 Ilópolis</v>
          </cell>
          <cell r="KO2" t="str">
            <v>Ind 5 Independência</v>
          </cell>
          <cell r="KP2" t="str">
            <v>Ind 5 Itatiba do Sul</v>
          </cell>
          <cell r="KQ2" t="str">
            <v>Ind 5 Jaguarão</v>
          </cell>
          <cell r="KR2" t="str">
            <v>Ind 5 Jóia</v>
          </cell>
          <cell r="KS2" t="str">
            <v>Ind 5 Lavras do Sul</v>
          </cell>
          <cell r="KT2" t="str">
            <v>Ind 5 Machadinho</v>
          </cell>
          <cell r="KU2" t="str">
            <v>Ind 5 Marcelino Ramos</v>
          </cell>
          <cell r="KV2" t="str">
            <v>Ind 5 Mata</v>
          </cell>
          <cell r="KW2" t="str">
            <v>Ind 5 Maximiliano de Almeida</v>
          </cell>
          <cell r="KX2" t="str">
            <v>Ind 5 Miraguaí</v>
          </cell>
          <cell r="KY2" t="str">
            <v>Ind 5 Mostardas</v>
          </cell>
          <cell r="KZ2" t="str">
            <v>Ind 5 Nova Araçá</v>
          </cell>
          <cell r="LA2" t="str">
            <v>Ind 5 Nova Bassano</v>
          </cell>
          <cell r="LB2" t="str">
            <v>Ind 5 Novo Hamburgo</v>
          </cell>
          <cell r="LC2" t="str">
            <v>Ind 5 Panambi</v>
          </cell>
          <cell r="LD2" t="str">
            <v>Ind 5 Paraí</v>
          </cell>
          <cell r="LE2" t="str">
            <v>Ind 5 Parobé</v>
          </cell>
          <cell r="LF2" t="str">
            <v>Ind 5 Pejuçara</v>
          </cell>
          <cell r="LG2" t="str">
            <v>Ind 5 Piratini</v>
          </cell>
          <cell r="LH2" t="str">
            <v>Ind 5 Porto Alegre</v>
          </cell>
          <cell r="LI2" t="str">
            <v>Ind 5 Porto Xavier</v>
          </cell>
          <cell r="LJ2" t="str">
            <v>Ind 5 Putinga</v>
          </cell>
          <cell r="LK2" t="str">
            <v>Ind 5 Quaraí</v>
          </cell>
          <cell r="LL2" t="str">
            <v>Ind 5 Redentora</v>
          </cell>
          <cell r="LM2" t="str">
            <v>Ind 5 Restinga Seca</v>
          </cell>
          <cell r="LN2" t="str">
            <v>Ind 5 Rio Grande</v>
          </cell>
          <cell r="LO2" t="str">
            <v>Ind 5 Rondinha</v>
          </cell>
          <cell r="LP2" t="str">
            <v>Ind 5 Roque Gonzales</v>
          </cell>
          <cell r="LQ2" t="str">
            <v>Ind 5 Rosário do Sul</v>
          </cell>
          <cell r="LR2" t="str">
            <v>Ind 5 Sananduva</v>
          </cell>
          <cell r="LS2" t="str">
            <v>Ind 5 Santa Rosa</v>
          </cell>
          <cell r="LT2" t="str">
            <v>Ind 5 Santana da Boa Vista</v>
          </cell>
          <cell r="LU2" t="str">
            <v>Ind 5 Santana do Livramento</v>
          </cell>
          <cell r="LV2" t="str">
            <v>Ind 5 Santo Antônio das Missões</v>
          </cell>
          <cell r="LW2" t="str">
            <v>Ind 5 São José do Norte</v>
          </cell>
          <cell r="LX2" t="str">
            <v>Ind 5 São Leopoldo</v>
          </cell>
          <cell r="LY2" t="str">
            <v>Ind 5 São Marcos</v>
          </cell>
          <cell r="LZ2" t="str">
            <v>Ind 5 São Martinho</v>
          </cell>
          <cell r="MA2" t="str">
            <v>Ind 5 São Paulo das Missões</v>
          </cell>
          <cell r="MB2" t="str">
            <v>Ind 5 São Vicente do Sul</v>
          </cell>
          <cell r="MC2" t="str">
            <v>Ind 5 Sapucaia do Sul</v>
          </cell>
          <cell r="MD2" t="str">
            <v>Ind 5 Selbach</v>
          </cell>
          <cell r="ME2" t="str">
            <v>Ind 5 Taquara</v>
          </cell>
          <cell r="MF2" t="str">
            <v>Ind 5 Tavares</v>
          </cell>
          <cell r="MG2" t="str">
            <v>Ind 5 Três Coroas</v>
          </cell>
          <cell r="MH2" t="str">
            <v>Ind 5 Triunfo</v>
          </cell>
          <cell r="MI2" t="str">
            <v>Ind 5 Vera Cruz</v>
          </cell>
          <cell r="MJ2" t="str">
            <v>Ind 5 Viamão</v>
          </cell>
          <cell r="MK2" t="str">
            <v>Ind 5 Vicente Dutra</v>
          </cell>
        </row>
        <row r="3">
          <cell r="D3">
            <v>5.6000000000000001E-2</v>
          </cell>
          <cell r="E3">
            <v>0.249</v>
          </cell>
          <cell r="F3">
            <v>-0.20300000000000001</v>
          </cell>
          <cell r="G3">
            <v>0.23200000000000001</v>
          </cell>
          <cell r="H3">
            <v>0.82899999999999996</v>
          </cell>
          <cell r="I3">
            <v>0.79600000000000004</v>
          </cell>
          <cell r="J3">
            <v>-0.39400000000000002</v>
          </cell>
          <cell r="K3">
            <v>0.89900000000000002</v>
          </cell>
          <cell r="L3">
            <v>0.71</v>
          </cell>
          <cell r="M3">
            <v>0.51400000000000001</v>
          </cell>
          <cell r="N3">
            <v>-0.627</v>
          </cell>
          <cell r="O3">
            <v>-0.18099999999999999</v>
          </cell>
          <cell r="P3">
            <v>0.68300000000000005</v>
          </cell>
          <cell r="Q3">
            <v>0.73</v>
          </cell>
          <cell r="R3">
            <v>-0.91200000000000003</v>
          </cell>
          <cell r="S3">
            <v>0.54900000000000004</v>
          </cell>
          <cell r="T3">
            <v>-0.312</v>
          </cell>
          <cell r="U3">
            <v>0.77200000000000002</v>
          </cell>
          <cell r="V3">
            <v>-0.89</v>
          </cell>
          <cell r="W3">
            <v>9.4E-2</v>
          </cell>
          <cell r="X3">
            <v>0.84099999999999997</v>
          </cell>
          <cell r="Y3">
            <v>0.89800000000000002</v>
          </cell>
          <cell r="Z3">
            <v>0.58299999999999996</v>
          </cell>
          <cell r="AA3">
            <v>0.314</v>
          </cell>
          <cell r="AB3">
            <v>0.41299999999999998</v>
          </cell>
          <cell r="AC3">
            <v>-5.8999999999999997E-2</v>
          </cell>
          <cell r="AD3">
            <v>0.92800000000000005</v>
          </cell>
          <cell r="AE3">
            <v>-0.47899999999999998</v>
          </cell>
          <cell r="AF3">
            <v>0.71799999999999997</v>
          </cell>
          <cell r="AG3">
            <v>0.871</v>
          </cell>
          <cell r="AH3">
            <v>0.67</v>
          </cell>
          <cell r="AI3">
            <v>0.76200000000000001</v>
          </cell>
          <cell r="AJ3">
            <v>0.42399999999999999</v>
          </cell>
          <cell r="AK3">
            <v>0.51600000000000001</v>
          </cell>
          <cell r="AL3">
            <v>0.91900000000000004</v>
          </cell>
          <cell r="AM3">
            <v>0.56699999999999995</v>
          </cell>
          <cell r="AN3">
            <v>0.64300000000000002</v>
          </cell>
          <cell r="AO3">
            <v>0.67600000000000005</v>
          </cell>
          <cell r="AP3">
            <v>0.79200000000000004</v>
          </cell>
          <cell r="AQ3">
            <v>-0.33600000000000002</v>
          </cell>
          <cell r="AR3">
            <v>0.59599999999999997</v>
          </cell>
          <cell r="AS3">
            <v>6.8000000000000005E-2</v>
          </cell>
          <cell r="AT3">
            <v>0.57299999999999995</v>
          </cell>
          <cell r="AU3">
            <v>0.69099999999999995</v>
          </cell>
          <cell r="AV3">
            <v>0.218</v>
          </cell>
          <cell r="AW3">
            <v>0.73299999999999998</v>
          </cell>
          <cell r="AX3">
            <v>-0.91600000000000004</v>
          </cell>
          <cell r="AY3">
            <v>0.80200000000000005</v>
          </cell>
          <cell r="AZ3">
            <v>0.93799999999999994</v>
          </cell>
          <cell r="BA3">
            <v>0.54900000000000004</v>
          </cell>
          <cell r="BB3">
            <v>0.872</v>
          </cell>
          <cell r="BC3">
            <v>-0.34399999999999997</v>
          </cell>
          <cell r="BD3">
            <v>0.70599999999999996</v>
          </cell>
          <cell r="BE3">
            <v>-0.69299999999999995</v>
          </cell>
          <cell r="BF3">
            <v>-0.40300000000000002</v>
          </cell>
          <cell r="BG3">
            <v>0.25</v>
          </cell>
          <cell r="BH3">
            <v>0.29899999999999999</v>
          </cell>
          <cell r="BI3">
            <v>0.433</v>
          </cell>
          <cell r="BJ3">
            <v>0.57799999999999996</v>
          </cell>
          <cell r="BK3">
            <v>0.66200000000000003</v>
          </cell>
          <cell r="BL3">
            <v>-0.16200000000000001</v>
          </cell>
          <cell r="BM3">
            <v>0.52</v>
          </cell>
          <cell r="BN3">
            <v>-0.223</v>
          </cell>
          <cell r="BO3">
            <v>0.78400000000000003</v>
          </cell>
          <cell r="BP3">
            <v>0.67</v>
          </cell>
          <cell r="BQ3">
            <v>0.72899999999999998</v>
          </cell>
          <cell r="BR3">
            <v>0.154</v>
          </cell>
          <cell r="BS3">
            <v>-0.91100000000000003</v>
          </cell>
          <cell r="BT3">
            <v>0.58599999999999997</v>
          </cell>
          <cell r="BU3">
            <v>0.35499999999999998</v>
          </cell>
          <cell r="BV3">
            <v>0.84</v>
          </cell>
          <cell r="BW3">
            <v>0.5</v>
          </cell>
          <cell r="BX3">
            <v>-0.70799999999999996</v>
          </cell>
          <cell r="BY3">
            <v>-7.4999999999999997E-2</v>
          </cell>
          <cell r="BZ3">
            <v>0.80900000000000005</v>
          </cell>
          <cell r="CA3">
            <v>0.76400000000000001</v>
          </cell>
          <cell r="CB3">
            <v>-0.54100000000000004</v>
          </cell>
          <cell r="CC3">
            <v>0.78</v>
          </cell>
          <cell r="CD3">
            <v>0.221</v>
          </cell>
          <cell r="CE3">
            <v>0.44500000000000001</v>
          </cell>
          <cell r="CF3">
            <v>-0.79400000000000004</v>
          </cell>
          <cell r="CG3">
            <v>0.82899999999999996</v>
          </cell>
          <cell r="CH3">
            <v>0.71899999999999997</v>
          </cell>
          <cell r="CI3">
            <v>0.70899999999999996</v>
          </cell>
          <cell r="CJ3">
            <v>-0.95799999999999996</v>
          </cell>
          <cell r="CK3">
            <v>0.83599999999999997</v>
          </cell>
          <cell r="CL3">
            <v>0.46300000000000002</v>
          </cell>
          <cell r="CM3">
            <v>-8.9999999999999993E-3</v>
          </cell>
          <cell r="CN3">
            <v>0.84799999999999998</v>
          </cell>
          <cell r="CO3">
            <v>0.77600000000000002</v>
          </cell>
          <cell r="CP3">
            <v>0.51900000000000002</v>
          </cell>
          <cell r="CQ3">
            <v>0.84299999999999997</v>
          </cell>
          <cell r="CR3">
            <v>-0.69399999999999995</v>
          </cell>
          <cell r="CS3">
            <v>-0.502</v>
          </cell>
          <cell r="CT3">
            <v>0.878</v>
          </cell>
          <cell r="CU3">
            <v>0.72499999999999998</v>
          </cell>
          <cell r="CV3">
            <v>0.56999999999999995</v>
          </cell>
          <cell r="CW3">
            <v>0.48299999999999998</v>
          </cell>
          <cell r="CX3">
            <v>0.42399999999999999</v>
          </cell>
          <cell r="CY3">
            <v>0.88200000000000001</v>
          </cell>
          <cell r="CZ3">
            <v>0.10299999999999999</v>
          </cell>
          <cell r="DA3">
            <v>5.2999999999999999E-2</v>
          </cell>
          <cell r="DB3">
            <v>-0.56000000000000005</v>
          </cell>
          <cell r="DC3">
            <v>0.54300000000000004</v>
          </cell>
          <cell r="DD3">
            <v>0.874</v>
          </cell>
          <cell r="DE3">
            <v>0.69</v>
          </cell>
          <cell r="DF3">
            <v>0.81</v>
          </cell>
          <cell r="DG3">
            <v>0.48399999999999999</v>
          </cell>
          <cell r="DH3">
            <v>0.70499999999999996</v>
          </cell>
          <cell r="DI3">
            <v>0.39800000000000002</v>
          </cell>
          <cell r="DJ3">
            <v>-8.0000000000000002E-3</v>
          </cell>
          <cell r="DK3">
            <v>0.79</v>
          </cell>
          <cell r="DL3">
            <v>0.67500000000000004</v>
          </cell>
          <cell r="DM3">
            <v>-0.60499999999999998</v>
          </cell>
          <cell r="DN3">
            <v>0.45800000000000002</v>
          </cell>
          <cell r="DO3">
            <v>0.80600000000000005</v>
          </cell>
          <cell r="DP3">
            <v>0.59799999999999998</v>
          </cell>
          <cell r="DQ3">
            <v>-0.90600000000000003</v>
          </cell>
          <cell r="DR3">
            <v>-0.622</v>
          </cell>
          <cell r="DS3">
            <v>-0.71099999999999997</v>
          </cell>
          <cell r="DT3">
            <v>0.35399999999999998</v>
          </cell>
          <cell r="DU3">
            <v>0.79500000000000004</v>
          </cell>
          <cell r="DV3">
            <v>0.82</v>
          </cell>
          <cell r="DW3">
            <v>-0.19800000000000001</v>
          </cell>
          <cell r="DX3">
            <v>0.76900000000000002</v>
          </cell>
          <cell r="DY3">
            <v>0.64400000000000002</v>
          </cell>
          <cell r="DZ3">
            <v>0.68</v>
          </cell>
          <cell r="EA3">
            <v>-0.45900000000000002</v>
          </cell>
          <cell r="EB3">
            <v>-0.20799999999999999</v>
          </cell>
          <cell r="EC3">
            <v>0.96799999999999997</v>
          </cell>
          <cell r="ED3">
            <v>-0.55300000000000005</v>
          </cell>
          <cell r="EE3">
            <v>0.72899999999999998</v>
          </cell>
          <cell r="EF3">
            <v>0.622</v>
          </cell>
          <cell r="EG3">
            <v>0.82099999999999995</v>
          </cell>
          <cell r="EH3">
            <v>0.67400000000000004</v>
          </cell>
          <cell r="EI3">
            <v>0.85499999999999998</v>
          </cell>
          <cell r="EJ3">
            <v>-0.70499999999999996</v>
          </cell>
          <cell r="EK3">
            <v>0.91700000000000004</v>
          </cell>
          <cell r="EL3">
            <v>0.32700000000000001</v>
          </cell>
          <cell r="EM3">
            <v>0.40500000000000003</v>
          </cell>
          <cell r="EN3">
            <v>0.77400000000000002</v>
          </cell>
          <cell r="EO3">
            <v>0.78900000000000003</v>
          </cell>
          <cell r="EP3">
            <v>-0.67900000000000005</v>
          </cell>
          <cell r="EQ3">
            <v>2.8000000000000001E-2</v>
          </cell>
          <cell r="ER3">
            <v>0.378</v>
          </cell>
          <cell r="ES3">
            <v>0.15</v>
          </cell>
          <cell r="ET3">
            <v>2.3E-2</v>
          </cell>
          <cell r="EU3">
            <v>0.81699999999999995</v>
          </cell>
          <cell r="EV3">
            <v>6.2E-2</v>
          </cell>
          <cell r="EW3">
            <v>0.61899999999999999</v>
          </cell>
          <cell r="EX3">
            <v>0.80700000000000005</v>
          </cell>
          <cell r="EY3">
            <v>-0.81699999999999995</v>
          </cell>
          <cell r="EZ3">
            <v>-0.22500000000000001</v>
          </cell>
          <cell r="FA3">
            <v>0.497</v>
          </cell>
          <cell r="FB3">
            <v>0.76400000000000001</v>
          </cell>
          <cell r="FC3">
            <v>0.77800000000000002</v>
          </cell>
          <cell r="FD3">
            <v>-0.65300000000000002</v>
          </cell>
          <cell r="FE3">
            <v>0.79200000000000004</v>
          </cell>
          <cell r="FF3">
            <v>0.74099999999999999</v>
          </cell>
          <cell r="FG3">
            <v>-0.88800000000000001</v>
          </cell>
          <cell r="FH3">
            <v>-0.32300000000000001</v>
          </cell>
          <cell r="FI3">
            <v>0.69099999999999995</v>
          </cell>
          <cell r="FJ3">
            <v>0.38500000000000001</v>
          </cell>
          <cell r="FK3">
            <v>0.46300000000000002</v>
          </cell>
          <cell r="FL3">
            <v>0.95</v>
          </cell>
          <cell r="FM3">
            <v>0.69799999999999995</v>
          </cell>
          <cell r="FN3">
            <v>0.58499999999999996</v>
          </cell>
          <cell r="FO3">
            <v>0.85299999999999998</v>
          </cell>
          <cell r="FP3">
            <v>0.52700000000000002</v>
          </cell>
          <cell r="FQ3">
            <v>-0.73899999999999999</v>
          </cell>
          <cell r="FR3">
            <v>0.88400000000000001</v>
          </cell>
          <cell r="FS3">
            <v>0.78300000000000003</v>
          </cell>
          <cell r="FT3">
            <v>-0.17</v>
          </cell>
          <cell r="FU3">
            <v>0.47099999999999997</v>
          </cell>
          <cell r="FV3">
            <v>0.85699999999999998</v>
          </cell>
          <cell r="FW3">
            <v>0.65200000000000002</v>
          </cell>
          <cell r="FX3">
            <v>-0.82799999999999996</v>
          </cell>
          <cell r="FY3">
            <v>0.40600000000000003</v>
          </cell>
          <cell r="FZ3">
            <v>-7.8E-2</v>
          </cell>
          <cell r="GA3">
            <v>0.68700000000000006</v>
          </cell>
          <cell r="GB3">
            <v>0.72099999999999997</v>
          </cell>
          <cell r="GC3">
            <v>0.69799999999999995</v>
          </cell>
          <cell r="GD3">
            <v>0.73399999999999999</v>
          </cell>
          <cell r="GE3">
            <v>-0.86699999999999999</v>
          </cell>
          <cell r="GF3">
            <v>0.61499999999999999</v>
          </cell>
          <cell r="GG3">
            <v>0.61599999999999999</v>
          </cell>
          <cell r="GH3">
            <v>0.57899999999999996</v>
          </cell>
          <cell r="GI3">
            <v>-0.09</v>
          </cell>
          <cell r="GJ3">
            <v>-0.627</v>
          </cell>
          <cell r="GK3">
            <v>0.96199999999999997</v>
          </cell>
          <cell r="GL3">
            <v>-0.13700000000000001</v>
          </cell>
          <cell r="GM3">
            <v>0.72499999999999998</v>
          </cell>
          <cell r="GN3">
            <v>0.65300000000000002</v>
          </cell>
          <cell r="GO3">
            <v>0.86799999999999999</v>
          </cell>
          <cell r="GP3">
            <v>-0.115</v>
          </cell>
          <cell r="GQ3">
            <v>0.93799999999999994</v>
          </cell>
          <cell r="GR3">
            <v>0.95299999999999996</v>
          </cell>
          <cell r="GS3">
            <v>0.80500000000000005</v>
          </cell>
          <cell r="GT3">
            <v>-0.41399999999999998</v>
          </cell>
          <cell r="GU3">
            <v>-5.5E-2</v>
          </cell>
          <cell r="GV3">
            <v>0.54900000000000004</v>
          </cell>
          <cell r="GW3">
            <v>0.77700000000000002</v>
          </cell>
          <cell r="GX3">
            <v>0.83599999999999997</v>
          </cell>
          <cell r="GY3">
            <v>0.32900000000000001</v>
          </cell>
          <cell r="GZ3">
            <v>0.747</v>
          </cell>
          <cell r="HA3">
            <v>0.81699999999999995</v>
          </cell>
          <cell r="HB3">
            <v>0.252</v>
          </cell>
          <cell r="HC3">
            <v>0.42299999999999999</v>
          </cell>
          <cell r="HD3">
            <v>0.107</v>
          </cell>
          <cell r="HE3">
            <v>0.40500000000000003</v>
          </cell>
          <cell r="HF3">
            <v>0.78400000000000003</v>
          </cell>
          <cell r="HG3">
            <v>0.70899999999999996</v>
          </cell>
          <cell r="HH3">
            <v>0.93799999999999994</v>
          </cell>
          <cell r="HI3">
            <v>-0.218</v>
          </cell>
          <cell r="HJ3">
            <v>0.88100000000000001</v>
          </cell>
          <cell r="HK3">
            <v>-0.38800000000000001</v>
          </cell>
          <cell r="HL3">
            <v>0.313</v>
          </cell>
          <cell r="HM3">
            <v>0.83399999999999996</v>
          </cell>
          <cell r="HN3">
            <v>0.81100000000000005</v>
          </cell>
          <cell r="HO3">
            <v>0.36299999999999999</v>
          </cell>
          <cell r="HP3">
            <v>-0.93700000000000006</v>
          </cell>
          <cell r="HQ3">
            <v>-0.57899999999999996</v>
          </cell>
          <cell r="HR3">
            <v>0.45700000000000002</v>
          </cell>
          <cell r="HS3">
            <v>0.71</v>
          </cell>
          <cell r="HT3">
            <v>0.65700000000000003</v>
          </cell>
          <cell r="HU3">
            <v>-0.36699999999999999</v>
          </cell>
          <cell r="HV3">
            <v>0.69899999999999995</v>
          </cell>
          <cell r="HW3">
            <v>-2.8000000000000001E-2</v>
          </cell>
          <cell r="HX3">
            <v>0.59199999999999997</v>
          </cell>
          <cell r="HY3">
            <v>-0.55400000000000005</v>
          </cell>
          <cell r="HZ3">
            <v>-0.72099999999999997</v>
          </cell>
          <cell r="IA3">
            <v>0.52300000000000002</v>
          </cell>
          <cell r="IB3">
            <v>0.70899999999999996</v>
          </cell>
          <cell r="IC3">
            <v>-0.10100000000000001</v>
          </cell>
          <cell r="ID3">
            <v>-0.51100000000000001</v>
          </cell>
          <cell r="IE3">
            <v>0.74299999999999999</v>
          </cell>
          <cell r="IF3">
            <v>-0.83799999999999997</v>
          </cell>
          <cell r="IG3">
            <v>-0.21099999999999999</v>
          </cell>
          <cell r="IH3">
            <v>-0.86699999999999999</v>
          </cell>
          <cell r="II3">
            <v>0.72599999999999998</v>
          </cell>
          <cell r="IJ3">
            <v>-0.78900000000000003</v>
          </cell>
          <cell r="IK3">
            <v>0.28499999999999998</v>
          </cell>
          <cell r="IL3">
            <v>0.59399999999999997</v>
          </cell>
          <cell r="IM3">
            <v>0.79600000000000004</v>
          </cell>
          <cell r="IN3">
            <v>-0.79800000000000004</v>
          </cell>
          <cell r="IO3">
            <v>0.66900000000000004</v>
          </cell>
          <cell r="IP3">
            <v>0.29399999999999998</v>
          </cell>
          <cell r="IQ3">
            <v>0.78200000000000003</v>
          </cell>
          <cell r="IR3">
            <v>0.89900000000000002</v>
          </cell>
          <cell r="IS3">
            <v>0.82899999999999996</v>
          </cell>
          <cell r="IT3">
            <v>0.68300000000000005</v>
          </cell>
          <cell r="IU3">
            <v>0.91500000000000004</v>
          </cell>
          <cell r="IV3">
            <v>0.91500000000000004</v>
          </cell>
          <cell r="IW3">
            <v>0.495</v>
          </cell>
          <cell r="IX3">
            <v>0.93200000000000005</v>
          </cell>
          <cell r="IY3">
            <v>0.44600000000000001</v>
          </cell>
          <cell r="IZ3">
            <v>0.72699999999999998</v>
          </cell>
          <cell r="JA3">
            <v>0.94399999999999995</v>
          </cell>
          <cell r="JB3">
            <v>0.36499999999999999</v>
          </cell>
          <cell r="JC3">
            <v>0.76400000000000001</v>
          </cell>
          <cell r="JD3">
            <v>0.83499999999999996</v>
          </cell>
          <cell r="JE3">
            <v>0.84399999999999997</v>
          </cell>
          <cell r="JF3">
            <v>0.41399999999999998</v>
          </cell>
          <cell r="JG3">
            <v>0.61699999999999999</v>
          </cell>
          <cell r="JH3">
            <v>0.90500000000000003</v>
          </cell>
          <cell r="JI3">
            <v>0.38</v>
          </cell>
          <cell r="JJ3">
            <v>0.56399999999999995</v>
          </cell>
          <cell r="JK3">
            <v>0.92800000000000005</v>
          </cell>
          <cell r="JL3">
            <v>0.59099999999999997</v>
          </cell>
          <cell r="JM3">
            <v>0.76</v>
          </cell>
          <cell r="JN3">
            <v>-4.5999999999999999E-2</v>
          </cell>
          <cell r="JO3">
            <v>0.73</v>
          </cell>
          <cell r="JP3">
            <v>0.60099999999999998</v>
          </cell>
          <cell r="JQ3">
            <v>0.67700000000000005</v>
          </cell>
          <cell r="JR3">
            <v>-0.33900000000000002</v>
          </cell>
          <cell r="JS3">
            <v>-0.98899999999999999</v>
          </cell>
          <cell r="JT3">
            <v>0.81299999999999994</v>
          </cell>
          <cell r="JU3">
            <v>-0.52400000000000002</v>
          </cell>
          <cell r="JV3">
            <v>0.63500000000000001</v>
          </cell>
          <cell r="JW3">
            <v>-0.19900000000000001</v>
          </cell>
          <cell r="JX3">
            <v>0.443</v>
          </cell>
          <cell r="JY3">
            <v>0.60199999999999998</v>
          </cell>
          <cell r="JZ3">
            <v>0.76600000000000001</v>
          </cell>
          <cell r="KA3">
            <v>0.89100000000000001</v>
          </cell>
          <cell r="KB3">
            <v>0.86</v>
          </cell>
          <cell r="KC3">
            <v>0.84199999999999997</v>
          </cell>
          <cell r="KD3">
            <v>0.86</v>
          </cell>
          <cell r="KE3">
            <v>-0.68400000000000005</v>
          </cell>
          <cell r="KF3">
            <v>-0.25700000000000001</v>
          </cell>
          <cell r="KG3">
            <v>0.82</v>
          </cell>
          <cell r="KH3">
            <v>-0.90100000000000002</v>
          </cell>
          <cell r="KI3">
            <v>-0.94599999999999995</v>
          </cell>
          <cell r="KJ3">
            <v>-0.748</v>
          </cell>
          <cell r="KK3">
            <v>0.216</v>
          </cell>
          <cell r="KL3">
            <v>-0.30399999999999999</v>
          </cell>
          <cell r="KM3">
            <v>-0.40600000000000003</v>
          </cell>
          <cell r="KN3">
            <v>-0.42599999999999999</v>
          </cell>
          <cell r="KO3">
            <v>0.747</v>
          </cell>
          <cell r="KP3">
            <v>0.61299999999999999</v>
          </cell>
          <cell r="KQ3">
            <v>0.69199999999999995</v>
          </cell>
          <cell r="KR3">
            <v>0.76700000000000002</v>
          </cell>
          <cell r="KS3">
            <v>0.83499999999999996</v>
          </cell>
          <cell r="KT3">
            <v>0.76400000000000001</v>
          </cell>
          <cell r="KU3">
            <v>0.48099999999999998</v>
          </cell>
          <cell r="KV3">
            <v>0.83199999999999996</v>
          </cell>
          <cell r="KW3">
            <v>0.34899999999999998</v>
          </cell>
          <cell r="KX3">
            <v>0.71199999999999997</v>
          </cell>
          <cell r="KY3">
            <v>0.56100000000000005</v>
          </cell>
          <cell r="KZ3">
            <v>0.79300000000000004</v>
          </cell>
          <cell r="LA3">
            <v>0.66600000000000004</v>
          </cell>
          <cell r="LB3">
            <v>-0.98299999999999998</v>
          </cell>
          <cell r="LC3">
            <v>0.36</v>
          </cell>
          <cell r="LD3">
            <v>0.41099999999999998</v>
          </cell>
          <cell r="LE3">
            <v>-0.89800000000000002</v>
          </cell>
          <cell r="LF3">
            <v>0.78800000000000003</v>
          </cell>
          <cell r="LG3">
            <v>0.76300000000000001</v>
          </cell>
          <cell r="LH3">
            <v>0.16600000000000001</v>
          </cell>
          <cell r="LI3">
            <v>0.72799999999999998</v>
          </cell>
          <cell r="LJ3">
            <v>0.83899999999999997</v>
          </cell>
          <cell r="LK3">
            <v>0.48</v>
          </cell>
          <cell r="LL3">
            <v>0.81200000000000006</v>
          </cell>
          <cell r="LM3">
            <v>-0.93200000000000005</v>
          </cell>
          <cell r="LN3">
            <v>-0.13100000000000001</v>
          </cell>
          <cell r="LO3">
            <v>0.81799999999999995</v>
          </cell>
          <cell r="LP3">
            <v>0.64100000000000001</v>
          </cell>
          <cell r="LQ3">
            <v>0.76300000000000001</v>
          </cell>
          <cell r="LR3">
            <v>0.40899999999999997</v>
          </cell>
          <cell r="LS3">
            <v>0.60499999999999998</v>
          </cell>
          <cell r="LT3">
            <v>0.75700000000000001</v>
          </cell>
          <cell r="LU3">
            <v>0.379</v>
          </cell>
          <cell r="LV3">
            <v>0.79200000000000004</v>
          </cell>
          <cell r="LW3">
            <v>0.81</v>
          </cell>
          <cell r="LX3">
            <v>-0.23799999999999999</v>
          </cell>
          <cell r="LY3">
            <v>-0.52400000000000002</v>
          </cell>
          <cell r="LZ3">
            <v>0.65800000000000003</v>
          </cell>
          <cell r="MA3">
            <v>0.75800000000000001</v>
          </cell>
          <cell r="MB3">
            <v>0.81399999999999995</v>
          </cell>
          <cell r="MC3">
            <v>-0.81399999999999995</v>
          </cell>
          <cell r="MD3">
            <v>-0.14299999999999999</v>
          </cell>
          <cell r="ME3">
            <v>-0.69099999999999995</v>
          </cell>
          <cell r="MF3">
            <v>0.92700000000000005</v>
          </cell>
          <cell r="MG3">
            <v>-0.30299999999999999</v>
          </cell>
          <cell r="MH3">
            <v>0.58899999999999997</v>
          </cell>
          <cell r="MI3">
            <v>-0.47699999999999998</v>
          </cell>
          <cell r="MJ3">
            <v>0.81899999999999995</v>
          </cell>
          <cell r="MK3">
            <v>0.61399999999999999</v>
          </cell>
        </row>
        <row r="4">
          <cell r="D4">
            <v>5.6000000000000001E-2</v>
          </cell>
          <cell r="E4">
            <v>0.249</v>
          </cell>
          <cell r="F4">
            <v>-0.20300000000000001</v>
          </cell>
          <cell r="G4">
            <v>0.23200000000000001</v>
          </cell>
          <cell r="H4" t="str">
            <v>,829**</v>
          </cell>
          <cell r="I4" t="str">
            <v>,796**</v>
          </cell>
          <cell r="J4">
            <v>-0.39400000000000002</v>
          </cell>
          <cell r="K4" t="str">
            <v>,899**</v>
          </cell>
          <cell r="L4" t="str">
            <v>,710**</v>
          </cell>
          <cell r="M4" t="str">
            <v>,514*</v>
          </cell>
          <cell r="N4" t="str">
            <v>-,627**</v>
          </cell>
          <cell r="O4">
            <v>-0.18099999999999999</v>
          </cell>
          <cell r="P4" t="str">
            <v>,683**</v>
          </cell>
          <cell r="Q4" t="str">
            <v>,730**</v>
          </cell>
          <cell r="R4" t="str">
            <v>-,912**</v>
          </cell>
          <cell r="S4" t="str">
            <v>,549*</v>
          </cell>
          <cell r="T4">
            <v>-0.312</v>
          </cell>
          <cell r="U4" t="str">
            <v>,772**</v>
          </cell>
          <cell r="V4" t="str">
            <v>-,890**</v>
          </cell>
          <cell r="W4">
            <v>9.4E-2</v>
          </cell>
          <cell r="X4" t="str">
            <v>,841**</v>
          </cell>
          <cell r="Y4" t="str">
            <v>,898**</v>
          </cell>
          <cell r="Z4" t="str">
            <v>,583*</v>
          </cell>
          <cell r="AA4">
            <v>0.314</v>
          </cell>
          <cell r="AB4">
            <v>0.41299999999999998</v>
          </cell>
          <cell r="AC4">
            <v>-5.8999999999999997E-2</v>
          </cell>
          <cell r="AD4" t="str">
            <v>,928**</v>
          </cell>
          <cell r="AE4">
            <v>-0.47899999999999998</v>
          </cell>
          <cell r="AF4" t="str">
            <v>,718**</v>
          </cell>
          <cell r="AG4" t="str">
            <v>,871**</v>
          </cell>
          <cell r="AH4" t="str">
            <v>,670**</v>
          </cell>
          <cell r="AI4" t="str">
            <v>,762**</v>
          </cell>
          <cell r="AJ4">
            <v>0.42399999999999999</v>
          </cell>
          <cell r="AK4" t="str">
            <v>,516*</v>
          </cell>
          <cell r="AL4" t="str">
            <v>,919**</v>
          </cell>
          <cell r="AM4" t="str">
            <v>,567*</v>
          </cell>
          <cell r="AN4" t="str">
            <v>,643**</v>
          </cell>
          <cell r="AO4" t="str">
            <v>,676**</v>
          </cell>
          <cell r="AP4" t="str">
            <v>,792**</v>
          </cell>
          <cell r="AQ4">
            <v>-0.33600000000000002</v>
          </cell>
          <cell r="AR4" t="str">
            <v>,596*</v>
          </cell>
          <cell r="AS4">
            <v>6.8000000000000005E-2</v>
          </cell>
          <cell r="AT4" t="str">
            <v>,573*</v>
          </cell>
          <cell r="AU4" t="str">
            <v>,691**</v>
          </cell>
          <cell r="AV4">
            <v>0.218</v>
          </cell>
          <cell r="AW4" t="str">
            <v>,733**</v>
          </cell>
          <cell r="AX4" t="str">
            <v>-,916**</v>
          </cell>
          <cell r="AY4" t="str">
            <v>,802**</v>
          </cell>
          <cell r="AZ4" t="str">
            <v>,938**</v>
          </cell>
          <cell r="BA4" t="str">
            <v>,549*</v>
          </cell>
          <cell r="BB4" t="str">
            <v>,872**</v>
          </cell>
          <cell r="BC4">
            <v>-0.34399999999999997</v>
          </cell>
          <cell r="BD4" t="str">
            <v>,706**</v>
          </cell>
          <cell r="BE4" t="str">
            <v>-,693**</v>
          </cell>
          <cell r="BF4">
            <v>-0.40300000000000002</v>
          </cell>
          <cell r="BG4">
            <v>0.25</v>
          </cell>
          <cell r="BH4">
            <v>0.29899999999999999</v>
          </cell>
          <cell r="BI4">
            <v>0.433</v>
          </cell>
          <cell r="BJ4" t="str">
            <v>,578*</v>
          </cell>
          <cell r="BK4" t="str">
            <v>,662**</v>
          </cell>
          <cell r="BL4">
            <v>-0.16200000000000001</v>
          </cell>
          <cell r="BM4" t="str">
            <v>,520*</v>
          </cell>
          <cell r="BN4">
            <v>-0.223</v>
          </cell>
          <cell r="BO4" t="str">
            <v>,784**</v>
          </cell>
          <cell r="BP4" t="str">
            <v>,670**</v>
          </cell>
          <cell r="BQ4" t="str">
            <v>,729**</v>
          </cell>
          <cell r="BR4">
            <v>0.154</v>
          </cell>
          <cell r="BS4" t="str">
            <v>-,911**</v>
          </cell>
          <cell r="BT4" t="str">
            <v>,586*</v>
          </cell>
          <cell r="BU4">
            <v>0.35499999999999998</v>
          </cell>
          <cell r="BV4" t="str">
            <v>,840**</v>
          </cell>
          <cell r="BW4" t="str">
            <v>,500*</v>
          </cell>
          <cell r="BX4" t="str">
            <v>-,708**</v>
          </cell>
          <cell r="BY4">
            <v>-7.4999999999999997E-2</v>
          </cell>
          <cell r="BZ4" t="str">
            <v>,809**</v>
          </cell>
          <cell r="CA4" t="str">
            <v>,764**</v>
          </cell>
          <cell r="CB4" t="str">
            <v>-,541*</v>
          </cell>
          <cell r="CC4" t="str">
            <v>,780**</v>
          </cell>
          <cell r="CD4">
            <v>0.221</v>
          </cell>
          <cell r="CE4">
            <v>0.44500000000000001</v>
          </cell>
          <cell r="CF4" t="str">
            <v>-,794**</v>
          </cell>
          <cell r="CG4" t="str">
            <v>,829**</v>
          </cell>
          <cell r="CH4" t="str">
            <v>,719**</v>
          </cell>
          <cell r="CI4" t="str">
            <v>,709**</v>
          </cell>
          <cell r="CJ4" t="str">
            <v>-,958**</v>
          </cell>
          <cell r="CK4" t="str">
            <v>,836**</v>
          </cell>
          <cell r="CL4">
            <v>0.46300000000000002</v>
          </cell>
          <cell r="CM4">
            <v>-8.9999999999999993E-3</v>
          </cell>
          <cell r="CN4" t="str">
            <v>,848**</v>
          </cell>
          <cell r="CO4" t="str">
            <v>,776**</v>
          </cell>
          <cell r="CP4" t="str">
            <v>,519*</v>
          </cell>
          <cell r="CQ4" t="str">
            <v>,843**</v>
          </cell>
          <cell r="CR4" t="str">
            <v>-,694**</v>
          </cell>
          <cell r="CS4" t="str">
            <v>-,502*</v>
          </cell>
          <cell r="CT4" t="str">
            <v>,878**</v>
          </cell>
          <cell r="CU4" t="str">
            <v>,725**</v>
          </cell>
          <cell r="CV4" t="str">
            <v>,570*</v>
          </cell>
          <cell r="CW4">
            <v>0.48299999999999998</v>
          </cell>
          <cell r="CX4">
            <v>0.42399999999999999</v>
          </cell>
          <cell r="CY4" t="str">
            <v>,882**</v>
          </cell>
          <cell r="CZ4">
            <v>0.10299999999999999</v>
          </cell>
          <cell r="DA4">
            <v>5.2999999999999999E-2</v>
          </cell>
          <cell r="DB4" t="str">
            <v>-,560*</v>
          </cell>
          <cell r="DC4" t="str">
            <v>,543*</v>
          </cell>
          <cell r="DD4" t="str">
            <v>,874**</v>
          </cell>
          <cell r="DE4" t="str">
            <v>,690**</v>
          </cell>
          <cell r="DF4" t="str">
            <v>,810**</v>
          </cell>
          <cell r="DG4">
            <v>0.48399999999999999</v>
          </cell>
          <cell r="DH4" t="str">
            <v>,705**</v>
          </cell>
          <cell r="DI4">
            <v>0.39800000000000002</v>
          </cell>
          <cell r="DJ4">
            <v>-8.0000000000000002E-3</v>
          </cell>
          <cell r="DK4" t="str">
            <v>,790**</v>
          </cell>
          <cell r="DL4" t="str">
            <v>,675**</v>
          </cell>
          <cell r="DM4" t="str">
            <v>-,605*</v>
          </cell>
          <cell r="DN4">
            <v>0.45800000000000002</v>
          </cell>
          <cell r="DO4" t="str">
            <v>,806**</v>
          </cell>
          <cell r="DP4" t="str">
            <v>,598*</v>
          </cell>
          <cell r="DQ4" t="str">
            <v>-,906**</v>
          </cell>
          <cell r="DR4" t="str">
            <v>-,622*</v>
          </cell>
          <cell r="DS4" t="str">
            <v>-,711**</v>
          </cell>
          <cell r="DT4">
            <v>0.35399999999999998</v>
          </cell>
          <cell r="DU4" t="str">
            <v>,795**</v>
          </cell>
          <cell r="DV4" t="str">
            <v>,820**</v>
          </cell>
          <cell r="DW4">
            <v>-0.19800000000000001</v>
          </cell>
          <cell r="DX4" t="str">
            <v>,769**</v>
          </cell>
          <cell r="DY4" t="str">
            <v>,644**</v>
          </cell>
          <cell r="DZ4" t="str">
            <v>,680**</v>
          </cell>
          <cell r="EA4">
            <v>-0.45900000000000002</v>
          </cell>
          <cell r="EB4">
            <v>-0.20799999999999999</v>
          </cell>
          <cell r="EC4" t="str">
            <v>,968**</v>
          </cell>
          <cell r="ED4" t="str">
            <v>-,553*</v>
          </cell>
          <cell r="EE4" t="str">
            <v>,729**</v>
          </cell>
          <cell r="EF4" t="str">
            <v>,622*</v>
          </cell>
          <cell r="EG4" t="str">
            <v>,821**</v>
          </cell>
          <cell r="EH4" t="str">
            <v>,674**</v>
          </cell>
          <cell r="EI4" t="str">
            <v>,855**</v>
          </cell>
          <cell r="EJ4" t="str">
            <v>-,705**</v>
          </cell>
          <cell r="EK4" t="str">
            <v>,917**</v>
          </cell>
          <cell r="EL4">
            <v>0.32700000000000001</v>
          </cell>
          <cell r="EM4">
            <v>0.40500000000000003</v>
          </cell>
          <cell r="EN4" t="str">
            <v>,774**</v>
          </cell>
          <cell r="EO4" t="str">
            <v>,789**</v>
          </cell>
          <cell r="EP4" t="str">
            <v>-,679**</v>
          </cell>
          <cell r="EQ4">
            <v>2.8000000000000001E-2</v>
          </cell>
          <cell r="ER4">
            <v>0.378</v>
          </cell>
          <cell r="ES4">
            <v>0.15</v>
          </cell>
          <cell r="ET4">
            <v>2.3E-2</v>
          </cell>
          <cell r="EU4" t="str">
            <v>,817**</v>
          </cell>
          <cell r="EV4">
            <v>6.2E-2</v>
          </cell>
          <cell r="EW4" t="str">
            <v>,619*</v>
          </cell>
          <cell r="EX4" t="str">
            <v>,807**</v>
          </cell>
          <cell r="EY4" t="str">
            <v>-,817**</v>
          </cell>
          <cell r="EZ4">
            <v>-0.22500000000000001</v>
          </cell>
          <cell r="FA4" t="str">
            <v>,497*</v>
          </cell>
          <cell r="FB4" t="str">
            <v>,764**</v>
          </cell>
          <cell r="FC4" t="str">
            <v>,778**</v>
          </cell>
          <cell r="FD4" t="str">
            <v>-,653**</v>
          </cell>
          <cell r="FE4" t="str">
            <v>,792**</v>
          </cell>
          <cell r="FF4" t="str">
            <v>,741**</v>
          </cell>
          <cell r="FG4" t="str">
            <v>-,888**</v>
          </cell>
          <cell r="FH4">
            <v>-0.32300000000000001</v>
          </cell>
          <cell r="FI4" t="str">
            <v>,691**</v>
          </cell>
          <cell r="FJ4">
            <v>0.38500000000000001</v>
          </cell>
          <cell r="FK4">
            <v>0.46300000000000002</v>
          </cell>
          <cell r="FL4" t="str">
            <v>,950**</v>
          </cell>
          <cell r="FM4" t="str">
            <v>,698**</v>
          </cell>
          <cell r="FN4" t="str">
            <v>,585*</v>
          </cell>
          <cell r="FO4" t="str">
            <v>,853**</v>
          </cell>
          <cell r="FP4" t="str">
            <v>,527*</v>
          </cell>
          <cell r="FQ4" t="str">
            <v>-,739**</v>
          </cell>
          <cell r="FR4" t="str">
            <v>,884**</v>
          </cell>
          <cell r="FS4" t="str">
            <v>,783**</v>
          </cell>
          <cell r="FT4">
            <v>-0.17</v>
          </cell>
          <cell r="FU4">
            <v>0.47099999999999997</v>
          </cell>
          <cell r="FV4" t="str">
            <v>,857**</v>
          </cell>
          <cell r="FW4" t="str">
            <v>,652**</v>
          </cell>
          <cell r="FX4" t="str">
            <v>-,828**</v>
          </cell>
          <cell r="FY4">
            <v>0.40600000000000003</v>
          </cell>
          <cell r="FZ4">
            <v>-7.8E-2</v>
          </cell>
          <cell r="GA4" t="str">
            <v>,687**</v>
          </cell>
          <cell r="GB4" t="str">
            <v>,721**</v>
          </cell>
          <cell r="GC4" t="str">
            <v>,698**</v>
          </cell>
          <cell r="GD4" t="str">
            <v>,734**</v>
          </cell>
          <cell r="GE4" t="str">
            <v>-,867**</v>
          </cell>
          <cell r="GF4" t="str">
            <v>,615*</v>
          </cell>
          <cell r="GG4" t="str">
            <v>,616*</v>
          </cell>
          <cell r="GH4" t="str">
            <v>,579*</v>
          </cell>
          <cell r="GI4">
            <v>-0.09</v>
          </cell>
          <cell r="GJ4" t="str">
            <v>-,627**</v>
          </cell>
          <cell r="GK4" t="str">
            <v>,962**</v>
          </cell>
          <cell r="GL4">
            <v>-0.13700000000000001</v>
          </cell>
          <cell r="GM4" t="str">
            <v>,725**</v>
          </cell>
          <cell r="GN4" t="str">
            <v>,653**</v>
          </cell>
          <cell r="GO4" t="str">
            <v>,868**</v>
          </cell>
          <cell r="GP4">
            <v>-0.115</v>
          </cell>
          <cell r="GQ4" t="str">
            <v>,938**</v>
          </cell>
          <cell r="GR4" t="str">
            <v>,953**</v>
          </cell>
          <cell r="GS4" t="str">
            <v>,805**</v>
          </cell>
          <cell r="GT4">
            <v>-0.41399999999999998</v>
          </cell>
          <cell r="GU4">
            <v>-5.5E-2</v>
          </cell>
          <cell r="GV4" t="str">
            <v>,549*</v>
          </cell>
          <cell r="GW4" t="str">
            <v>,777**</v>
          </cell>
          <cell r="GX4" t="str">
            <v>,836**</v>
          </cell>
          <cell r="GY4">
            <v>0.32900000000000001</v>
          </cell>
          <cell r="GZ4" t="str">
            <v>,747**</v>
          </cell>
          <cell r="HA4" t="str">
            <v>,817**</v>
          </cell>
          <cell r="HB4">
            <v>0.252</v>
          </cell>
          <cell r="HC4">
            <v>0.42299999999999999</v>
          </cell>
          <cell r="HD4">
            <v>0.107</v>
          </cell>
          <cell r="HE4">
            <v>0.40500000000000003</v>
          </cell>
          <cell r="HF4" t="str">
            <v>,784**</v>
          </cell>
          <cell r="HG4" t="str">
            <v>,709**</v>
          </cell>
          <cell r="HH4" t="str">
            <v>,938**</v>
          </cell>
          <cell r="HI4">
            <v>-0.218</v>
          </cell>
          <cell r="HJ4" t="str">
            <v>,881**</v>
          </cell>
          <cell r="HK4">
            <v>-0.38800000000000001</v>
          </cell>
          <cell r="HL4">
            <v>0.313</v>
          </cell>
          <cell r="HM4" t="str">
            <v>,834**</v>
          </cell>
          <cell r="HN4" t="str">
            <v>,811**</v>
          </cell>
          <cell r="HO4">
            <v>0.36299999999999999</v>
          </cell>
          <cell r="HP4" t="str">
            <v>-,937**</v>
          </cell>
          <cell r="HQ4" t="str">
            <v>-,579*</v>
          </cell>
          <cell r="HR4">
            <v>0.45700000000000002</v>
          </cell>
          <cell r="HS4" t="str">
            <v>,710**</v>
          </cell>
          <cell r="HT4" t="str">
            <v>,657**</v>
          </cell>
          <cell r="HU4">
            <v>-0.36699999999999999</v>
          </cell>
          <cell r="HV4" t="str">
            <v>,699**</v>
          </cell>
          <cell r="HW4">
            <v>-2.8000000000000001E-2</v>
          </cell>
          <cell r="HX4" t="str">
            <v>,592*</v>
          </cell>
          <cell r="HY4" t="str">
            <v>-,554*</v>
          </cell>
          <cell r="HZ4" t="str">
            <v>-,721**</v>
          </cell>
          <cell r="IA4" t="str">
            <v>,523*</v>
          </cell>
          <cell r="IB4" t="str">
            <v>,709**</v>
          </cell>
          <cell r="IC4">
            <v>-0.10100000000000001</v>
          </cell>
          <cell r="ID4" t="str">
            <v>-,511*</v>
          </cell>
          <cell r="IE4" t="str">
            <v>,743**</v>
          </cell>
          <cell r="IF4" t="str">
            <v>-,838**</v>
          </cell>
          <cell r="IG4">
            <v>-0.21099999999999999</v>
          </cell>
          <cell r="IH4" t="str">
            <v>-,867**</v>
          </cell>
          <cell r="II4" t="str">
            <v>,726**</v>
          </cell>
          <cell r="IJ4" t="str">
            <v>-,789**</v>
          </cell>
          <cell r="IK4">
            <v>0.28499999999999998</v>
          </cell>
          <cell r="IL4" t="str">
            <v>,594*</v>
          </cell>
          <cell r="IM4" t="str">
            <v>,796**</v>
          </cell>
          <cell r="IN4" t="str">
            <v>-,798**</v>
          </cell>
          <cell r="IO4" t="str">
            <v>,669**</v>
          </cell>
          <cell r="IP4">
            <v>0.29399999999999998</v>
          </cell>
          <cell r="IQ4" t="str">
            <v>,782**</v>
          </cell>
          <cell r="IR4" t="str">
            <v>,899**</v>
          </cell>
          <cell r="IS4" t="str">
            <v>,829**</v>
          </cell>
          <cell r="IT4" t="str">
            <v>,683**</v>
          </cell>
          <cell r="IU4" t="str">
            <v>,915**</v>
          </cell>
          <cell r="IV4" t="str">
            <v>,915**</v>
          </cell>
          <cell r="IW4">
            <v>0.495</v>
          </cell>
          <cell r="IX4" t="str">
            <v>,932**</v>
          </cell>
          <cell r="IY4">
            <v>0.44600000000000001</v>
          </cell>
          <cell r="IZ4" t="str">
            <v>,727**</v>
          </cell>
          <cell r="JA4" t="str">
            <v>,944**</v>
          </cell>
          <cell r="JB4">
            <v>0.36499999999999999</v>
          </cell>
          <cell r="JC4" t="str">
            <v>,764**</v>
          </cell>
          <cell r="JD4" t="str">
            <v>,835**</v>
          </cell>
          <cell r="JE4" t="str">
            <v>,844**</v>
          </cell>
          <cell r="JF4">
            <v>0.41399999999999998</v>
          </cell>
          <cell r="JG4" t="str">
            <v>,617*</v>
          </cell>
          <cell r="JH4" t="str">
            <v>,905**</v>
          </cell>
          <cell r="JI4">
            <v>0.38</v>
          </cell>
          <cell r="JJ4" t="str">
            <v>,564*</v>
          </cell>
          <cell r="JK4" t="str">
            <v>,928**</v>
          </cell>
          <cell r="JL4" t="str">
            <v>,591*</v>
          </cell>
          <cell r="JM4" t="str">
            <v>,760**</v>
          </cell>
          <cell r="JN4">
            <v>-4.5999999999999999E-2</v>
          </cell>
          <cell r="JO4" t="str">
            <v>,730**</v>
          </cell>
          <cell r="JP4" t="str">
            <v>,601*</v>
          </cell>
          <cell r="JQ4" t="str">
            <v>,677**</v>
          </cell>
          <cell r="JR4">
            <v>-0.33900000000000002</v>
          </cell>
          <cell r="JS4" t="str">
            <v>-,989**</v>
          </cell>
          <cell r="JT4" t="str">
            <v>,813**</v>
          </cell>
          <cell r="JU4" t="str">
            <v>-,524*</v>
          </cell>
          <cell r="JV4" t="str">
            <v>,635**</v>
          </cell>
          <cell r="JW4">
            <v>-0.19900000000000001</v>
          </cell>
          <cell r="JX4">
            <v>0.443</v>
          </cell>
          <cell r="JY4" t="str">
            <v>,602*</v>
          </cell>
          <cell r="JZ4" t="str">
            <v>,766**</v>
          </cell>
          <cell r="KA4" t="str">
            <v>,891**</v>
          </cell>
          <cell r="KB4" t="str">
            <v>,860**</v>
          </cell>
          <cell r="KC4" t="str">
            <v>,842**</v>
          </cell>
          <cell r="KD4" t="str">
            <v>,860**</v>
          </cell>
          <cell r="KE4" t="str">
            <v>-,684**</v>
          </cell>
          <cell r="KF4">
            <v>-0.25700000000000001</v>
          </cell>
          <cell r="KG4" t="str">
            <v>,820**</v>
          </cell>
          <cell r="KH4" t="str">
            <v>-,901**</v>
          </cell>
          <cell r="KI4" t="str">
            <v>-,946**</v>
          </cell>
          <cell r="KJ4" t="str">
            <v>-,748**</v>
          </cell>
          <cell r="KK4">
            <v>0.216</v>
          </cell>
          <cell r="KL4">
            <v>-0.30399999999999999</v>
          </cell>
          <cell r="KM4">
            <v>-0.40600000000000003</v>
          </cell>
          <cell r="KN4">
            <v>-0.42599999999999999</v>
          </cell>
          <cell r="KO4" t="str">
            <v>,747**</v>
          </cell>
          <cell r="KP4" t="str">
            <v>,613*</v>
          </cell>
          <cell r="KQ4" t="str">
            <v>,692**</v>
          </cell>
          <cell r="KR4" t="str">
            <v>,767**</v>
          </cell>
          <cell r="KS4" t="str">
            <v>,835**</v>
          </cell>
          <cell r="KT4" t="str">
            <v>,764**</v>
          </cell>
          <cell r="KU4">
            <v>0.48099999999999998</v>
          </cell>
          <cell r="KV4" t="str">
            <v>,832**</v>
          </cell>
          <cell r="KW4">
            <v>0.34899999999999998</v>
          </cell>
          <cell r="KX4" t="str">
            <v>,712**</v>
          </cell>
          <cell r="KY4" t="str">
            <v>,561*</v>
          </cell>
          <cell r="KZ4" t="str">
            <v>,793**</v>
          </cell>
          <cell r="LA4" t="str">
            <v>,666**</v>
          </cell>
          <cell r="LB4" t="str">
            <v>-,983**</v>
          </cell>
          <cell r="LC4">
            <v>0.36</v>
          </cell>
          <cell r="LD4">
            <v>0.41099999999999998</v>
          </cell>
          <cell r="LE4" t="str">
            <v>-,898**</v>
          </cell>
          <cell r="LF4" t="str">
            <v>,788**</v>
          </cell>
          <cell r="LG4" t="str">
            <v>,763**</v>
          </cell>
          <cell r="LH4">
            <v>0.16600000000000001</v>
          </cell>
          <cell r="LI4" t="str">
            <v>,728**</v>
          </cell>
          <cell r="LJ4" t="str">
            <v>,839**</v>
          </cell>
          <cell r="LK4">
            <v>0.48</v>
          </cell>
          <cell r="LL4" t="str">
            <v>,812**</v>
          </cell>
          <cell r="LM4" t="str">
            <v>-,932**</v>
          </cell>
          <cell r="LN4">
            <v>-0.13100000000000001</v>
          </cell>
          <cell r="LO4" t="str">
            <v>,818**</v>
          </cell>
          <cell r="LP4" t="str">
            <v>,641**</v>
          </cell>
          <cell r="LQ4" t="str">
            <v>,763**</v>
          </cell>
          <cell r="LR4">
            <v>0.40899999999999997</v>
          </cell>
          <cell r="LS4" t="str">
            <v>,605*</v>
          </cell>
          <cell r="LT4" t="str">
            <v>,757**</v>
          </cell>
          <cell r="LU4">
            <v>0.379</v>
          </cell>
          <cell r="LV4" t="str">
            <v>,792**</v>
          </cell>
          <cell r="LW4" t="str">
            <v>,810**</v>
          </cell>
          <cell r="LX4">
            <v>-0.23799999999999999</v>
          </cell>
          <cell r="LY4" t="str">
            <v>-,524*</v>
          </cell>
          <cell r="LZ4" t="str">
            <v>,658**</v>
          </cell>
          <cell r="MA4" t="str">
            <v>,758**</v>
          </cell>
          <cell r="MB4" t="str">
            <v>,814**</v>
          </cell>
          <cell r="MC4" t="str">
            <v>-,814**</v>
          </cell>
          <cell r="MD4">
            <v>-0.14299999999999999</v>
          </cell>
          <cell r="ME4" t="str">
            <v>-,691**</v>
          </cell>
          <cell r="MF4" t="str">
            <v>,927**</v>
          </cell>
          <cell r="MG4">
            <v>-0.30299999999999999</v>
          </cell>
          <cell r="MH4" t="str">
            <v>,589*</v>
          </cell>
          <cell r="MI4">
            <v>-0.47699999999999998</v>
          </cell>
          <cell r="MJ4" t="str">
            <v>,819**</v>
          </cell>
          <cell r="MK4" t="str">
            <v>,614*</v>
          </cell>
        </row>
        <row r="5">
          <cell r="D5">
            <v>0.83699999999999997</v>
          </cell>
          <cell r="E5">
            <v>0.35299999999999998</v>
          </cell>
          <cell r="F5">
            <v>0.45200000000000001</v>
          </cell>
          <cell r="G5">
            <v>0.38800000000000001</v>
          </cell>
          <cell r="H5">
            <v>0</v>
          </cell>
          <cell r="I5">
            <v>0</v>
          </cell>
          <cell r="J5">
            <v>0.13100000000000001</v>
          </cell>
          <cell r="K5">
            <v>0</v>
          </cell>
          <cell r="L5">
            <v>2E-3</v>
          </cell>
          <cell r="M5">
            <v>4.2000000000000003E-2</v>
          </cell>
          <cell r="N5">
            <v>8.9999999999999993E-3</v>
          </cell>
          <cell r="O5">
            <v>0.503</v>
          </cell>
          <cell r="P5">
            <v>4.0000000000000001E-3</v>
          </cell>
          <cell r="Q5">
            <v>1E-3</v>
          </cell>
          <cell r="R5">
            <v>0</v>
          </cell>
          <cell r="S5">
            <v>2.8000000000000001E-2</v>
          </cell>
          <cell r="T5">
            <v>0.24</v>
          </cell>
          <cell r="U5">
            <v>0</v>
          </cell>
          <cell r="V5">
            <v>0</v>
          </cell>
          <cell r="W5">
            <v>0.72799999999999998</v>
          </cell>
          <cell r="X5">
            <v>0</v>
          </cell>
          <cell r="Y5">
            <v>0</v>
          </cell>
          <cell r="Z5">
            <v>1.7999999999999999E-2</v>
          </cell>
          <cell r="AA5">
            <v>0.23699999999999999</v>
          </cell>
          <cell r="AB5">
            <v>0.112</v>
          </cell>
          <cell r="AC5">
            <v>0.83</v>
          </cell>
          <cell r="AD5">
            <v>0</v>
          </cell>
          <cell r="AE5">
            <v>0.06</v>
          </cell>
          <cell r="AF5">
            <v>2E-3</v>
          </cell>
          <cell r="AG5">
            <v>0</v>
          </cell>
          <cell r="AH5">
            <v>5.0000000000000001E-3</v>
          </cell>
          <cell r="AI5">
            <v>1E-3</v>
          </cell>
          <cell r="AJ5">
            <v>0.10199999999999999</v>
          </cell>
          <cell r="AK5">
            <v>4.1000000000000002E-2</v>
          </cell>
          <cell r="AL5">
            <v>0</v>
          </cell>
          <cell r="AM5">
            <v>2.1999999999999999E-2</v>
          </cell>
          <cell r="AN5">
            <v>7.0000000000000001E-3</v>
          </cell>
          <cell r="AO5">
            <v>4.0000000000000001E-3</v>
          </cell>
          <cell r="AP5">
            <v>0</v>
          </cell>
          <cell r="AQ5">
            <v>0.20399999999999999</v>
          </cell>
          <cell r="AR5">
            <v>1.4999999999999999E-2</v>
          </cell>
          <cell r="AS5">
            <v>0.80200000000000005</v>
          </cell>
          <cell r="AT5">
            <v>0.02</v>
          </cell>
          <cell r="AU5">
            <v>3.0000000000000001E-3</v>
          </cell>
          <cell r="AV5">
            <v>0.41799999999999998</v>
          </cell>
          <cell r="AW5">
            <v>1E-3</v>
          </cell>
          <cell r="AX5">
            <v>0</v>
          </cell>
          <cell r="AY5">
            <v>0</v>
          </cell>
          <cell r="AZ5">
            <v>0</v>
          </cell>
          <cell r="BA5">
            <v>2.7E-2</v>
          </cell>
          <cell r="BB5">
            <v>0</v>
          </cell>
          <cell r="BC5">
            <v>0.192</v>
          </cell>
          <cell r="BD5">
            <v>2E-3</v>
          </cell>
          <cell r="BE5">
            <v>3.0000000000000001E-3</v>
          </cell>
          <cell r="BF5">
            <v>0.122</v>
          </cell>
          <cell r="BG5">
            <v>0.35</v>
          </cell>
          <cell r="BH5">
            <v>0.26</v>
          </cell>
          <cell r="BI5">
            <v>9.4E-2</v>
          </cell>
          <cell r="BJ5">
            <v>1.9E-2</v>
          </cell>
          <cell r="BK5">
            <v>5.0000000000000001E-3</v>
          </cell>
          <cell r="BL5">
            <v>0.54800000000000004</v>
          </cell>
          <cell r="BM5">
            <v>3.9E-2</v>
          </cell>
          <cell r="BN5">
            <v>0.40600000000000003</v>
          </cell>
          <cell r="BO5">
            <v>0</v>
          </cell>
          <cell r="BP5">
            <v>5.0000000000000001E-3</v>
          </cell>
          <cell r="BQ5">
            <v>1E-3</v>
          </cell>
          <cell r="BR5">
            <v>0.56899999999999995</v>
          </cell>
          <cell r="BS5">
            <v>0</v>
          </cell>
          <cell r="BT5">
            <v>1.7000000000000001E-2</v>
          </cell>
          <cell r="BU5">
            <v>0.17699999999999999</v>
          </cell>
          <cell r="BV5">
            <v>0</v>
          </cell>
          <cell r="BW5">
            <v>4.9000000000000002E-2</v>
          </cell>
          <cell r="BX5">
            <v>2E-3</v>
          </cell>
          <cell r="BY5">
            <v>0.78300000000000003</v>
          </cell>
          <cell r="BZ5">
            <v>0</v>
          </cell>
          <cell r="CA5">
            <v>1E-3</v>
          </cell>
          <cell r="CB5">
            <v>0.03</v>
          </cell>
          <cell r="CC5">
            <v>0</v>
          </cell>
          <cell r="CD5">
            <v>0.41</v>
          </cell>
          <cell r="CE5">
            <v>8.4000000000000005E-2</v>
          </cell>
          <cell r="CF5">
            <v>0</v>
          </cell>
          <cell r="CG5">
            <v>0</v>
          </cell>
          <cell r="CH5">
            <v>2E-3</v>
          </cell>
          <cell r="CI5">
            <v>2E-3</v>
          </cell>
          <cell r="CJ5">
            <v>0</v>
          </cell>
          <cell r="CK5">
            <v>0</v>
          </cell>
          <cell r="CL5">
            <v>7.0999999999999994E-2</v>
          </cell>
          <cell r="CM5">
            <v>0.97299999999999998</v>
          </cell>
          <cell r="CN5">
            <v>0</v>
          </cell>
          <cell r="CO5">
            <v>0</v>
          </cell>
          <cell r="CP5">
            <v>3.9E-2</v>
          </cell>
          <cell r="CQ5">
            <v>0</v>
          </cell>
          <cell r="CR5">
            <v>3.0000000000000001E-3</v>
          </cell>
          <cell r="CS5">
            <v>4.8000000000000001E-2</v>
          </cell>
          <cell r="CT5">
            <v>0</v>
          </cell>
          <cell r="CU5">
            <v>1E-3</v>
          </cell>
          <cell r="CV5">
            <v>2.1000000000000001E-2</v>
          </cell>
          <cell r="CW5">
            <v>5.8000000000000003E-2</v>
          </cell>
          <cell r="CX5">
            <v>0.10199999999999999</v>
          </cell>
          <cell r="CY5">
            <v>0</v>
          </cell>
          <cell r="CZ5">
            <v>0.70399999999999996</v>
          </cell>
          <cell r="DA5">
            <v>0.84399999999999997</v>
          </cell>
          <cell r="DB5">
            <v>2.4E-2</v>
          </cell>
          <cell r="DC5">
            <v>0.03</v>
          </cell>
          <cell r="DD5">
            <v>0</v>
          </cell>
          <cell r="DE5">
            <v>3.0000000000000001E-3</v>
          </cell>
          <cell r="DF5">
            <v>0</v>
          </cell>
          <cell r="DG5">
            <v>5.8000000000000003E-2</v>
          </cell>
          <cell r="DH5">
            <v>2E-3</v>
          </cell>
          <cell r="DI5">
            <v>0.127</v>
          </cell>
          <cell r="DJ5">
            <v>0.97699999999999998</v>
          </cell>
          <cell r="DK5">
            <v>0</v>
          </cell>
          <cell r="DL5">
            <v>4.0000000000000001E-3</v>
          </cell>
          <cell r="DM5">
            <v>1.2999999999999999E-2</v>
          </cell>
          <cell r="DN5">
            <v>7.3999999999999996E-2</v>
          </cell>
          <cell r="DO5">
            <v>0</v>
          </cell>
          <cell r="DP5">
            <v>1.4E-2</v>
          </cell>
          <cell r="DQ5">
            <v>0</v>
          </cell>
          <cell r="DR5">
            <v>0.01</v>
          </cell>
          <cell r="DS5">
            <v>2E-3</v>
          </cell>
          <cell r="DT5">
            <v>0.17899999999999999</v>
          </cell>
          <cell r="DU5">
            <v>0</v>
          </cell>
          <cell r="DV5">
            <v>0</v>
          </cell>
          <cell r="DW5">
            <v>0.46100000000000002</v>
          </cell>
          <cell r="DX5">
            <v>0</v>
          </cell>
          <cell r="DY5">
            <v>7.0000000000000001E-3</v>
          </cell>
          <cell r="DZ5">
            <v>4.0000000000000001E-3</v>
          </cell>
          <cell r="EA5">
            <v>7.3999999999999996E-2</v>
          </cell>
          <cell r="EB5">
            <v>0.439</v>
          </cell>
          <cell r="EC5">
            <v>0</v>
          </cell>
          <cell r="ED5">
            <v>2.5999999999999999E-2</v>
          </cell>
          <cell r="EE5">
            <v>1E-3</v>
          </cell>
          <cell r="EF5">
            <v>0.01</v>
          </cell>
          <cell r="EG5">
            <v>0</v>
          </cell>
          <cell r="EH5">
            <v>4.0000000000000001E-3</v>
          </cell>
          <cell r="EI5">
            <v>0</v>
          </cell>
          <cell r="EJ5">
            <v>2E-3</v>
          </cell>
          <cell r="EK5">
            <v>0</v>
          </cell>
          <cell r="EL5">
            <v>0.216</v>
          </cell>
          <cell r="EM5">
            <v>0.11899999999999999</v>
          </cell>
          <cell r="EN5">
            <v>0</v>
          </cell>
          <cell r="EO5">
            <v>0</v>
          </cell>
          <cell r="EP5">
            <v>4.0000000000000001E-3</v>
          </cell>
          <cell r="EQ5">
            <v>0.91900000000000004</v>
          </cell>
          <cell r="ER5">
            <v>0.14899999999999999</v>
          </cell>
          <cell r="ES5">
            <v>0.57899999999999996</v>
          </cell>
          <cell r="ET5">
            <v>0.93400000000000005</v>
          </cell>
          <cell r="EU5">
            <v>0</v>
          </cell>
          <cell r="EV5">
            <v>0.81899999999999995</v>
          </cell>
          <cell r="EW5">
            <v>1.0999999999999999E-2</v>
          </cell>
          <cell r="EX5">
            <v>0</v>
          </cell>
          <cell r="EY5">
            <v>0</v>
          </cell>
          <cell r="EZ5">
            <v>0.40300000000000002</v>
          </cell>
          <cell r="FA5">
            <v>0.05</v>
          </cell>
          <cell r="FB5">
            <v>1E-3</v>
          </cell>
          <cell r="FC5">
            <v>0</v>
          </cell>
          <cell r="FD5">
            <v>6.0000000000000001E-3</v>
          </cell>
          <cell r="FE5">
            <v>0</v>
          </cell>
          <cell r="FF5">
            <v>1E-3</v>
          </cell>
          <cell r="FG5">
            <v>0</v>
          </cell>
          <cell r="FH5">
            <v>0.223</v>
          </cell>
          <cell r="FI5">
            <v>3.0000000000000001E-3</v>
          </cell>
          <cell r="FJ5">
            <v>0.14099999999999999</v>
          </cell>
          <cell r="FK5">
            <v>7.0999999999999994E-2</v>
          </cell>
          <cell r="FL5">
            <v>0</v>
          </cell>
          <cell r="FM5">
            <v>3.0000000000000001E-3</v>
          </cell>
          <cell r="FN5">
            <v>1.7000000000000001E-2</v>
          </cell>
          <cell r="FO5">
            <v>0</v>
          </cell>
          <cell r="FP5">
            <v>3.5999999999999997E-2</v>
          </cell>
          <cell r="FQ5">
            <v>1E-3</v>
          </cell>
          <cell r="FR5">
            <v>0</v>
          </cell>
          <cell r="FS5">
            <v>0</v>
          </cell>
          <cell r="FT5">
            <v>0.53</v>
          </cell>
          <cell r="FU5">
            <v>6.5000000000000002E-2</v>
          </cell>
          <cell r="FV5">
            <v>0</v>
          </cell>
          <cell r="FW5">
            <v>6.0000000000000001E-3</v>
          </cell>
          <cell r="FX5">
            <v>0</v>
          </cell>
          <cell r="FY5">
            <v>0.11899999999999999</v>
          </cell>
          <cell r="FZ5">
            <v>0.77300000000000002</v>
          </cell>
          <cell r="GA5">
            <v>3.0000000000000001E-3</v>
          </cell>
          <cell r="GB5">
            <v>2E-3</v>
          </cell>
          <cell r="GC5">
            <v>3.0000000000000001E-3</v>
          </cell>
          <cell r="GD5">
            <v>1E-3</v>
          </cell>
          <cell r="GE5">
            <v>0</v>
          </cell>
          <cell r="GF5">
            <v>1.0999999999999999E-2</v>
          </cell>
          <cell r="GG5">
            <v>1.0999999999999999E-2</v>
          </cell>
          <cell r="GH5">
            <v>1.9E-2</v>
          </cell>
          <cell r="GI5">
            <v>0.74099999999999999</v>
          </cell>
          <cell r="GJ5">
            <v>8.9999999999999993E-3</v>
          </cell>
          <cell r="GK5">
            <v>0</v>
          </cell>
          <cell r="GL5">
            <v>0.61199999999999999</v>
          </cell>
          <cell r="GM5">
            <v>1E-3</v>
          </cell>
          <cell r="GN5">
            <v>6.0000000000000001E-3</v>
          </cell>
          <cell r="GO5">
            <v>0</v>
          </cell>
          <cell r="GP5">
            <v>0.67100000000000004</v>
          </cell>
          <cell r="GQ5">
            <v>0</v>
          </cell>
          <cell r="GR5">
            <v>0</v>
          </cell>
          <cell r="GS5">
            <v>0</v>
          </cell>
          <cell r="GT5">
            <v>0.111</v>
          </cell>
          <cell r="GU5">
            <v>0.84</v>
          </cell>
          <cell r="GV5">
            <v>2.7E-2</v>
          </cell>
          <cell r="GW5">
            <v>0</v>
          </cell>
          <cell r="GX5">
            <v>0</v>
          </cell>
          <cell r="GY5">
            <v>0.21299999999999999</v>
          </cell>
          <cell r="GZ5">
            <v>1E-3</v>
          </cell>
          <cell r="HA5">
            <v>0</v>
          </cell>
          <cell r="HB5">
            <v>0.34599999999999997</v>
          </cell>
          <cell r="HC5">
            <v>0.10199999999999999</v>
          </cell>
          <cell r="HD5">
            <v>0.69299999999999995</v>
          </cell>
          <cell r="HE5">
            <v>0.12</v>
          </cell>
          <cell r="HF5">
            <v>0</v>
          </cell>
          <cell r="HG5">
            <v>2E-3</v>
          </cell>
          <cell r="HH5">
            <v>0</v>
          </cell>
          <cell r="HI5">
            <v>0.41799999999999998</v>
          </cell>
          <cell r="HJ5">
            <v>0</v>
          </cell>
          <cell r="HK5">
            <v>0.13700000000000001</v>
          </cell>
          <cell r="HL5">
            <v>0.23699999999999999</v>
          </cell>
          <cell r="HM5">
            <v>0</v>
          </cell>
          <cell r="HN5">
            <v>0</v>
          </cell>
          <cell r="HO5">
            <v>0.16700000000000001</v>
          </cell>
          <cell r="HP5">
            <v>0</v>
          </cell>
          <cell r="HQ5">
            <v>1.9E-2</v>
          </cell>
          <cell r="HR5">
            <v>7.4999999999999997E-2</v>
          </cell>
          <cell r="HS5">
            <v>2E-3</v>
          </cell>
          <cell r="HT5">
            <v>6.0000000000000001E-3</v>
          </cell>
          <cell r="HU5">
            <v>0.16200000000000001</v>
          </cell>
          <cell r="HV5">
            <v>3.0000000000000001E-3</v>
          </cell>
          <cell r="HW5">
            <v>0.91800000000000004</v>
          </cell>
          <cell r="HX5">
            <v>1.6E-2</v>
          </cell>
          <cell r="HY5">
            <v>2.5999999999999999E-2</v>
          </cell>
          <cell r="HZ5">
            <v>2E-3</v>
          </cell>
          <cell r="IA5">
            <v>3.7999999999999999E-2</v>
          </cell>
          <cell r="IB5">
            <v>2E-3</v>
          </cell>
          <cell r="IC5">
            <v>0.70899999999999996</v>
          </cell>
          <cell r="ID5">
            <v>4.2999999999999997E-2</v>
          </cell>
          <cell r="IE5">
            <v>1E-3</v>
          </cell>
          <cell r="IF5">
            <v>0</v>
          </cell>
          <cell r="IG5">
            <v>0.433</v>
          </cell>
          <cell r="IH5">
            <v>0</v>
          </cell>
          <cell r="II5">
            <v>1E-3</v>
          </cell>
          <cell r="IJ5">
            <v>0</v>
          </cell>
          <cell r="IK5">
            <v>0.28499999999999998</v>
          </cell>
          <cell r="IL5">
            <v>1.4999999999999999E-2</v>
          </cell>
          <cell r="IM5">
            <v>0</v>
          </cell>
          <cell r="IN5">
            <v>0</v>
          </cell>
          <cell r="IO5">
            <v>5.0000000000000001E-3</v>
          </cell>
          <cell r="IP5">
            <v>0.27</v>
          </cell>
          <cell r="IQ5">
            <v>0</v>
          </cell>
          <cell r="IR5">
            <v>0</v>
          </cell>
          <cell r="IS5">
            <v>0</v>
          </cell>
          <cell r="IT5">
            <v>4.0000000000000001E-3</v>
          </cell>
          <cell r="IU5">
            <v>0</v>
          </cell>
          <cell r="IV5">
            <v>0</v>
          </cell>
          <cell r="IW5">
            <v>5.0999999999999997E-2</v>
          </cell>
          <cell r="IX5">
            <v>0</v>
          </cell>
          <cell r="IY5">
            <v>8.3000000000000004E-2</v>
          </cell>
          <cell r="IZ5">
            <v>1E-3</v>
          </cell>
          <cell r="JA5">
            <v>0</v>
          </cell>
          <cell r="JB5">
            <v>0.16400000000000001</v>
          </cell>
          <cell r="JC5">
            <v>1E-3</v>
          </cell>
          <cell r="JD5">
            <v>0</v>
          </cell>
          <cell r="JE5">
            <v>0</v>
          </cell>
          <cell r="JF5">
            <v>0.111</v>
          </cell>
          <cell r="JG5">
            <v>1.0999999999999999E-2</v>
          </cell>
          <cell r="JH5">
            <v>0</v>
          </cell>
          <cell r="JI5">
            <v>0.14699999999999999</v>
          </cell>
          <cell r="JJ5">
            <v>2.3E-2</v>
          </cell>
          <cell r="JK5">
            <v>0</v>
          </cell>
          <cell r="JL5">
            <v>1.6E-2</v>
          </cell>
          <cell r="JM5">
            <v>1E-3</v>
          </cell>
          <cell r="JN5">
            <v>0.86499999999999999</v>
          </cell>
          <cell r="JO5">
            <v>1E-3</v>
          </cell>
          <cell r="JP5">
            <v>1.4E-2</v>
          </cell>
          <cell r="JQ5">
            <v>4.0000000000000001E-3</v>
          </cell>
          <cell r="JR5">
            <v>0.19800000000000001</v>
          </cell>
          <cell r="JS5">
            <v>0</v>
          </cell>
          <cell r="JT5">
            <v>0</v>
          </cell>
          <cell r="JU5">
            <v>3.6999999999999998E-2</v>
          </cell>
          <cell r="JV5">
            <v>8.0000000000000002E-3</v>
          </cell>
          <cell r="JW5">
            <v>0.45900000000000002</v>
          </cell>
          <cell r="JX5">
            <v>8.5999999999999993E-2</v>
          </cell>
          <cell r="JY5">
            <v>1.4E-2</v>
          </cell>
          <cell r="JZ5">
            <v>1E-3</v>
          </cell>
          <cell r="KA5">
            <v>0</v>
          </cell>
          <cell r="KB5">
            <v>0</v>
          </cell>
          <cell r="KC5">
            <v>0</v>
          </cell>
          <cell r="KD5">
            <v>0</v>
          </cell>
          <cell r="KE5">
            <v>3.0000000000000001E-3</v>
          </cell>
          <cell r="KF5">
            <v>0.33700000000000002</v>
          </cell>
          <cell r="KG5">
            <v>0</v>
          </cell>
          <cell r="KH5">
            <v>0</v>
          </cell>
          <cell r="KI5">
            <v>0</v>
          </cell>
          <cell r="KJ5">
            <v>1E-3</v>
          </cell>
          <cell r="KK5">
            <v>0.42199999999999999</v>
          </cell>
          <cell r="KL5">
            <v>0.252</v>
          </cell>
          <cell r="KM5">
            <v>0.11899999999999999</v>
          </cell>
          <cell r="KN5">
            <v>0.1</v>
          </cell>
          <cell r="KO5">
            <v>1E-3</v>
          </cell>
          <cell r="KP5">
            <v>1.2E-2</v>
          </cell>
          <cell r="KQ5">
            <v>3.0000000000000001E-3</v>
          </cell>
          <cell r="KR5">
            <v>1E-3</v>
          </cell>
          <cell r="KS5">
            <v>0</v>
          </cell>
          <cell r="KT5">
            <v>1E-3</v>
          </cell>
          <cell r="KU5">
            <v>5.8999999999999997E-2</v>
          </cell>
          <cell r="KV5">
            <v>0</v>
          </cell>
          <cell r="KW5">
            <v>0.186</v>
          </cell>
          <cell r="KX5">
            <v>2E-3</v>
          </cell>
          <cell r="KY5">
            <v>2.4E-2</v>
          </cell>
          <cell r="KZ5">
            <v>0</v>
          </cell>
          <cell r="LA5">
            <v>5.0000000000000001E-3</v>
          </cell>
          <cell r="LB5">
            <v>0</v>
          </cell>
          <cell r="LC5">
            <v>0.17100000000000001</v>
          </cell>
          <cell r="LD5">
            <v>0.114</v>
          </cell>
          <cell r="LE5">
            <v>0</v>
          </cell>
          <cell r="LF5">
            <v>0</v>
          </cell>
          <cell r="LG5">
            <v>1E-3</v>
          </cell>
          <cell r="LH5">
            <v>0.54</v>
          </cell>
          <cell r="LI5">
            <v>1E-3</v>
          </cell>
          <cell r="LJ5">
            <v>0</v>
          </cell>
          <cell r="LK5">
            <v>0.06</v>
          </cell>
          <cell r="LL5">
            <v>0</v>
          </cell>
          <cell r="LM5">
            <v>0</v>
          </cell>
          <cell r="LN5">
            <v>0.629</v>
          </cell>
          <cell r="LO5">
            <v>0</v>
          </cell>
          <cell r="LP5">
            <v>7.0000000000000001E-3</v>
          </cell>
          <cell r="LQ5">
            <v>1E-3</v>
          </cell>
          <cell r="LR5">
            <v>0.115</v>
          </cell>
          <cell r="LS5">
            <v>1.2999999999999999E-2</v>
          </cell>
          <cell r="LT5">
            <v>1E-3</v>
          </cell>
          <cell r="LU5">
            <v>0.14799999999999999</v>
          </cell>
          <cell r="LV5">
            <v>0</v>
          </cell>
          <cell r="LW5">
            <v>0</v>
          </cell>
          <cell r="LX5">
            <v>0.375</v>
          </cell>
          <cell r="LY5">
            <v>3.6999999999999998E-2</v>
          </cell>
          <cell r="LZ5">
            <v>6.0000000000000001E-3</v>
          </cell>
          <cell r="MA5">
            <v>1E-3</v>
          </cell>
          <cell r="MB5">
            <v>0</v>
          </cell>
          <cell r="MC5">
            <v>0</v>
          </cell>
          <cell r="MD5">
            <v>0.59799999999999998</v>
          </cell>
          <cell r="ME5">
            <v>3.0000000000000001E-3</v>
          </cell>
          <cell r="MF5">
            <v>0</v>
          </cell>
          <cell r="MG5">
            <v>0.254</v>
          </cell>
          <cell r="MH5">
            <v>1.6E-2</v>
          </cell>
          <cell r="MI5">
            <v>6.0999999999999999E-2</v>
          </cell>
          <cell r="MJ5">
            <v>0</v>
          </cell>
          <cell r="MK5">
            <v>1.0999999999999999E-2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VAB Tot"/>
      <sheetName val="VAB Agr"/>
      <sheetName val="VAB Serv"/>
      <sheetName val="VAB Ind"/>
    </sheetNames>
    <sheetDataSet>
      <sheetData sheetId="0">
        <row r="1">
          <cell r="D1" t="str">
            <v>Ajuricaba</v>
          </cell>
          <cell r="E1" t="str">
            <v>Anta Gorda</v>
          </cell>
          <cell r="F1" t="str">
            <v>Araricá</v>
          </cell>
          <cell r="G1" t="str">
            <v>Arroio do Tigre</v>
          </cell>
          <cell r="H1" t="str">
            <v>Balneário Pinhal</v>
          </cell>
          <cell r="I1" t="str">
            <v>Barão</v>
          </cell>
          <cell r="J1" t="str">
            <v>Barra do Quaraí</v>
          </cell>
          <cell r="K1" t="str">
            <v>Benjamin Constant do Sul</v>
          </cell>
          <cell r="L1" t="str">
            <v>Boa Vista do Buricá</v>
          </cell>
          <cell r="M1" t="str">
            <v>Boa Vista do Sul</v>
          </cell>
          <cell r="N1" t="str">
            <v>Bom Retiro do Sul</v>
          </cell>
          <cell r="O1" t="str">
            <v>Cachoeira do Sul</v>
          </cell>
          <cell r="P1" t="str">
            <v>Camaquã</v>
          </cell>
          <cell r="Q1" t="str">
            <v>Campina das Missões</v>
          </cell>
          <cell r="R1" t="str">
            <v>Capivari do Sul</v>
          </cell>
          <cell r="S1" t="str">
            <v>Caraá</v>
          </cell>
          <cell r="T1" t="str">
            <v>Cerrito</v>
          </cell>
          <cell r="U1" t="str">
            <v>Chuí</v>
          </cell>
          <cell r="V1" t="str">
            <v>Chuvisca</v>
          </cell>
          <cell r="W1" t="str">
            <v>Cidreira</v>
          </cell>
          <cell r="X1" t="str">
            <v>Cristal do Sul</v>
          </cell>
          <cell r="Y1" t="str">
            <v>Dilermando de Aguiar</v>
          </cell>
          <cell r="Z1" t="str">
            <v>Dom Pedro de Alcântara</v>
          </cell>
          <cell r="AA1" t="str">
            <v>Doutor Ricardo</v>
          </cell>
          <cell r="AB1" t="str">
            <v>Encantado</v>
          </cell>
          <cell r="AC1" t="str">
            <v>Esperança do Sul</v>
          </cell>
          <cell r="AD1" t="str">
            <v>Estrela Velha</v>
          </cell>
          <cell r="AE1" t="str">
            <v>Fazenda Vilanova</v>
          </cell>
          <cell r="AF1" t="str">
            <v>Floriano Peixoto</v>
          </cell>
          <cell r="AG1" t="str">
            <v>General Câmara</v>
          </cell>
          <cell r="AH1" t="str">
            <v>Getúlio Vargas</v>
          </cell>
          <cell r="AI1" t="str">
            <v>Giruá</v>
          </cell>
          <cell r="AJ1" t="str">
            <v>Guarani das Missões</v>
          </cell>
          <cell r="AK1" t="str">
            <v>Herveiras</v>
          </cell>
          <cell r="AL1" t="str">
            <v>Itaara</v>
          </cell>
          <cell r="AM1" t="str">
            <v>Itaqui</v>
          </cell>
          <cell r="AN1" t="str">
            <v>Jari</v>
          </cell>
          <cell r="AO1" t="str">
            <v>Maçambará</v>
          </cell>
          <cell r="AP1" t="str">
            <v>Mampituba</v>
          </cell>
          <cell r="AQ1" t="str">
            <v>Marques de Souza</v>
          </cell>
          <cell r="AR1" t="str">
            <v>Monte Alegre dos Campos</v>
          </cell>
          <cell r="AS1" t="str">
            <v>Muçum</v>
          </cell>
          <cell r="AT1" t="str">
            <v>Muitos Capões</v>
          </cell>
          <cell r="AU1" t="str">
            <v>Nova Candelária</v>
          </cell>
          <cell r="AV1" t="str">
            <v>Nova Hartz</v>
          </cell>
          <cell r="AW1" t="str">
            <v>Nova Ramada</v>
          </cell>
          <cell r="AX1" t="str">
            <v>Novo Cabrais</v>
          </cell>
          <cell r="AY1" t="str">
            <v>Palmares do Sul</v>
          </cell>
          <cell r="AZ1" t="str">
            <v>Passa Sete</v>
          </cell>
          <cell r="BA1" t="str">
            <v>Pedro Osório</v>
          </cell>
          <cell r="BB1" t="str">
            <v>Rodeio Bonito</v>
          </cell>
          <cell r="BC1" t="str">
            <v>Santa Maria</v>
          </cell>
          <cell r="BD1" t="str">
            <v>Santa Vitória do Palmar</v>
          </cell>
          <cell r="BE1" t="str">
            <v>Santo Antônio da Patrulha</v>
          </cell>
          <cell r="BF1" t="str">
            <v>São Lourenço do Sul</v>
          </cell>
          <cell r="BG1" t="str">
            <v>São Pedro do Sul</v>
          </cell>
          <cell r="BH1" t="str">
            <v>São Valentim</v>
          </cell>
          <cell r="BI1" t="str">
            <v>Sapiranga</v>
          </cell>
          <cell r="BJ1" t="str">
            <v>Seberi</v>
          </cell>
          <cell r="BK1" t="str">
            <v>Senador Salgado Filho</v>
          </cell>
          <cell r="BL1" t="str">
            <v>Sete de Setembro</v>
          </cell>
          <cell r="BM1" t="str">
            <v>Sinimbu</v>
          </cell>
          <cell r="BN1" t="str">
            <v>Tabaí</v>
          </cell>
          <cell r="BO1" t="str">
            <v>Taquari</v>
          </cell>
          <cell r="BP1" t="str">
            <v>Toropi</v>
          </cell>
          <cell r="BQ1" t="str">
            <v>Torres</v>
          </cell>
          <cell r="BR1" t="str">
            <v>Três Passos</v>
          </cell>
          <cell r="BS1" t="str">
            <v>Turuçu</v>
          </cell>
          <cell r="BT1" t="str">
            <v>Ubiretama</v>
          </cell>
          <cell r="BU1" t="str">
            <v>Unistalda</v>
          </cell>
          <cell r="BV1" t="str">
            <v>Uruguaiana</v>
          </cell>
          <cell r="BW1" t="str">
            <v>Vacaria</v>
          </cell>
          <cell r="BX1" t="str">
            <v>Vale Verde</v>
          </cell>
          <cell r="BY1" t="str">
            <v>Vespasiano Correa</v>
          </cell>
          <cell r="BZ1" t="str">
            <v>Vila Lângaro</v>
          </cell>
          <cell r="CA1" t="str">
            <v>Alecrim</v>
          </cell>
          <cell r="CB1" t="str">
            <v>Alegrete</v>
          </cell>
          <cell r="CC1" t="str">
            <v>Alto Feliz</v>
          </cell>
          <cell r="CD1" t="str">
            <v>Ametista do Sul</v>
          </cell>
          <cell r="CE1" t="str">
            <v>Arambaré</v>
          </cell>
          <cell r="CF1" t="str">
            <v>Aratiba</v>
          </cell>
          <cell r="CG1" t="str">
            <v>Arroio do Meio</v>
          </cell>
          <cell r="CH1" t="str">
            <v>Arvorezinha</v>
          </cell>
          <cell r="CI1" t="str">
            <v>Áurea</v>
          </cell>
          <cell r="CJ1" t="str">
            <v>Barão do Triunfo</v>
          </cell>
          <cell r="CK1" t="str">
            <v>Barra do Guarita</v>
          </cell>
          <cell r="CL1" t="str">
            <v>Barra do Ribeiro</v>
          </cell>
          <cell r="CM1" t="str">
            <v>Barra do Rio Azul</v>
          </cell>
          <cell r="CN1" t="str">
            <v>Barra Funda</v>
          </cell>
          <cell r="CO1" t="str">
            <v>Bento Gonçalves</v>
          </cell>
          <cell r="CP1" t="str">
            <v>Boa Vista das Missões</v>
          </cell>
          <cell r="CQ1" t="str">
            <v>Bom Jesus</v>
          </cell>
          <cell r="CR1" t="str">
            <v>Bom Progresso</v>
          </cell>
          <cell r="CS1" t="str">
            <v>Brochier</v>
          </cell>
          <cell r="CT1" t="str">
            <v>Butiá</v>
          </cell>
          <cell r="CU1" t="str">
            <v>Cacique Doble</v>
          </cell>
          <cell r="CV1" t="str">
            <v>Campestre da Serra</v>
          </cell>
          <cell r="CW1" t="str">
            <v>Campo Novo</v>
          </cell>
          <cell r="CX1" t="str">
            <v>Candelária</v>
          </cell>
          <cell r="CY1" t="str">
            <v>Candiota</v>
          </cell>
          <cell r="CZ1" t="str">
            <v>Canoas</v>
          </cell>
          <cell r="DA1" t="str">
            <v>Capão da Canoa</v>
          </cell>
          <cell r="DB1" t="str">
            <v>Capitão</v>
          </cell>
          <cell r="DC1" t="str">
            <v>Carlos Gomes</v>
          </cell>
          <cell r="DD1" t="str">
            <v>Casca</v>
          </cell>
          <cell r="DE1" t="str">
            <v>Catuípe</v>
          </cell>
          <cell r="DF1" t="str">
            <v>Centenário</v>
          </cell>
          <cell r="DG1" t="str">
            <v>Cerro Grande</v>
          </cell>
          <cell r="DH1" t="str">
            <v>Cerro Grande do Sul</v>
          </cell>
          <cell r="DI1" t="str">
            <v>Cerro Largo</v>
          </cell>
          <cell r="DJ1" t="str">
            <v>Chapada</v>
          </cell>
          <cell r="DK1" t="str">
            <v>Charrua</v>
          </cell>
          <cell r="DL1" t="str">
            <v>Chiapetta</v>
          </cell>
          <cell r="DM1" t="str">
            <v>Ciríaco</v>
          </cell>
          <cell r="DN1" t="str">
            <v>Colinas</v>
          </cell>
          <cell r="DO1" t="str">
            <v>Coqueiros do Sul</v>
          </cell>
          <cell r="DP1" t="str">
            <v>Coronel Barros</v>
          </cell>
          <cell r="DQ1" t="str">
            <v>Coxilha</v>
          </cell>
          <cell r="DR1" t="str">
            <v>Cruzeiro do Sul</v>
          </cell>
          <cell r="DS1" t="str">
            <v>David Canabarro</v>
          </cell>
          <cell r="DT1" t="str">
            <v>Derrubadas</v>
          </cell>
          <cell r="DU1" t="str">
            <v>Dois Irmãos</v>
          </cell>
          <cell r="DV1" t="str">
            <v>Dois Irmãos das Missões</v>
          </cell>
          <cell r="DW1" t="str">
            <v>Dois Lajeados</v>
          </cell>
          <cell r="DX1" t="str">
            <v>Engenho Velho</v>
          </cell>
          <cell r="DY1" t="str">
            <v>Erval Seco</v>
          </cell>
          <cell r="DZ1" t="str">
            <v>Estrela</v>
          </cell>
          <cell r="EA1" t="str">
            <v>Faxinal do Soturno</v>
          </cell>
          <cell r="EB1" t="str">
            <v>Feliz</v>
          </cell>
          <cell r="EC1" t="str">
            <v>Flores da Cunha</v>
          </cell>
          <cell r="ED1" t="str">
            <v>Garruchos</v>
          </cell>
          <cell r="EE1" t="str">
            <v>Gentil</v>
          </cell>
          <cell r="EF1" t="str">
            <v>Gramado dos Loureiros</v>
          </cell>
          <cell r="EG1" t="str">
            <v>Gramado Xavier</v>
          </cell>
          <cell r="EH1" t="str">
            <v>Guaíba</v>
          </cell>
          <cell r="EI1" t="str">
            <v>Guaporé</v>
          </cell>
          <cell r="EJ1" t="str">
            <v>Hulha Negra</v>
          </cell>
          <cell r="EK1" t="str">
            <v>Humaitá</v>
          </cell>
          <cell r="EL1" t="str">
            <v>Ibiraiaras</v>
          </cell>
          <cell r="EM1" t="str">
            <v>Inhacorá</v>
          </cell>
          <cell r="EN1" t="str">
            <v>Iraí</v>
          </cell>
          <cell r="EO1" t="str">
            <v>Itapuca</v>
          </cell>
          <cell r="EP1" t="str">
            <v>Ivoti</v>
          </cell>
          <cell r="EQ1" t="str">
            <v>Jaboticaba</v>
          </cell>
          <cell r="ER1" t="str">
            <v>Júlio de Castilhos</v>
          </cell>
          <cell r="ES1" t="str">
            <v>Lagoa dos Três Cantos</v>
          </cell>
          <cell r="ET1" t="str">
            <v>Lajeado do Bugre</v>
          </cell>
          <cell r="EU1" t="str">
            <v>Lindolfo Collor</v>
          </cell>
          <cell r="EV1" t="str">
            <v>Linha Nova</v>
          </cell>
          <cell r="EW1" t="str">
            <v>Manoel Viana</v>
          </cell>
          <cell r="EX1" t="str">
            <v>Maquiné</v>
          </cell>
          <cell r="EY1" t="str">
            <v>Marau</v>
          </cell>
          <cell r="EZ1" t="str">
            <v>Mariana Pimentel</v>
          </cell>
          <cell r="FA1" t="str">
            <v>Mato Castelhano</v>
          </cell>
          <cell r="FB1" t="str">
            <v>Mato Leitão</v>
          </cell>
          <cell r="FC1" t="str">
            <v>Minas do Leão</v>
          </cell>
          <cell r="FD1" t="str">
            <v>Monte Belo do Sul</v>
          </cell>
          <cell r="FE1" t="str">
            <v>Mormaço</v>
          </cell>
          <cell r="FF1" t="str">
            <v>Morrinhos do Sul</v>
          </cell>
          <cell r="FG1" t="str">
            <v>Morro Reuter</v>
          </cell>
          <cell r="FH1" t="str">
            <v>Muliterno</v>
          </cell>
          <cell r="FI1" t="str">
            <v>Não-Me-Toque</v>
          </cell>
          <cell r="FJ1" t="str">
            <v>Nicolau Vergueiro</v>
          </cell>
          <cell r="FK1" t="str">
            <v>Nonoai</v>
          </cell>
          <cell r="FL1" t="str">
            <v>Nova Boa Vista</v>
          </cell>
          <cell r="FM1" t="str">
            <v>Nova Pádua</v>
          </cell>
          <cell r="FN1" t="str">
            <v>Nova Palma</v>
          </cell>
          <cell r="FO1" t="str">
            <v>Nova Petrópolis</v>
          </cell>
          <cell r="FP1" t="str">
            <v>Nova Santa Rita</v>
          </cell>
          <cell r="FQ1" t="str">
            <v>Novo Barreiro</v>
          </cell>
          <cell r="FR1" t="str">
            <v>Novo Machado</v>
          </cell>
          <cell r="FS1" t="str">
            <v>Novo Tiradentes</v>
          </cell>
          <cell r="FT1" t="str">
            <v>Osório</v>
          </cell>
          <cell r="FU1" t="str">
            <v>Palmitinho</v>
          </cell>
          <cell r="FV1" t="str">
            <v>Pareci Novo</v>
          </cell>
          <cell r="FW1" t="str">
            <v>Passo do Sobrado</v>
          </cell>
          <cell r="FX1" t="str">
            <v>Passo Fundo</v>
          </cell>
          <cell r="FY1" t="str">
            <v>Picada Café</v>
          </cell>
          <cell r="FZ1" t="str">
            <v>Pinhal Grande</v>
          </cell>
          <cell r="GA1" t="str">
            <v>Pinheirinho do Vale</v>
          </cell>
          <cell r="GB1" t="str">
            <v>Planalto</v>
          </cell>
          <cell r="GC1" t="str">
            <v>Pontão</v>
          </cell>
          <cell r="GD1" t="str">
            <v>Porto Lucena</v>
          </cell>
          <cell r="GE1" t="str">
            <v>Porto Mauá</v>
          </cell>
          <cell r="GF1" t="str">
            <v>Porto Vera Cruz</v>
          </cell>
          <cell r="GG1" t="str">
            <v>Presidente Lucena</v>
          </cell>
          <cell r="GH1" t="str">
            <v>Quevedos</v>
          </cell>
          <cell r="GI1" t="str">
            <v>Rio dos Índios</v>
          </cell>
          <cell r="GJ1" t="str">
            <v>Rio Pardo</v>
          </cell>
          <cell r="GK1" t="str">
            <v>Ronda Alta</v>
          </cell>
          <cell r="GL1" t="str">
            <v>Sagrada Família</v>
          </cell>
          <cell r="GM1" t="str">
            <v>Salvador das Missões</v>
          </cell>
          <cell r="GN1" t="str">
            <v>Santa Clara do Sul</v>
          </cell>
          <cell r="GO1" t="str">
            <v>Santa Cruz do Sul</v>
          </cell>
          <cell r="GP1" t="str">
            <v>Santa Maria do Herval</v>
          </cell>
          <cell r="GQ1" t="str">
            <v>Santa Tereza</v>
          </cell>
          <cell r="GR1" t="str">
            <v>Santo Ângelo</v>
          </cell>
          <cell r="GS1" t="str">
            <v>Santo Antônio do Palma</v>
          </cell>
          <cell r="GT1" t="str">
            <v>Santo Antônio do Planalto</v>
          </cell>
          <cell r="GU1" t="str">
            <v>Santo Augusto</v>
          </cell>
          <cell r="GV1" t="str">
            <v>Santo Cristo</v>
          </cell>
          <cell r="GW1" t="str">
            <v>Santo Expedito do Sul</v>
          </cell>
          <cell r="GX1" t="str">
            <v>São Borja</v>
          </cell>
          <cell r="GY1" t="str">
            <v>São Francisco de Assis</v>
          </cell>
          <cell r="GZ1" t="str">
            <v>São Jerônimo</v>
          </cell>
          <cell r="HA1" t="str">
            <v>São João do Polêsine</v>
          </cell>
          <cell r="HB1" t="str">
            <v>São José das Missões</v>
          </cell>
          <cell r="HC1" t="str">
            <v>São José do Inhacorá</v>
          </cell>
          <cell r="HD1" t="str">
            <v>São José do Ouro</v>
          </cell>
          <cell r="HE1" t="str">
            <v>São José dos Ausentes</v>
          </cell>
          <cell r="HF1" t="str">
            <v>São Martinho da Serra</v>
          </cell>
          <cell r="HG1" t="str">
            <v>São Pedro da Serra</v>
          </cell>
          <cell r="HH1" t="str">
            <v>São Pedro do Butiá</v>
          </cell>
          <cell r="HI1" t="str">
            <v>São Sepé</v>
          </cell>
          <cell r="HJ1" t="str">
            <v>São Valentim do Sul</v>
          </cell>
          <cell r="HK1" t="str">
            <v>São Valério do Sul</v>
          </cell>
          <cell r="HL1" t="str">
            <v>Sarandi</v>
          </cell>
          <cell r="HM1" t="str">
            <v>Sentinela do Sul</v>
          </cell>
          <cell r="HN1" t="str">
            <v>Sério</v>
          </cell>
          <cell r="HO1" t="str">
            <v>Sertão</v>
          </cell>
          <cell r="HP1" t="str">
            <v>Sertão Santana</v>
          </cell>
          <cell r="HQ1" t="str">
            <v>Soledade</v>
          </cell>
          <cell r="HR1" t="str">
            <v>Tapera</v>
          </cell>
          <cell r="HS1" t="str">
            <v>Tapes</v>
          </cell>
          <cell r="HT1" t="str">
            <v>Tenente Portela</v>
          </cell>
          <cell r="HU1" t="str">
            <v>Tiradentes do Sul</v>
          </cell>
          <cell r="HV1" t="str">
            <v>Travesseiro</v>
          </cell>
          <cell r="HW1" t="str">
            <v>Três de Maio</v>
          </cell>
          <cell r="HX1" t="str">
            <v>Três Forquilhas</v>
          </cell>
          <cell r="HY1" t="str">
            <v>Tucunduva</v>
          </cell>
          <cell r="HZ1" t="str">
            <v>Tupanci do Sul</v>
          </cell>
          <cell r="IA1" t="str">
            <v>Tuparendi</v>
          </cell>
          <cell r="IB1" t="str">
            <v>União da Serra</v>
          </cell>
          <cell r="IC1" t="str">
            <v>Vale do Sol</v>
          </cell>
          <cell r="ID1" t="str">
            <v>Vale Real</v>
          </cell>
          <cell r="IE1" t="str">
            <v>Venâncio Aires</v>
          </cell>
          <cell r="IF1" t="str">
            <v>Viadutos</v>
          </cell>
          <cell r="IG1" t="str">
            <v>Vila Nova do Sul</v>
          </cell>
          <cell r="IH1" t="str">
            <v>Vitória das Missões</v>
          </cell>
          <cell r="II1" t="str">
            <v>Xangri-lá</v>
          </cell>
          <cell r="IJ1" t="str">
            <v>Alegria</v>
          </cell>
          <cell r="IK1" t="str">
            <v>Alto Alegre</v>
          </cell>
          <cell r="IL1" t="str">
            <v>Amaral Ferrador</v>
          </cell>
          <cell r="IM1" t="str">
            <v>André da Rocha</v>
          </cell>
          <cell r="IN1" t="str">
            <v>Antônio Prado</v>
          </cell>
          <cell r="IO1" t="str">
            <v>Arroio do Sal</v>
          </cell>
          <cell r="IP1" t="str">
            <v>Barros Cassal</v>
          </cell>
          <cell r="IQ1" t="str">
            <v>Bom Princípio</v>
          </cell>
          <cell r="IR1" t="str">
            <v>Boqueirão do Leão</v>
          </cell>
          <cell r="IS1" t="str">
            <v>Camargo</v>
          </cell>
          <cell r="IT1" t="str">
            <v>Campos Borges</v>
          </cell>
          <cell r="IU1" t="str">
            <v>Capela de Santana</v>
          </cell>
          <cell r="IV1" t="str">
            <v>Carlos Barbosa</v>
          </cell>
          <cell r="IW1" t="str">
            <v>Cerro Branco</v>
          </cell>
          <cell r="IX1" t="str">
            <v>Colorado</v>
          </cell>
          <cell r="IY1" t="str">
            <v>Cristal</v>
          </cell>
          <cell r="IZ1" t="str">
            <v>Dezesseis de Novembro</v>
          </cell>
          <cell r="JA1" t="str">
            <v>Doutor Maurício Cardoso</v>
          </cell>
          <cell r="JB1" t="str">
            <v>Eldorado do Sul</v>
          </cell>
          <cell r="JC1" t="str">
            <v>Encruzilhada do Sul</v>
          </cell>
          <cell r="JD1" t="str">
            <v>Entre Rios do Sul</v>
          </cell>
          <cell r="JE1" t="str">
            <v>Entre-ijuís</v>
          </cell>
          <cell r="JF1" t="str">
            <v>Erebango</v>
          </cell>
          <cell r="JG1" t="str">
            <v>Estação</v>
          </cell>
          <cell r="JH1" t="str">
            <v>Eugênio de Castro</v>
          </cell>
          <cell r="JI1" t="str">
            <v>Fagundes Varela</v>
          </cell>
          <cell r="JJ1" t="str">
            <v>Faxinalzinho</v>
          </cell>
          <cell r="JK1" t="str">
            <v>Fontoura Xavier</v>
          </cell>
          <cell r="JL1" t="str">
            <v>Frederico Westphalen</v>
          </cell>
          <cell r="JM1" t="str">
            <v>Gaurama</v>
          </cell>
          <cell r="JN1" t="str">
            <v>Glorinha</v>
          </cell>
          <cell r="JO1" t="str">
            <v>Gravataí</v>
          </cell>
          <cell r="JP1" t="str">
            <v>Guabiju</v>
          </cell>
          <cell r="JQ1" t="str">
            <v>Harmonia</v>
          </cell>
          <cell r="JR1" t="str">
            <v>Horizontina</v>
          </cell>
          <cell r="JS1" t="str">
            <v>Ibarama</v>
          </cell>
          <cell r="JT1" t="str">
            <v>Ibirubá</v>
          </cell>
          <cell r="JU1" t="str">
            <v>Imbé</v>
          </cell>
          <cell r="JV1" t="str">
            <v>Ipê</v>
          </cell>
          <cell r="JW1" t="str">
            <v>Ipiranga do Sul</v>
          </cell>
          <cell r="JX1" t="str">
            <v>Itacurubi</v>
          </cell>
          <cell r="JY1" t="str">
            <v>Ivorá</v>
          </cell>
          <cell r="JZ1" t="str">
            <v>Jaguari</v>
          </cell>
          <cell r="KA1" t="str">
            <v>Jaquirana</v>
          </cell>
          <cell r="KB1" t="str">
            <v>Lagoão</v>
          </cell>
          <cell r="KC1" t="str">
            <v>Liberato Salzano</v>
          </cell>
          <cell r="KD1" t="str">
            <v>Mariano Moro</v>
          </cell>
          <cell r="KE1" t="str">
            <v>Montauri</v>
          </cell>
          <cell r="KF1" t="str">
            <v>Morro Redondo</v>
          </cell>
          <cell r="KG1" t="str">
            <v>Nova Alvorada</v>
          </cell>
          <cell r="KH1" t="str">
            <v>Nova Esperança do Sul</v>
          </cell>
          <cell r="KI1" t="str">
            <v>Nova Prata</v>
          </cell>
          <cell r="KJ1" t="str">
            <v>Nova Roma do Sul</v>
          </cell>
          <cell r="KK1" t="str">
            <v>Paim Filho</v>
          </cell>
          <cell r="KL1" t="str">
            <v>Pantano Grande</v>
          </cell>
          <cell r="KM1" t="str">
            <v>Paraíso do Sul</v>
          </cell>
          <cell r="KN1" t="str">
            <v>Paverama</v>
          </cell>
          <cell r="KO1" t="str">
            <v>Pinhal</v>
          </cell>
          <cell r="KP1" t="str">
            <v>Pirapó</v>
          </cell>
          <cell r="KQ1" t="str">
            <v>Poço das Antas</v>
          </cell>
          <cell r="KR1" t="str">
            <v>Portão</v>
          </cell>
          <cell r="KS1" t="str">
            <v>Pouso Novo</v>
          </cell>
          <cell r="KT1" t="str">
            <v>Protásio Alves</v>
          </cell>
          <cell r="KU1" t="str">
            <v>Quinze de Novembro</v>
          </cell>
          <cell r="KV1" t="str">
            <v>Riozinho</v>
          </cell>
          <cell r="KW1" t="str">
            <v>Rolante</v>
          </cell>
          <cell r="KX1" t="str">
            <v>Saldanha Marinho</v>
          </cell>
          <cell r="KY1" t="str">
            <v>Santa Bárbara do Sul</v>
          </cell>
          <cell r="KZ1" t="str">
            <v>São Domingos do Sul</v>
          </cell>
          <cell r="LA1" t="str">
            <v>São Francisco de Paula</v>
          </cell>
          <cell r="LB1" t="str">
            <v>São João da Urtiga</v>
          </cell>
          <cell r="LC1" t="str">
            <v>São Jorge</v>
          </cell>
          <cell r="LD1" t="str">
            <v>São José do Herval</v>
          </cell>
          <cell r="LE1" t="str">
            <v>São José do Hortêncio</v>
          </cell>
          <cell r="LF1" t="str">
            <v>São Nicolau</v>
          </cell>
          <cell r="LG1" t="str">
            <v>São Sebastião do Caí</v>
          </cell>
          <cell r="LH1" t="str">
            <v>São Vendelino</v>
          </cell>
          <cell r="LI1" t="str">
            <v>Sede Nova</v>
          </cell>
          <cell r="LJ1" t="str">
            <v>Segredo</v>
          </cell>
          <cell r="LK1" t="str">
            <v>Serafina Corrêa</v>
          </cell>
          <cell r="LL1" t="str">
            <v>Severiano de Almeida</v>
          </cell>
          <cell r="LM1" t="str">
            <v>Silveira Martins</v>
          </cell>
          <cell r="LN1" t="str">
            <v>Taquaruçu do Sul</v>
          </cell>
          <cell r="LO1" t="str">
            <v>Tramandaí</v>
          </cell>
          <cell r="LP1" t="str">
            <v>Três Arroios</v>
          </cell>
          <cell r="LQ1" t="str">
            <v>Três Cachoeiras</v>
          </cell>
          <cell r="LR1" t="str">
            <v>Três Palmeiras</v>
          </cell>
          <cell r="LS1" t="str">
            <v>Trindade do Sul</v>
          </cell>
          <cell r="LT1" t="str">
            <v>Tunas</v>
          </cell>
          <cell r="LU1" t="str">
            <v>Tupandi</v>
          </cell>
          <cell r="LV1" t="str">
            <v>Vanini</v>
          </cell>
          <cell r="LW1" t="str">
            <v>Veranópolis</v>
          </cell>
          <cell r="LX1" t="str">
            <v>Vila Flores</v>
          </cell>
          <cell r="LY1" t="str">
            <v>Vila Maria</v>
          </cell>
          <cell r="LZ1" t="str">
            <v>Vista Alegre</v>
          </cell>
          <cell r="MA1" t="str">
            <v>Vista Alegre do Prata</v>
          </cell>
          <cell r="MB1" t="str">
            <v>Vista Gaúcha</v>
          </cell>
          <cell r="MC1" t="str">
            <v>Agudo</v>
          </cell>
          <cell r="MD1" t="str">
            <v>Alpestre</v>
          </cell>
          <cell r="ME1" t="str">
            <v>Alvorada</v>
          </cell>
          <cell r="MF1" t="str">
            <v>Arroio dos Ratos</v>
          </cell>
          <cell r="MG1" t="str">
            <v>Arroio Grande</v>
          </cell>
          <cell r="MH1" t="str">
            <v>Barracão</v>
          </cell>
          <cell r="MI1" t="str">
            <v>Bossoroca</v>
          </cell>
          <cell r="MJ1" t="str">
            <v>Braga</v>
          </cell>
          <cell r="MK1" t="str">
            <v>Caçapava do Sul</v>
          </cell>
          <cell r="ML1" t="str">
            <v>Cacequi</v>
          </cell>
          <cell r="MM1" t="str">
            <v>Cachoeirinha</v>
          </cell>
          <cell r="MN1" t="str">
            <v>Caiçara</v>
          </cell>
          <cell r="MO1" t="str">
            <v>Cambará do Sul</v>
          </cell>
          <cell r="MP1" t="str">
            <v>Campo Bom</v>
          </cell>
          <cell r="MQ1" t="str">
            <v>Cândido Godói</v>
          </cell>
          <cell r="MR1" t="str">
            <v>Canela</v>
          </cell>
          <cell r="MS1" t="str">
            <v>Canguçu</v>
          </cell>
          <cell r="MT1" t="str">
            <v>Capão do Leão</v>
          </cell>
          <cell r="MU1" t="str">
            <v>Caxias do Sul</v>
          </cell>
          <cell r="MV1" t="str">
            <v>Charqueadas</v>
          </cell>
          <cell r="MW1" t="str">
            <v>Condor</v>
          </cell>
          <cell r="MX1" t="str">
            <v>Coronel Bicaco</v>
          </cell>
          <cell r="MY1" t="str">
            <v>Cotiporã</v>
          </cell>
          <cell r="MZ1" t="str">
            <v>Crissiumal</v>
          </cell>
          <cell r="NA1" t="str">
            <v>Dom Feliciano</v>
          </cell>
          <cell r="NB1" t="str">
            <v>Dom Pedrito</v>
          </cell>
          <cell r="NC1" t="str">
            <v>Dona Francisca</v>
          </cell>
          <cell r="ND1" t="str">
            <v>Erval Grande</v>
          </cell>
          <cell r="NE1" t="str">
            <v>Estância Velha</v>
          </cell>
          <cell r="NF1" t="str">
            <v>Esteio</v>
          </cell>
          <cell r="NG1" t="str">
            <v>Farroupilha</v>
          </cell>
          <cell r="NH1" t="str">
            <v>Formigueiro</v>
          </cell>
          <cell r="NI1" t="str">
            <v>Gramado</v>
          </cell>
          <cell r="NJ1" t="str">
            <v>Igrejinha</v>
          </cell>
          <cell r="NK1" t="str">
            <v>Ilópolis</v>
          </cell>
          <cell r="NL1" t="str">
            <v>Independência</v>
          </cell>
          <cell r="NM1" t="str">
            <v>Itatiba do Sul</v>
          </cell>
          <cell r="NN1" t="str">
            <v>Jaguarão</v>
          </cell>
          <cell r="NO1" t="str">
            <v>Jóia</v>
          </cell>
          <cell r="NP1" t="str">
            <v>Lavras do Sul</v>
          </cell>
          <cell r="NQ1" t="str">
            <v>Machadinho</v>
          </cell>
          <cell r="NR1" t="str">
            <v>Marcelino Ramos</v>
          </cell>
          <cell r="NS1" t="str">
            <v>Mata</v>
          </cell>
          <cell r="NT1" t="str">
            <v>Maximiliano de Almeida</v>
          </cell>
          <cell r="NU1" t="str">
            <v>Miraguaí</v>
          </cell>
          <cell r="NV1" t="str">
            <v>Mostardas</v>
          </cell>
          <cell r="NW1" t="str">
            <v>Nova Araçá</v>
          </cell>
          <cell r="NX1" t="str">
            <v>Nova Bassano</v>
          </cell>
          <cell r="NY1" t="str">
            <v>Novo Hamburgo</v>
          </cell>
          <cell r="NZ1" t="str">
            <v>Panambi</v>
          </cell>
          <cell r="OA1" t="str">
            <v>Paraí</v>
          </cell>
          <cell r="OB1" t="str">
            <v>Parobé</v>
          </cell>
          <cell r="OC1" t="str">
            <v>Pejuçara</v>
          </cell>
          <cell r="OD1" t="str">
            <v>Piratini</v>
          </cell>
          <cell r="OE1" t="str">
            <v>Porto Alegre</v>
          </cell>
          <cell r="OF1" t="str">
            <v>Porto Xavier</v>
          </cell>
          <cell r="OG1" t="str">
            <v>Putinga</v>
          </cell>
          <cell r="OH1" t="str">
            <v>Quaraí</v>
          </cell>
          <cell r="OI1" t="str">
            <v>Redentora</v>
          </cell>
          <cell r="OJ1" t="str">
            <v>Restinga Seca</v>
          </cell>
          <cell r="OK1" t="str">
            <v>Rio Grande</v>
          </cell>
          <cell r="OL1" t="str">
            <v>Rondinha</v>
          </cell>
          <cell r="OM1" t="str">
            <v>Roque Gonzales</v>
          </cell>
          <cell r="ON1" t="str">
            <v>Rosário do Sul</v>
          </cell>
          <cell r="OO1" t="str">
            <v>Sananduva</v>
          </cell>
          <cell r="OP1" t="str">
            <v>Santa Rosa</v>
          </cell>
          <cell r="OQ1" t="str">
            <v>Santana da Boa Vista</v>
          </cell>
          <cell r="OR1" t="str">
            <v>Santana do Livramento</v>
          </cell>
          <cell r="OS1" t="str">
            <v>Santo Antônio das Missões</v>
          </cell>
          <cell r="OT1" t="str">
            <v>São José do Norte</v>
          </cell>
          <cell r="OU1" t="str">
            <v>São Leopoldo</v>
          </cell>
          <cell r="OV1" t="str">
            <v>São Marcos</v>
          </cell>
          <cell r="OW1" t="str">
            <v>São Martinho</v>
          </cell>
          <cell r="OX1" t="str">
            <v>São Paulo das Missões</v>
          </cell>
          <cell r="OY1" t="str">
            <v>São Vicente do Sul</v>
          </cell>
          <cell r="OZ1" t="str">
            <v>Sapucaia do Sul</v>
          </cell>
          <cell r="PA1" t="str">
            <v>Selbach</v>
          </cell>
          <cell r="PB1" t="str">
            <v>Taquara</v>
          </cell>
          <cell r="PC1" t="str">
            <v>Tavares</v>
          </cell>
          <cell r="PD1" t="str">
            <v>Três Coroas</v>
          </cell>
          <cell r="PE1" t="str">
            <v>Triunfo</v>
          </cell>
          <cell r="PF1" t="str">
            <v>Vera Cruz</v>
          </cell>
          <cell r="PG1" t="str">
            <v>Viamão</v>
          </cell>
          <cell r="PH1" t="str">
            <v>Vicente Dutra</v>
          </cell>
        </row>
        <row r="2">
          <cell r="D2" t="str">
            <v>Tot 2 Ajuricaba</v>
          </cell>
          <cell r="E2" t="str">
            <v>Tot 2 Anta Gorda</v>
          </cell>
          <cell r="F2" t="str">
            <v>Tot 2 Araricá</v>
          </cell>
          <cell r="G2" t="str">
            <v>Tot 2 Arroio do Tigre</v>
          </cell>
          <cell r="H2" t="str">
            <v>Tot 2 Balneário Pinhal</v>
          </cell>
          <cell r="I2" t="str">
            <v>Tot 2 Barão</v>
          </cell>
          <cell r="J2" t="str">
            <v>Tot 2 Barra do Quaraí</v>
          </cell>
          <cell r="K2" t="str">
            <v>Tot 2 Benjamin Constant do Sul</v>
          </cell>
          <cell r="L2" t="str">
            <v>Tot 2 Boa Vista do Buricá</v>
          </cell>
          <cell r="M2" t="str">
            <v>Tot 2 Boa Vista do Sul</v>
          </cell>
          <cell r="N2" t="str">
            <v>Tot 2 Bom Retiro do Sul</v>
          </cell>
          <cell r="O2" t="str">
            <v>Tot 2 Cachoeira do Sul</v>
          </cell>
          <cell r="P2" t="str">
            <v>Tot 2 Camaquã</v>
          </cell>
          <cell r="Q2" t="str">
            <v>Tot 2 Campina das Missões</v>
          </cell>
          <cell r="R2" t="str">
            <v>Tot 2 Capivari do Sul</v>
          </cell>
          <cell r="S2" t="str">
            <v>Tot 2 Caraá</v>
          </cell>
          <cell r="T2" t="str">
            <v>Tot 2 Cerrito</v>
          </cell>
          <cell r="U2" t="str">
            <v>Tot 2 Chuí</v>
          </cell>
          <cell r="V2" t="str">
            <v>Tot 2 Chuvisca</v>
          </cell>
          <cell r="W2" t="str">
            <v>Tot 2 Cidreira</v>
          </cell>
          <cell r="X2" t="str">
            <v>Tot 2 Cristal do Sul</v>
          </cell>
          <cell r="Y2" t="str">
            <v>Tot 2 Dilermando de Aguiar</v>
          </cell>
          <cell r="Z2" t="str">
            <v>Tot 2 Dom Pedro de Alcântara</v>
          </cell>
          <cell r="AA2" t="str">
            <v>Tot 2 Doutor Ricardo</v>
          </cell>
          <cell r="AB2" t="str">
            <v>Tot 2 Encantado</v>
          </cell>
          <cell r="AC2" t="str">
            <v>Tot 2 Esperança do Sul</v>
          </cell>
          <cell r="AD2" t="str">
            <v>Tot 2 Estrela Velha</v>
          </cell>
          <cell r="AE2" t="str">
            <v>Tot 2 Fazenda Vilanova</v>
          </cell>
          <cell r="AF2" t="str">
            <v>Tot 2 Floriano Peixoto</v>
          </cell>
          <cell r="AG2" t="str">
            <v>Tot 2 General Câmara</v>
          </cell>
          <cell r="AH2" t="str">
            <v>Tot 2 Getúlio Vargas</v>
          </cell>
          <cell r="AI2" t="str">
            <v>Tot 2 Giruá</v>
          </cell>
          <cell r="AJ2" t="str">
            <v>Tot 2 Guarani das Missões</v>
          </cell>
          <cell r="AK2" t="str">
            <v>Tot 2 Herveiras</v>
          </cell>
          <cell r="AL2" t="str">
            <v>Tot 2 Itaara</v>
          </cell>
          <cell r="AM2" t="str">
            <v>Tot 2 Itaqui</v>
          </cell>
          <cell r="AN2" t="str">
            <v>Tot 2 Jari</v>
          </cell>
          <cell r="AO2" t="str">
            <v>Tot 2 Maçambará</v>
          </cell>
          <cell r="AP2" t="str">
            <v>Tot 2 Mampituba</v>
          </cell>
          <cell r="AQ2" t="str">
            <v>Tot 2 Marques de Souza</v>
          </cell>
          <cell r="AR2" t="str">
            <v>Tot 2 Monte Alegre dos Campos</v>
          </cell>
          <cell r="AS2" t="str">
            <v>Tot 2 Muçum</v>
          </cell>
          <cell r="AT2" t="str">
            <v>Tot 2 Muitos Capões</v>
          </cell>
          <cell r="AU2" t="str">
            <v>Tot 2 Nova Candelária</v>
          </cell>
          <cell r="AV2" t="str">
            <v>Tot 2 Nova Hartz</v>
          </cell>
          <cell r="AW2" t="str">
            <v>Tot 2 Nova Ramada</v>
          </cell>
          <cell r="AX2" t="str">
            <v>Tot 2 Novo Cabrais</v>
          </cell>
          <cell r="AY2" t="str">
            <v>Tot 2 Palmares do Sul</v>
          </cell>
          <cell r="AZ2" t="str">
            <v>Tot 2 Passa Sete</v>
          </cell>
          <cell r="BA2" t="str">
            <v>Tot 2 Pedro Osório</v>
          </cell>
          <cell r="BB2" t="str">
            <v>Tot 2 Rodeio Bonito</v>
          </cell>
          <cell r="BC2" t="str">
            <v>Tot 2 Santa Maria</v>
          </cell>
          <cell r="BD2" t="str">
            <v>Tot 2 Santa Vitória do Palmar</v>
          </cell>
          <cell r="BE2" t="str">
            <v>Tot 2 Santo Antônio da Patrulha</v>
          </cell>
          <cell r="BF2" t="str">
            <v>Tot 2 São Lourenço do Sul</v>
          </cell>
          <cell r="BG2" t="str">
            <v>Tot 2 São Pedro do Sul</v>
          </cell>
          <cell r="BH2" t="str">
            <v>Tot 2 São Valentim</v>
          </cell>
          <cell r="BI2" t="str">
            <v>Tot 2 Sapiranga</v>
          </cell>
          <cell r="BJ2" t="str">
            <v>Tot 2 Seberi</v>
          </cell>
          <cell r="BK2" t="str">
            <v>Tot 2 Senador Salgado Filho</v>
          </cell>
          <cell r="BL2" t="str">
            <v>Tot 2 Sete de Setembro</v>
          </cell>
          <cell r="BM2" t="str">
            <v>Tot 2 Sinimbu</v>
          </cell>
          <cell r="BN2" t="str">
            <v>Tot 2 Tabaí</v>
          </cell>
          <cell r="BO2" t="str">
            <v>Tot 2 Taquari</v>
          </cell>
          <cell r="BP2" t="str">
            <v>Tot 2 Toropi</v>
          </cell>
          <cell r="BQ2" t="str">
            <v>Tot 2 Torres</v>
          </cell>
          <cell r="BR2" t="str">
            <v>Tot 2 Três Passos</v>
          </cell>
          <cell r="BS2" t="str">
            <v>Tot 2 Turuçu</v>
          </cell>
          <cell r="BT2" t="str">
            <v>Tot 2 Ubiretama</v>
          </cell>
          <cell r="BU2" t="str">
            <v>Tot 2 Unistalda</v>
          </cell>
          <cell r="BV2" t="str">
            <v>Tot 2 Uruguaiana</v>
          </cell>
          <cell r="BW2" t="str">
            <v>Tot 2 Vacaria</v>
          </cell>
          <cell r="BX2" t="str">
            <v>Tot 2 Vale Verde</v>
          </cell>
          <cell r="BY2" t="str">
            <v>Tot 2 Vespasiano Correa</v>
          </cell>
          <cell r="BZ2" t="str">
            <v>Tot 2 Vila Lângaro</v>
          </cell>
          <cell r="CA2" t="str">
            <v>Tot 3 Alecrim</v>
          </cell>
          <cell r="CB2" t="str">
            <v>Tot 3 Alegrete</v>
          </cell>
          <cell r="CC2" t="str">
            <v>Tot 3 Alto Feliz</v>
          </cell>
          <cell r="CD2" t="str">
            <v>Tot 3 Ametista do Sul</v>
          </cell>
          <cell r="CE2" t="str">
            <v>Tot 3 Arambaré</v>
          </cell>
          <cell r="CF2" t="str">
            <v>Tot 3 Aratiba</v>
          </cell>
          <cell r="CG2" t="str">
            <v>Tot 3 Arroio do Meio</v>
          </cell>
          <cell r="CH2" t="str">
            <v>Tot 3 Arvorezinha</v>
          </cell>
          <cell r="CI2" t="str">
            <v>Tot 3 Áurea</v>
          </cell>
          <cell r="CJ2" t="str">
            <v>Tot 3 Barão do Triunfo</v>
          </cell>
          <cell r="CK2" t="str">
            <v>Tot 3 Barra do Guarita</v>
          </cell>
          <cell r="CL2" t="str">
            <v>Tot 3 Barra do Ribeiro</v>
          </cell>
          <cell r="CM2" t="str">
            <v>Tot 3 Barra do Rio Azul</v>
          </cell>
          <cell r="CN2" t="str">
            <v>Tot 3 Barra Funda</v>
          </cell>
          <cell r="CO2" t="str">
            <v>Tot 3 Bento Gonçalves</v>
          </cell>
          <cell r="CP2" t="str">
            <v>Tot 3 Boa Vista das Missões</v>
          </cell>
          <cell r="CQ2" t="str">
            <v>Tot 3 Bom Jesus</v>
          </cell>
          <cell r="CR2" t="str">
            <v>Tot 3 Bom Progresso</v>
          </cell>
          <cell r="CS2" t="str">
            <v>Tot 3 Brochier</v>
          </cell>
          <cell r="CT2" t="str">
            <v>Tot 3 Butiá</v>
          </cell>
          <cell r="CU2" t="str">
            <v>Tot 3 Cacique Doble</v>
          </cell>
          <cell r="CV2" t="str">
            <v>Tot 3 Campestre da Serra</v>
          </cell>
          <cell r="CW2" t="str">
            <v>Tot 3 Campo Novo</v>
          </cell>
          <cell r="CX2" t="str">
            <v>Tot 3 Candelária</v>
          </cell>
          <cell r="CY2" t="str">
            <v>Tot 3 Candiota</v>
          </cell>
          <cell r="CZ2" t="str">
            <v>Tot 3 Canoas</v>
          </cell>
          <cell r="DA2" t="str">
            <v>Tot 3 Capão da Canoa</v>
          </cell>
          <cell r="DB2" t="str">
            <v>Tot 3 Capitão</v>
          </cell>
          <cell r="DC2" t="str">
            <v>Tot 3 Carlos Gomes</v>
          </cell>
          <cell r="DD2" t="str">
            <v>Tot 3 Casca</v>
          </cell>
          <cell r="DE2" t="str">
            <v>Tot 3 Catuípe</v>
          </cell>
          <cell r="DF2" t="str">
            <v>Tot 3 Centenário</v>
          </cell>
          <cell r="DG2" t="str">
            <v>Tot 3 Cerro Grande</v>
          </cell>
          <cell r="DH2" t="str">
            <v>Tot 3 Cerro Grande do Sul</v>
          </cell>
          <cell r="DI2" t="str">
            <v>Tot 3 Cerro Largo</v>
          </cell>
          <cell r="DJ2" t="str">
            <v>Tot 3 Chapada</v>
          </cell>
          <cell r="DK2" t="str">
            <v>Tot 3 Charrua</v>
          </cell>
          <cell r="DL2" t="str">
            <v>Tot 3 Chiapetta</v>
          </cell>
          <cell r="DM2" t="str">
            <v>Tot 3 Ciríaco</v>
          </cell>
          <cell r="DN2" t="str">
            <v>Tot 3 Colinas</v>
          </cell>
          <cell r="DO2" t="str">
            <v>Tot 3 Coqueiros do Sul</v>
          </cell>
          <cell r="DP2" t="str">
            <v>Tot 3 Coronel Barros</v>
          </cell>
          <cell r="DQ2" t="str">
            <v>Tot 3 Coxilha</v>
          </cell>
          <cell r="DR2" t="str">
            <v>Tot 3 Cruzeiro do Sul</v>
          </cell>
          <cell r="DS2" t="str">
            <v>Tot 3 David Canabarro</v>
          </cell>
          <cell r="DT2" t="str">
            <v>Tot 3 Derrubadas</v>
          </cell>
          <cell r="DU2" t="str">
            <v>Tot 3 Dois Irmãos</v>
          </cell>
          <cell r="DV2" t="str">
            <v>Tot 3 Dois Irmãos das Missões</v>
          </cell>
          <cell r="DW2" t="str">
            <v>Tot 3 Dois Lajeados</v>
          </cell>
          <cell r="DX2" t="str">
            <v>Tot 3 Engenho Velho</v>
          </cell>
          <cell r="DY2" t="str">
            <v>Tot 3 Erval Seco</v>
          </cell>
          <cell r="DZ2" t="str">
            <v>Tot 3 Estrela</v>
          </cell>
          <cell r="EA2" t="str">
            <v>Tot 3 Faxinal do Soturno</v>
          </cell>
          <cell r="EB2" t="str">
            <v>Tot 3 Feliz</v>
          </cell>
          <cell r="EC2" t="str">
            <v>Tot 3 Flores da Cunha</v>
          </cell>
          <cell r="ED2" t="str">
            <v>Tot 3 Garruchos</v>
          </cell>
          <cell r="EE2" t="str">
            <v>Tot 3 Gentil</v>
          </cell>
          <cell r="EF2" t="str">
            <v>Tot 3 Gramado dos Loureiros</v>
          </cell>
          <cell r="EG2" t="str">
            <v>Tot 3 Gramado Xavier</v>
          </cell>
          <cell r="EH2" t="str">
            <v>Tot 3 Guaíba</v>
          </cell>
          <cell r="EI2" t="str">
            <v>Tot 3 Guaporé</v>
          </cell>
          <cell r="EJ2" t="str">
            <v>Tot 3 Hulha Negra</v>
          </cell>
          <cell r="EK2" t="str">
            <v>Tot 3 Humaitá</v>
          </cell>
          <cell r="EL2" t="str">
            <v>Tot 3 Ibiraiaras</v>
          </cell>
          <cell r="EM2" t="str">
            <v>Tot 3 Inhacorá</v>
          </cell>
          <cell r="EN2" t="str">
            <v>Tot 3 Iraí</v>
          </cell>
          <cell r="EO2" t="str">
            <v>Tot 3 Itapuca</v>
          </cell>
          <cell r="EP2" t="str">
            <v>Tot 3 Ivoti</v>
          </cell>
          <cell r="EQ2" t="str">
            <v>Tot 3 Jaboticaba</v>
          </cell>
          <cell r="ER2" t="str">
            <v>Tot 3 Júlio de Castilhos</v>
          </cell>
          <cell r="ES2" t="str">
            <v>Tot 3 Lagoa dos Três Cantos</v>
          </cell>
          <cell r="ET2" t="str">
            <v>Tot 3 Lajeado do Bugre</v>
          </cell>
          <cell r="EU2" t="str">
            <v>Tot 3 Lindolfo Collor</v>
          </cell>
          <cell r="EV2" t="str">
            <v>Tot 3 Linha Nova</v>
          </cell>
          <cell r="EW2" t="str">
            <v>Tot 3 Manoel Viana</v>
          </cell>
          <cell r="EX2" t="str">
            <v>Tot 3 Maquiné</v>
          </cell>
          <cell r="EY2" t="str">
            <v>Tot 3 Marau</v>
          </cell>
          <cell r="EZ2" t="str">
            <v>Tot 3 Mariana Pimentel</v>
          </cell>
          <cell r="FA2" t="str">
            <v>Tot 3 Mato Castelhano</v>
          </cell>
          <cell r="FB2" t="str">
            <v>Tot 3 Mato Leitão</v>
          </cell>
          <cell r="FC2" t="str">
            <v>Tot 3 Minas do Leão</v>
          </cell>
          <cell r="FD2" t="str">
            <v>Tot 3 Monte Belo do Sul</v>
          </cell>
          <cell r="FE2" t="str">
            <v>Tot 3 Mormaço</v>
          </cell>
          <cell r="FF2" t="str">
            <v>Tot 3 Morrinhos do Sul</v>
          </cell>
          <cell r="FG2" t="str">
            <v>Tot 3 Morro Reuter</v>
          </cell>
          <cell r="FH2" t="str">
            <v>Tot 3 Muliterno</v>
          </cell>
          <cell r="FI2" t="str">
            <v>Tot 3 Não-Me-Toque</v>
          </cell>
          <cell r="FJ2" t="str">
            <v>Tot 3 Nicolau Vergueiro</v>
          </cell>
          <cell r="FK2" t="str">
            <v>Tot 3 Nonoai</v>
          </cell>
          <cell r="FL2" t="str">
            <v>Tot 3 Nova Boa Vista</v>
          </cell>
          <cell r="FM2" t="str">
            <v>Tot 3 Nova Pádua</v>
          </cell>
          <cell r="FN2" t="str">
            <v>Tot 3 Nova Palma</v>
          </cell>
          <cell r="FO2" t="str">
            <v>Tot 3 Nova Petrópolis</v>
          </cell>
          <cell r="FP2" t="str">
            <v>Tot 3 Nova Santa Rita</v>
          </cell>
          <cell r="FQ2" t="str">
            <v>Tot 3 Novo Barreiro</v>
          </cell>
          <cell r="FR2" t="str">
            <v>Tot 3 Novo Machado</v>
          </cell>
          <cell r="FS2" t="str">
            <v>Tot 3 Novo Tiradentes</v>
          </cell>
          <cell r="FT2" t="str">
            <v>Tot 3 Osório</v>
          </cell>
          <cell r="FU2" t="str">
            <v>Tot 3 Palmitinho</v>
          </cell>
          <cell r="FV2" t="str">
            <v>Tot 3 Pareci Novo</v>
          </cell>
          <cell r="FW2" t="str">
            <v>Tot 3 Passo do Sobrado</v>
          </cell>
          <cell r="FX2" t="str">
            <v>Tot 3 Passo Fundo</v>
          </cell>
          <cell r="FY2" t="str">
            <v>Tot 3 Picada Café</v>
          </cell>
          <cell r="FZ2" t="str">
            <v>Tot 3 Pinhal Grande</v>
          </cell>
          <cell r="GA2" t="str">
            <v>Tot 3 Pinheirinho do Vale</v>
          </cell>
          <cell r="GB2" t="str">
            <v>Tot 3 Planalto</v>
          </cell>
          <cell r="GC2" t="str">
            <v>Tot 3 Pontão</v>
          </cell>
          <cell r="GD2" t="str">
            <v>Tot 3 Porto Lucena</v>
          </cell>
          <cell r="GE2" t="str">
            <v>Tot 3 Porto Mauá</v>
          </cell>
          <cell r="GF2" t="str">
            <v>Tot 3 Porto Vera Cruz</v>
          </cell>
          <cell r="GG2" t="str">
            <v>Tot 3 Presidente Lucena</v>
          </cell>
          <cell r="GH2" t="str">
            <v>Tot 3 Quevedos</v>
          </cell>
          <cell r="GI2" t="str">
            <v>Tot 3 Rio dos Índios</v>
          </cell>
          <cell r="GJ2" t="str">
            <v>Tot 3 Rio Pardo</v>
          </cell>
          <cell r="GK2" t="str">
            <v>Tot 3 Ronda Alta</v>
          </cell>
          <cell r="GL2" t="str">
            <v>Tot 3 Sagrada Família</v>
          </cell>
          <cell r="GM2" t="str">
            <v>Tot 3 Salvador das Missões</v>
          </cell>
          <cell r="GN2" t="str">
            <v>Tot 3 Santa Clara do Sul</v>
          </cell>
          <cell r="GO2" t="str">
            <v>Tot 3 Santa Cruz do Sul</v>
          </cell>
          <cell r="GP2" t="str">
            <v>Tot 3 Santa Maria do Herval</v>
          </cell>
          <cell r="GQ2" t="str">
            <v>Tot 3 Santa Tereza</v>
          </cell>
          <cell r="GR2" t="str">
            <v>Tot 3 Santo Ângelo</v>
          </cell>
          <cell r="GS2" t="str">
            <v>Tot 3 Santo Antônio do Palma</v>
          </cell>
          <cell r="GT2" t="str">
            <v>Tot 3 Santo Antônio do Planalto</v>
          </cell>
          <cell r="GU2" t="str">
            <v>Tot 3 Santo Augusto</v>
          </cell>
          <cell r="GV2" t="str">
            <v>Tot 3 Santo Cristo</v>
          </cell>
          <cell r="GW2" t="str">
            <v>Tot 3 Santo Expedito do Sul</v>
          </cell>
          <cell r="GX2" t="str">
            <v>Tot 3 São Borja</v>
          </cell>
          <cell r="GY2" t="str">
            <v>Tot 3 São Francisco de Assis</v>
          </cell>
          <cell r="GZ2" t="str">
            <v>Tot 3 São Jerônimo</v>
          </cell>
          <cell r="HA2" t="str">
            <v>Tot 3 São João do Polêsine</v>
          </cell>
          <cell r="HB2" t="str">
            <v>Tot 3 São José das Missões</v>
          </cell>
          <cell r="HC2" t="str">
            <v>Tot 3 São José do Inhacorá</v>
          </cell>
          <cell r="HD2" t="str">
            <v>Tot 3 São José do Ouro</v>
          </cell>
          <cell r="HE2" t="str">
            <v>Tot 3 São José dos Ausentes</v>
          </cell>
          <cell r="HF2" t="str">
            <v>Tot 3 São Martinho da Serra</v>
          </cell>
          <cell r="HG2" t="str">
            <v>Tot 3 São Pedro da Serra</v>
          </cell>
          <cell r="HH2" t="str">
            <v>Tot 3 São Pedro do Butiá</v>
          </cell>
          <cell r="HI2" t="str">
            <v>Tot 3 São Sepé</v>
          </cell>
          <cell r="HJ2" t="str">
            <v>Tot 3 São Valentim do Sul</v>
          </cell>
          <cell r="HK2" t="str">
            <v>Tot 3 São Valério do Sul</v>
          </cell>
          <cell r="HL2" t="str">
            <v>Tot 3 Sarandi</v>
          </cell>
          <cell r="HM2" t="str">
            <v>Tot 3 Sentinela do Sul</v>
          </cell>
          <cell r="HN2" t="str">
            <v>Tot 3 Sério</v>
          </cell>
          <cell r="HO2" t="str">
            <v>Tot 3 Sertão</v>
          </cell>
          <cell r="HP2" t="str">
            <v>Tot 3 Sertão Santana</v>
          </cell>
          <cell r="HQ2" t="str">
            <v>Tot 3 Soledade</v>
          </cell>
          <cell r="HR2" t="str">
            <v>Tot 3 Tapera</v>
          </cell>
          <cell r="HS2" t="str">
            <v>Tot 3 Tapes</v>
          </cell>
          <cell r="HT2" t="str">
            <v>Tot 3 Tenente Portela</v>
          </cell>
          <cell r="HU2" t="str">
            <v>Tot 3 Tiradentes do Sul</v>
          </cell>
          <cell r="HV2" t="str">
            <v>Tot 3 Travesseiro</v>
          </cell>
          <cell r="HW2" t="str">
            <v>Tot 3 Três de Maio</v>
          </cell>
          <cell r="HX2" t="str">
            <v>Tot 3 Três Forquilhas</v>
          </cell>
          <cell r="HY2" t="str">
            <v>Tot 3 Tucunduva</v>
          </cell>
          <cell r="HZ2" t="str">
            <v>Tot 3 Tupanci do Sul</v>
          </cell>
          <cell r="IA2" t="str">
            <v>Tot 3 Tuparendi</v>
          </cell>
          <cell r="IB2" t="str">
            <v>Tot 3 União da Serra</v>
          </cell>
          <cell r="IC2" t="str">
            <v>Tot 3 Vale do Sol</v>
          </cell>
          <cell r="ID2" t="str">
            <v>Tot 3 Vale Real</v>
          </cell>
          <cell r="IE2" t="str">
            <v>Tot 3 Venâncio Aires</v>
          </cell>
          <cell r="IF2" t="str">
            <v>Tot 3 Viadutos</v>
          </cell>
          <cell r="IG2" t="str">
            <v>Tot 3 Vila Nova do Sul</v>
          </cell>
          <cell r="IH2" t="str">
            <v>Tot 3 Vitória das Missões</v>
          </cell>
          <cell r="II2" t="str">
            <v>Tot 3 Xangri-lá</v>
          </cell>
          <cell r="IJ2" t="str">
            <v>Tot 4 Alegria</v>
          </cell>
          <cell r="IK2" t="str">
            <v>Tot 4 Alto Alegre</v>
          </cell>
          <cell r="IL2" t="str">
            <v>Tot 4 Amaral Ferrador</v>
          </cell>
          <cell r="IM2" t="str">
            <v>Tot 4 André da Rocha</v>
          </cell>
          <cell r="IN2" t="str">
            <v>Tot 4 Antônio Prado</v>
          </cell>
          <cell r="IO2" t="str">
            <v>Tot 4 Arroio do Sal</v>
          </cell>
          <cell r="IP2" t="str">
            <v>Tot 4 Barros Cassal</v>
          </cell>
          <cell r="IQ2" t="str">
            <v>Tot 4 Bom Princípio</v>
          </cell>
          <cell r="IR2" t="str">
            <v>Tot 4 Boqueirão do Leão</v>
          </cell>
          <cell r="IS2" t="str">
            <v>Tot 4 Camargo</v>
          </cell>
          <cell r="IT2" t="str">
            <v>Tot 4 Campos Borges</v>
          </cell>
          <cell r="IU2" t="str">
            <v>Tot 4 Capela de Santana</v>
          </cell>
          <cell r="IV2" t="str">
            <v>Tot 4 Carlos Barbosa</v>
          </cell>
          <cell r="IW2" t="str">
            <v>Tot 4 Cerro Branco</v>
          </cell>
          <cell r="IX2" t="str">
            <v>Tot 4 Colorado</v>
          </cell>
          <cell r="IY2" t="str">
            <v>Tot 4 Cristal</v>
          </cell>
          <cell r="IZ2" t="str">
            <v>Tot 4 Dezesseis de Novembro</v>
          </cell>
          <cell r="JA2" t="str">
            <v>Tot 4 Doutor Maurício Cardoso</v>
          </cell>
          <cell r="JB2" t="str">
            <v>Tot 4 Eldorado do Sul</v>
          </cell>
          <cell r="JC2" t="str">
            <v>Tot 4 Encruzilhada do Sul</v>
          </cell>
          <cell r="JD2" t="str">
            <v>Tot 4 Entre Rios do Sul</v>
          </cell>
          <cell r="JE2" t="str">
            <v>Tot 4 Entre-ijuís</v>
          </cell>
          <cell r="JF2" t="str">
            <v>Tot 4 Erebango</v>
          </cell>
          <cell r="JG2" t="str">
            <v>Tot 4 Estação</v>
          </cell>
          <cell r="JH2" t="str">
            <v>Tot 4 Eugênio de Castro</v>
          </cell>
          <cell r="JI2" t="str">
            <v>Tot 4 Fagundes Varela</v>
          </cell>
          <cell r="JJ2" t="str">
            <v>Tot 4 Faxinalzinho</v>
          </cell>
          <cell r="JK2" t="str">
            <v>Tot 4 Fontoura Xavier</v>
          </cell>
          <cell r="JL2" t="str">
            <v>Tot 4 Frederico Westphalen</v>
          </cell>
          <cell r="JM2" t="str">
            <v>Tot 4 Gaurama</v>
          </cell>
          <cell r="JN2" t="str">
            <v>Tot 4 Glorinha</v>
          </cell>
          <cell r="JO2" t="str">
            <v>Tot 4 Gravataí</v>
          </cell>
          <cell r="JP2" t="str">
            <v>Tot 4 Guabiju</v>
          </cell>
          <cell r="JQ2" t="str">
            <v>Tot 4 Harmonia</v>
          </cell>
          <cell r="JR2" t="str">
            <v>Tot 4 Horizontina</v>
          </cell>
          <cell r="JS2" t="str">
            <v>Tot 4 Ibarama</v>
          </cell>
          <cell r="JT2" t="str">
            <v>Tot 4 Ibirubá</v>
          </cell>
          <cell r="JU2" t="str">
            <v>Tot 4 Imbé</v>
          </cell>
          <cell r="JV2" t="str">
            <v>Tot 4 Ipê</v>
          </cell>
          <cell r="JW2" t="str">
            <v>Tot 4 Ipiranga do Sul</v>
          </cell>
          <cell r="JX2" t="str">
            <v>Tot 4 Itacurubi</v>
          </cell>
          <cell r="JY2" t="str">
            <v>Tot 4 Ivorá</v>
          </cell>
          <cell r="JZ2" t="str">
            <v>Tot 4 Jaguari</v>
          </cell>
          <cell r="KA2" t="str">
            <v>Tot 4 Jaquirana</v>
          </cell>
          <cell r="KB2" t="str">
            <v>Tot 4 Lagoão</v>
          </cell>
          <cell r="KC2" t="str">
            <v>Tot 4 Liberato Salzano</v>
          </cell>
          <cell r="KD2" t="str">
            <v>Tot 4 Mariano Moro</v>
          </cell>
          <cell r="KE2" t="str">
            <v>Tot 4 Montauri</v>
          </cell>
          <cell r="KF2" t="str">
            <v>Tot 4 Morro Redondo</v>
          </cell>
          <cell r="KG2" t="str">
            <v>Tot 4 Nova Alvorada</v>
          </cell>
          <cell r="KH2" t="str">
            <v>Tot 4 Nova Esperança do Sul</v>
          </cell>
          <cell r="KI2" t="str">
            <v>Tot 4 Nova Prata</v>
          </cell>
          <cell r="KJ2" t="str">
            <v>Tot 4 Nova Roma do Sul</v>
          </cell>
          <cell r="KK2" t="str">
            <v>Tot 4 Paim Filho</v>
          </cell>
          <cell r="KL2" t="str">
            <v>Tot 4 Pantano Grande</v>
          </cell>
          <cell r="KM2" t="str">
            <v>Tot 4 Paraíso do Sul</v>
          </cell>
          <cell r="KN2" t="str">
            <v>Tot 4 Paverama</v>
          </cell>
          <cell r="KO2" t="str">
            <v>Tot 4 Pinhal</v>
          </cell>
          <cell r="KP2" t="str">
            <v>Tot 4 Pirapó</v>
          </cell>
          <cell r="KQ2" t="str">
            <v>Tot 4 Poço das Antas</v>
          </cell>
          <cell r="KR2" t="str">
            <v>Tot 4 Portão</v>
          </cell>
          <cell r="KS2" t="str">
            <v>Tot 4 Pouso Novo</v>
          </cell>
          <cell r="KT2" t="str">
            <v>Tot 4 Protásio Alves</v>
          </cell>
          <cell r="KU2" t="str">
            <v>Tot 4 Quinze de Novembro</v>
          </cell>
          <cell r="KV2" t="str">
            <v>Tot 4 Riozinho</v>
          </cell>
          <cell r="KW2" t="str">
            <v>Tot 4 Rolante</v>
          </cell>
          <cell r="KX2" t="str">
            <v>Tot 4 Saldanha Marinho</v>
          </cell>
          <cell r="KY2" t="str">
            <v>Tot 4 Santa Bárbara do Sul</v>
          </cell>
          <cell r="KZ2" t="str">
            <v>Tot 4 São Domingos do Sul</v>
          </cell>
          <cell r="LA2" t="str">
            <v>Tot 4 São Francisco de Paula</v>
          </cell>
          <cell r="LB2" t="str">
            <v>Tot 4 São João da Urtiga</v>
          </cell>
          <cell r="LC2" t="str">
            <v>Tot 4 São Jorge</v>
          </cell>
          <cell r="LD2" t="str">
            <v>Tot 4 São José do Herval</v>
          </cell>
          <cell r="LE2" t="str">
            <v>Tot 4 São José do Hortêncio</v>
          </cell>
          <cell r="LF2" t="str">
            <v>Tot 4 São Nicolau</v>
          </cell>
          <cell r="LG2" t="str">
            <v>Tot 4 São Sebastião do Caí</v>
          </cell>
          <cell r="LH2" t="str">
            <v>Tot 4 São Vendelino</v>
          </cell>
          <cell r="LI2" t="str">
            <v>Tot 4 Sede Nova</v>
          </cell>
          <cell r="LJ2" t="str">
            <v>Tot 4 Segredo</v>
          </cell>
          <cell r="LK2" t="str">
            <v>Tot 4 Serafina Corrêa</v>
          </cell>
          <cell r="LL2" t="str">
            <v>Tot 4 Severiano de Almeida</v>
          </cell>
          <cell r="LM2" t="str">
            <v>Tot 4 Silveira Martins</v>
          </cell>
          <cell r="LN2" t="str">
            <v>Tot 4 Taquaruçu do Sul</v>
          </cell>
          <cell r="LO2" t="str">
            <v>Tot 4 Tramandaí</v>
          </cell>
          <cell r="LP2" t="str">
            <v>Tot 4 Três Arroios</v>
          </cell>
          <cell r="LQ2" t="str">
            <v>Tot 4 Três Cachoeiras</v>
          </cell>
          <cell r="LR2" t="str">
            <v>Tot 4 Três Palmeiras</v>
          </cell>
          <cell r="LS2" t="str">
            <v>Tot 4 Trindade do Sul</v>
          </cell>
          <cell r="LT2" t="str">
            <v>Tot 4 Tunas</v>
          </cell>
          <cell r="LU2" t="str">
            <v>Tot 4 Tupandi</v>
          </cell>
          <cell r="LV2" t="str">
            <v>Tot 4 Vanini</v>
          </cell>
          <cell r="LW2" t="str">
            <v>Tot 4 Veranópolis</v>
          </cell>
          <cell r="LX2" t="str">
            <v>Tot 4 Vila Flores</v>
          </cell>
          <cell r="LY2" t="str">
            <v>Tot 4 Vila Maria</v>
          </cell>
          <cell r="LZ2" t="str">
            <v>Tot 4 Vista Alegre</v>
          </cell>
          <cell r="MA2" t="str">
            <v>Tot 4 Vista Alegre do Prata</v>
          </cell>
          <cell r="MB2" t="str">
            <v>Tot 4 Vista Gaúcha</v>
          </cell>
          <cell r="MC2" t="str">
            <v>Tot 5 Agudo</v>
          </cell>
          <cell r="MD2" t="str">
            <v>Tot 5 Alpestre</v>
          </cell>
          <cell r="ME2" t="str">
            <v>Tot 5 Alvorada</v>
          </cell>
          <cell r="MF2" t="str">
            <v>Tot 5 Arroio dos Ratos</v>
          </cell>
          <cell r="MG2" t="str">
            <v>Tot 5 Arroio Grande</v>
          </cell>
          <cell r="MH2" t="str">
            <v>Tot 5 Barracão</v>
          </cell>
          <cell r="MI2" t="str">
            <v>Tot 5 Bossoroca</v>
          </cell>
          <cell r="MJ2" t="str">
            <v>Tot 5 Braga</v>
          </cell>
          <cell r="MK2" t="str">
            <v>Tot 5 Caçapava do Sul</v>
          </cell>
          <cell r="ML2" t="str">
            <v>Tot 5 Cacequi</v>
          </cell>
          <cell r="MM2" t="str">
            <v>Tot 5 Cachoeirinha</v>
          </cell>
          <cell r="MN2" t="str">
            <v>Tot 5 Caiçara</v>
          </cell>
          <cell r="MO2" t="str">
            <v>Tot 5 Cambará do Sul</v>
          </cell>
          <cell r="MP2" t="str">
            <v>Tot 5 Campo Bom</v>
          </cell>
          <cell r="MQ2" t="str">
            <v>Tot 5 Cândido Godói</v>
          </cell>
          <cell r="MR2" t="str">
            <v>Tot 5 Canela</v>
          </cell>
          <cell r="MS2" t="str">
            <v>Tot 5 Canguçu</v>
          </cell>
          <cell r="MT2" t="str">
            <v>Tot 5 Capão do Leão</v>
          </cell>
          <cell r="MU2" t="str">
            <v>Tot 5 Caxias do Sul</v>
          </cell>
          <cell r="MV2" t="str">
            <v>Tot 5 Charqueadas</v>
          </cell>
          <cell r="MW2" t="str">
            <v>Tot 5 Condor</v>
          </cell>
          <cell r="MX2" t="str">
            <v>Tot 5 Coronel Bicaco</v>
          </cell>
          <cell r="MY2" t="str">
            <v>Tot 5 Cotiporã</v>
          </cell>
          <cell r="MZ2" t="str">
            <v>Tot 5 Crissiumal</v>
          </cell>
          <cell r="NA2" t="str">
            <v>Tot 5 Dom Feliciano</v>
          </cell>
          <cell r="NB2" t="str">
            <v>Tot 5 Dom Pedrito</v>
          </cell>
          <cell r="NC2" t="str">
            <v>Tot 5 Dona Francisca</v>
          </cell>
          <cell r="ND2" t="str">
            <v>Tot 5 Erval Grande</v>
          </cell>
          <cell r="NE2" t="str">
            <v>Tot 5 Estância Velha</v>
          </cell>
          <cell r="NF2" t="str">
            <v>Tot 5 Esteio</v>
          </cell>
          <cell r="NG2" t="str">
            <v>Tot 5 Farroupilha</v>
          </cell>
          <cell r="NH2" t="str">
            <v>Tot 5 Formigueiro</v>
          </cell>
          <cell r="NI2" t="str">
            <v>Tot 5 Gramado</v>
          </cell>
          <cell r="NJ2" t="str">
            <v>Tot 5 Igrejinha</v>
          </cell>
          <cell r="NK2" t="str">
            <v>Tot 5 Ilópolis</v>
          </cell>
          <cell r="NL2" t="str">
            <v>Tot 5 Independência</v>
          </cell>
          <cell r="NM2" t="str">
            <v>Tot 5 Itatiba do Sul</v>
          </cell>
          <cell r="NN2" t="str">
            <v>Tot 5 Jaguarão</v>
          </cell>
          <cell r="NO2" t="str">
            <v>Tot 5 Jóia</v>
          </cell>
          <cell r="NP2" t="str">
            <v>Tot 5 Lavras do Sul</v>
          </cell>
          <cell r="NQ2" t="str">
            <v>Tot 5 Machadinho</v>
          </cell>
          <cell r="NR2" t="str">
            <v>Tot 5 Marcelino Ramos</v>
          </cell>
          <cell r="NS2" t="str">
            <v>Tot 5 Mata</v>
          </cell>
          <cell r="NT2" t="str">
            <v>Tot 5 Maximiliano de Almeida</v>
          </cell>
          <cell r="NU2" t="str">
            <v>Tot 5 Miraguaí</v>
          </cell>
          <cell r="NV2" t="str">
            <v>Tot 5 Mostardas</v>
          </cell>
          <cell r="NW2" t="str">
            <v>Tot 5 Nova Araçá</v>
          </cell>
          <cell r="NX2" t="str">
            <v>Tot 5 Nova Bassano</v>
          </cell>
          <cell r="NY2" t="str">
            <v>Tot 5 Novo Hamburgo</v>
          </cell>
          <cell r="NZ2" t="str">
            <v>Tot 5 Panambi</v>
          </cell>
          <cell r="OA2" t="str">
            <v>Tot 5 Paraí</v>
          </cell>
          <cell r="OB2" t="str">
            <v>Tot 5 Parobé</v>
          </cell>
          <cell r="OC2" t="str">
            <v>Tot 5 Pejuçara</v>
          </cell>
          <cell r="OD2" t="str">
            <v>Tot 5 Piratini</v>
          </cell>
          <cell r="OE2" t="str">
            <v>Tot 5 Porto Alegre</v>
          </cell>
          <cell r="OF2" t="str">
            <v>Tot 5 Porto Xavier</v>
          </cell>
          <cell r="OG2" t="str">
            <v>Tot 5 Putinga</v>
          </cell>
          <cell r="OH2" t="str">
            <v>Tot 5 Quaraí</v>
          </cell>
          <cell r="OI2" t="str">
            <v>Tot 5 Redentora</v>
          </cell>
          <cell r="OJ2" t="str">
            <v>Tot 5 Restinga Seca</v>
          </cell>
          <cell r="OK2" t="str">
            <v>Tot 5 Rio Grande</v>
          </cell>
          <cell r="OL2" t="str">
            <v>Tot 5 Rondinha</v>
          </cell>
          <cell r="OM2" t="str">
            <v>Tot 5 Roque Gonzales</v>
          </cell>
          <cell r="ON2" t="str">
            <v>Tot 5 Rosário do Sul</v>
          </cell>
          <cell r="OO2" t="str">
            <v>Tot 5 Sananduva</v>
          </cell>
          <cell r="OP2" t="str">
            <v>Tot 5 Santa Rosa</v>
          </cell>
          <cell r="OQ2" t="str">
            <v>Tot 5 Santana da Boa Vista</v>
          </cell>
          <cell r="OR2" t="str">
            <v>Tot 5 Santana do Livramento</v>
          </cell>
          <cell r="OS2" t="str">
            <v>Tot 5 Santo Antônio das Missões</v>
          </cell>
          <cell r="OT2" t="str">
            <v>Tot 5 São José do Norte</v>
          </cell>
          <cell r="OU2" t="str">
            <v>Tot 5 São Leopoldo</v>
          </cell>
          <cell r="OV2" t="str">
            <v>Tot 5 São Marcos</v>
          </cell>
          <cell r="OW2" t="str">
            <v>Tot 5 São Martinho</v>
          </cell>
          <cell r="OX2" t="str">
            <v>Tot 5 São Paulo das Missões</v>
          </cell>
          <cell r="OY2" t="str">
            <v>Tot 5 São Vicente do Sul</v>
          </cell>
          <cell r="OZ2" t="str">
            <v>Tot 5 Sapucaia do Sul</v>
          </cell>
          <cell r="PA2" t="str">
            <v>Tot 5 Selbach</v>
          </cell>
          <cell r="PB2" t="str">
            <v>Tot 5 Taquara</v>
          </cell>
          <cell r="PC2" t="str">
            <v>Tot 5 Tavares</v>
          </cell>
          <cell r="PD2" t="str">
            <v>Tot 5 Três Coroas</v>
          </cell>
          <cell r="PE2" t="str">
            <v>Tot 5 Triunfo</v>
          </cell>
          <cell r="PF2" t="str">
            <v>Tot 5 Vera Cruz</v>
          </cell>
          <cell r="PG2" t="str">
            <v>Tot 5 Viamão</v>
          </cell>
          <cell r="PH2" t="str">
            <v>Tot 5 Vicente Dutra</v>
          </cell>
        </row>
        <row r="3">
          <cell r="D3">
            <v>0.34399999999999997</v>
          </cell>
          <cell r="E3">
            <v>-0.20100000000000001</v>
          </cell>
          <cell r="F3">
            <v>-0.253</v>
          </cell>
          <cell r="G3">
            <v>4.1000000000000002E-2</v>
          </cell>
          <cell r="H3">
            <v>0.46100000000000002</v>
          </cell>
          <cell r="I3">
            <v>-2.5000000000000001E-2</v>
          </cell>
          <cell r="J3">
            <v>-0.57399999999999995</v>
          </cell>
          <cell r="K3">
            <v>-0.59299999999999997</v>
          </cell>
          <cell r="L3">
            <v>-0.70899999999999996</v>
          </cell>
          <cell r="M3">
            <v>-0.32300000000000001</v>
          </cell>
          <cell r="N3">
            <v>-0.83299999999999996</v>
          </cell>
          <cell r="O3">
            <v>0.14599999999999999</v>
          </cell>
          <cell r="P3">
            <v>-0.72799999999999998</v>
          </cell>
          <cell r="Q3">
            <v>-0.78500000000000003</v>
          </cell>
          <cell r="R3">
            <v>0.61699999999999999</v>
          </cell>
          <cell r="S3">
            <v>-0.6</v>
          </cell>
          <cell r="T3">
            <v>-0.39900000000000002</v>
          </cell>
          <cell r="U3">
            <v>-0.77100000000000002</v>
          </cell>
          <cell r="V3">
            <v>0.20100000000000001</v>
          </cell>
          <cell r="W3">
            <v>-0.128</v>
          </cell>
          <cell r="X3">
            <v>-0.55700000000000005</v>
          </cell>
          <cell r="Y3">
            <v>5.1999999999999998E-2</v>
          </cell>
          <cell r="Z3">
            <v>-1.6E-2</v>
          </cell>
          <cell r="AA3">
            <v>-8.3000000000000004E-2</v>
          </cell>
          <cell r="AB3">
            <v>-0.876</v>
          </cell>
          <cell r="AC3">
            <v>-0.503</v>
          </cell>
          <cell r="AD3">
            <v>0.151</v>
          </cell>
          <cell r="AE3">
            <v>0.71799999999999997</v>
          </cell>
          <cell r="AF3">
            <v>-0.34</v>
          </cell>
          <cell r="AG3">
            <v>-3.9E-2</v>
          </cell>
          <cell r="AH3">
            <v>-0.55500000000000005</v>
          </cell>
          <cell r="AI3">
            <v>-3.5999999999999997E-2</v>
          </cell>
          <cell r="AJ3">
            <v>5.8999999999999997E-2</v>
          </cell>
          <cell r="AK3">
            <v>-9.1999999999999998E-2</v>
          </cell>
          <cell r="AL3">
            <v>-0.57599999999999996</v>
          </cell>
          <cell r="AM3">
            <v>-0.76100000000000001</v>
          </cell>
          <cell r="AN3">
            <v>0.60799999999999998</v>
          </cell>
          <cell r="AO3">
            <v>-0.45400000000000001</v>
          </cell>
          <cell r="AP3">
            <v>-0.54700000000000004</v>
          </cell>
          <cell r="AQ3">
            <v>-0.47699999999999998</v>
          </cell>
          <cell r="AR3">
            <v>-0.69599999999999995</v>
          </cell>
          <cell r="AS3">
            <v>-3.7999999999999999E-2</v>
          </cell>
          <cell r="AT3">
            <v>0.55900000000000005</v>
          </cell>
          <cell r="AU3">
            <v>0.59099999999999997</v>
          </cell>
          <cell r="AV3">
            <v>-0.63200000000000001</v>
          </cell>
          <cell r="AW3">
            <v>1.9E-2</v>
          </cell>
          <cell r="AX3">
            <v>-0.28799999999999998</v>
          </cell>
          <cell r="AY3">
            <v>-0.52700000000000002</v>
          </cell>
          <cell r="AZ3">
            <v>8.5000000000000006E-2</v>
          </cell>
          <cell r="BA3">
            <v>-0.66</v>
          </cell>
          <cell r="BB3">
            <v>-0.51200000000000001</v>
          </cell>
          <cell r="BC3">
            <v>0.71399999999999997</v>
          </cell>
          <cell r="BD3">
            <v>-0.71299999999999997</v>
          </cell>
          <cell r="BE3">
            <v>-0.09</v>
          </cell>
          <cell r="BF3">
            <v>-0.45900000000000002</v>
          </cell>
          <cell r="BG3">
            <v>-0.59</v>
          </cell>
          <cell r="BH3">
            <v>-0.39800000000000002</v>
          </cell>
          <cell r="BI3">
            <v>-0.91800000000000004</v>
          </cell>
          <cell r="BJ3">
            <v>-1.4999999999999999E-2</v>
          </cell>
          <cell r="BK3">
            <v>-9.9000000000000005E-2</v>
          </cell>
          <cell r="BL3">
            <v>-0.24199999999999999</v>
          </cell>
          <cell r="BM3">
            <v>-0.88</v>
          </cell>
          <cell r="BN3">
            <v>0.128</v>
          </cell>
          <cell r="BO3">
            <v>-0.93</v>
          </cell>
          <cell r="BP3">
            <v>-0.71799999999999997</v>
          </cell>
          <cell r="BQ3">
            <v>0.22900000000000001</v>
          </cell>
          <cell r="BR3">
            <v>-0.88500000000000001</v>
          </cell>
          <cell r="BS3">
            <v>-0.89</v>
          </cell>
          <cell r="BT3">
            <v>-0.38</v>
          </cell>
          <cell r="BU3">
            <v>-0.45300000000000001</v>
          </cell>
          <cell r="BV3">
            <v>-0.88800000000000001</v>
          </cell>
          <cell r="BW3">
            <v>1.6E-2</v>
          </cell>
          <cell r="BX3">
            <v>0.30499999999999999</v>
          </cell>
          <cell r="BY3">
            <v>0.38700000000000001</v>
          </cell>
          <cell r="BZ3">
            <v>0.20599999999999999</v>
          </cell>
          <cell r="CA3">
            <v>-0.77</v>
          </cell>
          <cell r="CB3">
            <v>-0.59599999999999997</v>
          </cell>
          <cell r="CC3">
            <v>-0.57299999999999995</v>
          </cell>
          <cell r="CD3">
            <v>-0.57699999999999996</v>
          </cell>
          <cell r="CE3">
            <v>-0.55500000000000005</v>
          </cell>
          <cell r="CF3">
            <v>0.73199999999999998</v>
          </cell>
          <cell r="CG3">
            <v>-0.245</v>
          </cell>
          <cell r="CH3">
            <v>-0.34100000000000003</v>
          </cell>
          <cell r="CI3">
            <v>-0.184</v>
          </cell>
          <cell r="CJ3">
            <v>-0.16400000000000001</v>
          </cell>
          <cell r="CK3">
            <v>-0.67900000000000005</v>
          </cell>
          <cell r="CL3">
            <v>-0.54700000000000004</v>
          </cell>
          <cell r="CM3">
            <v>-0.32800000000000001</v>
          </cell>
          <cell r="CN3">
            <v>0.34399999999999997</v>
          </cell>
          <cell r="CO3">
            <v>-0.56499999999999995</v>
          </cell>
          <cell r="CP3">
            <v>0.27200000000000002</v>
          </cell>
          <cell r="CQ3">
            <v>-0.248</v>
          </cell>
          <cell r="CR3">
            <v>-0.74</v>
          </cell>
          <cell r="CS3">
            <v>-0.36099999999999999</v>
          </cell>
          <cell r="CT3">
            <v>-0.621</v>
          </cell>
          <cell r="CU3">
            <v>-0.36399999999999999</v>
          </cell>
          <cell r="CV3">
            <v>-0.60399999999999998</v>
          </cell>
          <cell r="CW3">
            <v>-0.57499999999999996</v>
          </cell>
          <cell r="CX3">
            <v>-0.33100000000000002</v>
          </cell>
          <cell r="CY3">
            <v>0.158</v>
          </cell>
          <cell r="CZ3">
            <v>0.73</v>
          </cell>
          <cell r="DA3">
            <v>0.90300000000000002</v>
          </cell>
          <cell r="DB3">
            <v>-0.24399999999999999</v>
          </cell>
          <cell r="DC3">
            <v>-0.47099999999999997</v>
          </cell>
          <cell r="DD3">
            <v>0.879</v>
          </cell>
          <cell r="DE3">
            <v>-7.6999999999999999E-2</v>
          </cell>
          <cell r="DF3">
            <v>-0.51100000000000001</v>
          </cell>
          <cell r="DG3">
            <v>-0.31900000000000001</v>
          </cell>
          <cell r="DH3">
            <v>-0.182</v>
          </cell>
          <cell r="DI3">
            <v>0.57999999999999996</v>
          </cell>
          <cell r="DJ3">
            <v>-0.115</v>
          </cell>
          <cell r="DK3">
            <v>-0.11899999999999999</v>
          </cell>
          <cell r="DL3">
            <v>-0.28399999999999997</v>
          </cell>
          <cell r="DM3">
            <v>0.215</v>
          </cell>
          <cell r="DN3">
            <v>-0.40100000000000002</v>
          </cell>
          <cell r="DO3">
            <v>1.4E-2</v>
          </cell>
          <cell r="DP3">
            <v>-0.186</v>
          </cell>
          <cell r="DQ3">
            <v>-5.3999999999999999E-2</v>
          </cell>
          <cell r="DR3">
            <v>7.0000000000000001E-3</v>
          </cell>
          <cell r="DS3">
            <v>0.33500000000000002</v>
          </cell>
          <cell r="DT3">
            <v>-0.47599999999999998</v>
          </cell>
          <cell r="DU3">
            <v>-0.85599999999999998</v>
          </cell>
          <cell r="DV3">
            <v>0.01</v>
          </cell>
          <cell r="DW3">
            <v>0.504</v>
          </cell>
          <cell r="DX3">
            <v>-0.69099999999999995</v>
          </cell>
          <cell r="DY3">
            <v>-0.25700000000000001</v>
          </cell>
          <cell r="DZ3">
            <v>-0.28399999999999997</v>
          </cell>
          <cell r="EA3">
            <v>0.26400000000000001</v>
          </cell>
          <cell r="EB3">
            <v>-0.66300000000000003</v>
          </cell>
          <cell r="EC3">
            <v>-0.72899999999999998</v>
          </cell>
          <cell r="ED3">
            <v>0.152</v>
          </cell>
          <cell r="EE3">
            <v>0.33900000000000002</v>
          </cell>
          <cell r="EF3">
            <v>-0.41099999999999998</v>
          </cell>
          <cell r="EG3">
            <v>-0.1</v>
          </cell>
          <cell r="EH3">
            <v>0.45200000000000001</v>
          </cell>
          <cell r="EI3">
            <v>0.246</v>
          </cell>
          <cell r="EJ3">
            <v>-0.51</v>
          </cell>
          <cell r="EK3">
            <v>-0.41699999999999998</v>
          </cell>
          <cell r="EL3">
            <v>-4.5999999999999999E-2</v>
          </cell>
          <cell r="EM3">
            <v>-0.499</v>
          </cell>
          <cell r="EN3">
            <v>-0.75800000000000001</v>
          </cell>
          <cell r="EO3">
            <v>-0.51600000000000001</v>
          </cell>
          <cell r="EP3">
            <v>-0.89600000000000002</v>
          </cell>
          <cell r="EQ3">
            <v>-0.47199999999999998</v>
          </cell>
          <cell r="ER3">
            <v>0.45800000000000002</v>
          </cell>
          <cell r="ES3">
            <v>-6.6000000000000003E-2</v>
          </cell>
          <cell r="ET3">
            <v>-0.35799999999999998</v>
          </cell>
          <cell r="EU3">
            <v>-0.88</v>
          </cell>
          <cell r="EV3">
            <v>-0.63500000000000001</v>
          </cell>
          <cell r="EW3">
            <v>-1.2999999999999999E-2</v>
          </cell>
          <cell r="EX3">
            <v>0.129</v>
          </cell>
          <cell r="EY3">
            <v>-0.30499999999999999</v>
          </cell>
          <cell r="EZ3">
            <v>-0.36099999999999999</v>
          </cell>
          <cell r="FA3">
            <v>-6.0999999999999999E-2</v>
          </cell>
          <cell r="FB3">
            <v>0.33200000000000002</v>
          </cell>
          <cell r="FC3">
            <v>-0.86</v>
          </cell>
          <cell r="FD3">
            <v>0.59099999999999997</v>
          </cell>
          <cell r="FE3">
            <v>-0.24399999999999999</v>
          </cell>
          <cell r="FF3">
            <v>-0.40500000000000003</v>
          </cell>
          <cell r="FG3">
            <v>-0.81299999999999994</v>
          </cell>
          <cell r="FH3">
            <v>-0.123</v>
          </cell>
          <cell r="FI3">
            <v>0.55700000000000005</v>
          </cell>
          <cell r="FJ3">
            <v>0.32600000000000001</v>
          </cell>
          <cell r="FK3">
            <v>-3.5000000000000003E-2</v>
          </cell>
          <cell r="FL3">
            <v>-0.32500000000000001</v>
          </cell>
          <cell r="FM3">
            <v>-0.86399999999999999</v>
          </cell>
          <cell r="FN3">
            <v>0.67200000000000004</v>
          </cell>
          <cell r="FO3">
            <v>-0.72499999999999998</v>
          </cell>
          <cell r="FP3">
            <v>0.58199999999999996</v>
          </cell>
          <cell r="FQ3">
            <v>-0.192</v>
          </cell>
          <cell r="FR3">
            <v>-0.35299999999999998</v>
          </cell>
          <cell r="FS3">
            <v>-0.56499999999999995</v>
          </cell>
          <cell r="FT3">
            <v>0.44500000000000001</v>
          </cell>
          <cell r="FU3">
            <v>-0.255</v>
          </cell>
          <cell r="FV3">
            <v>0.41899999999999998</v>
          </cell>
          <cell r="FW3">
            <v>-0.375</v>
          </cell>
          <cell r="FX3">
            <v>0.754</v>
          </cell>
          <cell r="FY3">
            <v>-0.499</v>
          </cell>
          <cell r="FZ3">
            <v>3.5999999999999997E-2</v>
          </cell>
          <cell r="GA3">
            <v>-0.37</v>
          </cell>
          <cell r="GB3">
            <v>-0.65900000000000003</v>
          </cell>
          <cell r="GC3">
            <v>0.20899999999999999</v>
          </cell>
          <cell r="GD3">
            <v>-0.76</v>
          </cell>
          <cell r="GE3">
            <v>-0.40200000000000002</v>
          </cell>
          <cell r="GF3">
            <v>-0.68100000000000005</v>
          </cell>
          <cell r="GG3">
            <v>-0.50800000000000001</v>
          </cell>
          <cell r="GH3">
            <v>0.16700000000000001</v>
          </cell>
          <cell r="GI3">
            <v>-0.42899999999999999</v>
          </cell>
          <cell r="GJ3">
            <v>-0.71299999999999997</v>
          </cell>
          <cell r="GK3">
            <v>-0.26900000000000002</v>
          </cell>
          <cell r="GL3">
            <v>-0.34399999999999997</v>
          </cell>
          <cell r="GM3">
            <v>-0.14799999999999999</v>
          </cell>
          <cell r="GN3">
            <v>-0.90300000000000002</v>
          </cell>
          <cell r="GO3">
            <v>-0.56000000000000005</v>
          </cell>
          <cell r="GP3">
            <v>-0.52</v>
          </cell>
          <cell r="GQ3">
            <v>-0.68400000000000005</v>
          </cell>
          <cell r="GR3">
            <v>0.36899999999999999</v>
          </cell>
          <cell r="GS3">
            <v>-7.0000000000000001E-3</v>
          </cell>
          <cell r="GT3">
            <v>-0.28799999999999998</v>
          </cell>
          <cell r="GU3">
            <v>-0.43</v>
          </cell>
          <cell r="GV3">
            <v>-0.46600000000000003</v>
          </cell>
          <cell r="GW3">
            <v>0.42699999999999999</v>
          </cell>
          <cell r="GX3">
            <v>-0.35399999999999998</v>
          </cell>
          <cell r="GY3">
            <v>-0.45200000000000001</v>
          </cell>
          <cell r="GZ3">
            <v>0.8</v>
          </cell>
          <cell r="HA3">
            <v>-0.48099999999999998</v>
          </cell>
          <cell r="HB3">
            <v>-0.44700000000000001</v>
          </cell>
          <cell r="HC3">
            <v>-0.254</v>
          </cell>
          <cell r="HD3">
            <v>0.38300000000000001</v>
          </cell>
          <cell r="HE3">
            <v>0.42599999999999999</v>
          </cell>
          <cell r="HF3">
            <v>0.46100000000000002</v>
          </cell>
          <cell r="HG3">
            <v>-0.74099999999999999</v>
          </cell>
          <cell r="HH3">
            <v>9.2999999999999999E-2</v>
          </cell>
          <cell r="HI3">
            <v>-0.47</v>
          </cell>
          <cell r="HJ3">
            <v>0.26700000000000002</v>
          </cell>
          <cell r="HK3">
            <v>-0.498</v>
          </cell>
          <cell r="HL3">
            <v>0.63700000000000001</v>
          </cell>
          <cell r="HM3">
            <v>-0.81</v>
          </cell>
          <cell r="HN3">
            <v>-0.72599999999999998</v>
          </cell>
          <cell r="HO3">
            <v>-0.23499999999999999</v>
          </cell>
          <cell r="HP3">
            <v>0.33800000000000002</v>
          </cell>
          <cell r="HQ3">
            <v>0.315</v>
          </cell>
          <cell r="HR3">
            <v>0.73799999999999999</v>
          </cell>
          <cell r="HS3">
            <v>-0.51900000000000002</v>
          </cell>
          <cell r="HT3">
            <v>-0.33500000000000002</v>
          </cell>
          <cell r="HU3">
            <v>-0.79200000000000004</v>
          </cell>
          <cell r="HV3">
            <v>-0.44600000000000001</v>
          </cell>
          <cell r="HW3">
            <v>-6.2E-2</v>
          </cell>
          <cell r="HX3">
            <v>-0.629</v>
          </cell>
          <cell r="HY3">
            <v>5.1999999999999998E-2</v>
          </cell>
          <cell r="HZ3">
            <v>-0.63</v>
          </cell>
          <cell r="IA3">
            <v>-0.55600000000000005</v>
          </cell>
          <cell r="IB3">
            <v>7.6999999999999999E-2</v>
          </cell>
          <cell r="IC3">
            <v>0.40699999999999997</v>
          </cell>
          <cell r="ID3">
            <v>-0.68</v>
          </cell>
          <cell r="IE3">
            <v>-0.32200000000000001</v>
          </cell>
          <cell r="IF3">
            <v>-0.55000000000000004</v>
          </cell>
          <cell r="IG3">
            <v>-0.4</v>
          </cell>
          <cell r="IH3">
            <v>-0.36099999999999999</v>
          </cell>
          <cell r="II3">
            <v>0.34899999999999998</v>
          </cell>
          <cell r="IJ3">
            <v>-0.63</v>
          </cell>
          <cell r="IK3">
            <v>-0.25600000000000001</v>
          </cell>
          <cell r="IL3">
            <v>-0.34799999999999998</v>
          </cell>
          <cell r="IM3">
            <v>8.5000000000000006E-2</v>
          </cell>
          <cell r="IN3">
            <v>-0.84299999999999997</v>
          </cell>
          <cell r="IO3">
            <v>0.48099999999999998</v>
          </cell>
          <cell r="IP3">
            <v>-0.34</v>
          </cell>
          <cell r="IQ3">
            <v>0.27700000000000002</v>
          </cell>
          <cell r="IR3">
            <v>-0.51100000000000001</v>
          </cell>
          <cell r="IS3">
            <v>-7.3999999999999996E-2</v>
          </cell>
          <cell r="IT3">
            <v>-0.5</v>
          </cell>
          <cell r="IU3">
            <v>-0.86299999999999999</v>
          </cell>
          <cell r="IV3">
            <v>0.52900000000000003</v>
          </cell>
          <cell r="IW3">
            <v>-0.30099999999999999</v>
          </cell>
          <cell r="IX3">
            <v>-0.28199999999999997</v>
          </cell>
          <cell r="IY3">
            <v>-0.14299999999999999</v>
          </cell>
          <cell r="IZ3">
            <v>-0.52700000000000002</v>
          </cell>
          <cell r="JA3">
            <v>-0.13600000000000001</v>
          </cell>
          <cell r="JB3">
            <v>-0.75900000000000001</v>
          </cell>
          <cell r="JC3">
            <v>-0.82899999999999996</v>
          </cell>
          <cell r="JD3">
            <v>0.39300000000000002</v>
          </cell>
          <cell r="JE3">
            <v>-0.27900000000000003</v>
          </cell>
          <cell r="JF3">
            <v>-0.621</v>
          </cell>
          <cell r="JG3">
            <v>-0.79900000000000004</v>
          </cell>
          <cell r="JH3">
            <v>0.374</v>
          </cell>
          <cell r="JI3">
            <v>-0.19800000000000001</v>
          </cell>
          <cell r="JJ3">
            <v>-0.41</v>
          </cell>
          <cell r="JK3">
            <v>-0.42299999999999999</v>
          </cell>
          <cell r="JL3">
            <v>0.90800000000000003</v>
          </cell>
          <cell r="JM3">
            <v>-0.38900000000000001</v>
          </cell>
          <cell r="JN3">
            <v>0.90100000000000002</v>
          </cell>
          <cell r="JO3">
            <v>0.94499999999999995</v>
          </cell>
          <cell r="JP3">
            <v>0.51700000000000002</v>
          </cell>
          <cell r="JQ3">
            <v>-8.9999999999999993E-3</v>
          </cell>
          <cell r="JR3">
            <v>-0.255</v>
          </cell>
          <cell r="JS3">
            <v>-0.70899999999999996</v>
          </cell>
          <cell r="JT3">
            <v>0.73799999999999999</v>
          </cell>
          <cell r="JU3">
            <v>-0.10100000000000001</v>
          </cell>
          <cell r="JV3">
            <v>0.34599999999999997</v>
          </cell>
          <cell r="JW3">
            <v>-0.158</v>
          </cell>
          <cell r="JX3">
            <v>-0.55200000000000005</v>
          </cell>
          <cell r="JY3">
            <v>-0.45600000000000002</v>
          </cell>
          <cell r="JZ3">
            <v>-0.54400000000000004</v>
          </cell>
          <cell r="KA3">
            <v>-0.76800000000000002</v>
          </cell>
          <cell r="KB3">
            <v>-0.01</v>
          </cell>
          <cell r="KC3">
            <v>-0.10299999999999999</v>
          </cell>
          <cell r="KD3">
            <v>-0.60399999999999998</v>
          </cell>
          <cell r="KE3">
            <v>2.9000000000000001E-2</v>
          </cell>
          <cell r="KF3">
            <v>-0.80300000000000005</v>
          </cell>
          <cell r="KG3">
            <v>0.70299999999999996</v>
          </cell>
          <cell r="KH3">
            <v>-0.63200000000000001</v>
          </cell>
          <cell r="KI3">
            <v>0.34</v>
          </cell>
          <cell r="KJ3">
            <v>0.60199999999999998</v>
          </cell>
          <cell r="KK3">
            <v>-0.49399999999999999</v>
          </cell>
          <cell r="KL3">
            <v>-0.58399999999999996</v>
          </cell>
          <cell r="KM3">
            <v>-0.45200000000000001</v>
          </cell>
          <cell r="KN3">
            <v>1E-3</v>
          </cell>
          <cell r="KO3">
            <v>-8.6999999999999994E-2</v>
          </cell>
          <cell r="KP3">
            <v>-0.61099999999999999</v>
          </cell>
          <cell r="KQ3">
            <v>-0.33400000000000002</v>
          </cell>
          <cell r="KR3">
            <v>-0.437</v>
          </cell>
          <cell r="KS3">
            <v>0.14699999999999999</v>
          </cell>
          <cell r="KT3">
            <v>-0.129</v>
          </cell>
          <cell r="KU3">
            <v>-2.4E-2</v>
          </cell>
          <cell r="KV3">
            <v>-0.67800000000000005</v>
          </cell>
          <cell r="KW3">
            <v>-0.627</v>
          </cell>
          <cell r="KX3">
            <v>-0.17899999999999999</v>
          </cell>
          <cell r="KY3">
            <v>-2.8000000000000001E-2</v>
          </cell>
          <cell r="KZ3">
            <v>-0.39800000000000002</v>
          </cell>
          <cell r="LA3">
            <v>4.0000000000000001E-3</v>
          </cell>
          <cell r="LB3">
            <v>-0.20799999999999999</v>
          </cell>
          <cell r="LC3">
            <v>-5.5E-2</v>
          </cell>
          <cell r="LD3">
            <v>-0.42199999999999999</v>
          </cell>
          <cell r="LE3">
            <v>-0.84099999999999997</v>
          </cell>
          <cell r="LF3">
            <v>-0.35599999999999998</v>
          </cell>
          <cell r="LG3">
            <v>-0.58499999999999996</v>
          </cell>
          <cell r="LH3">
            <v>-7.8E-2</v>
          </cell>
          <cell r="LI3">
            <v>-0.22800000000000001</v>
          </cell>
          <cell r="LJ3">
            <v>-0.36699999999999999</v>
          </cell>
          <cell r="LK3">
            <v>-0.629</v>
          </cell>
          <cell r="LL3">
            <v>-0.502</v>
          </cell>
          <cell r="LM3">
            <v>-0.76600000000000001</v>
          </cell>
          <cell r="LN3">
            <v>-0.66700000000000004</v>
          </cell>
          <cell r="LO3">
            <v>0.19800000000000001</v>
          </cell>
          <cell r="LP3">
            <v>-0.60399999999999998</v>
          </cell>
          <cell r="LQ3">
            <v>-0.16200000000000001</v>
          </cell>
          <cell r="LR3">
            <v>0.107</v>
          </cell>
          <cell r="LS3">
            <v>-8.5999999999999993E-2</v>
          </cell>
          <cell r="LT3">
            <v>0.40300000000000002</v>
          </cell>
          <cell r="LU3">
            <v>0.88700000000000001</v>
          </cell>
          <cell r="LV3">
            <v>-0.109</v>
          </cell>
          <cell r="LW3">
            <v>0.65300000000000002</v>
          </cell>
          <cell r="LX3">
            <v>0.747</v>
          </cell>
          <cell r="LY3">
            <v>0.499</v>
          </cell>
          <cell r="LZ3">
            <v>-2.8000000000000001E-2</v>
          </cell>
          <cell r="MA3">
            <v>-0.24199999999999999</v>
          </cell>
          <cell r="MB3">
            <v>-0.222</v>
          </cell>
          <cell r="MC3">
            <v>-0.38500000000000001</v>
          </cell>
          <cell r="MD3">
            <v>-0.41199999999999998</v>
          </cell>
          <cell r="ME3">
            <v>-0.216</v>
          </cell>
          <cell r="MF3">
            <v>-0.63</v>
          </cell>
          <cell r="MG3">
            <v>-0.38400000000000001</v>
          </cell>
          <cell r="MH3">
            <v>0.51700000000000002</v>
          </cell>
          <cell r="MI3">
            <v>-5.7000000000000002E-2</v>
          </cell>
          <cell r="MJ3">
            <v>-0.57499999999999996</v>
          </cell>
          <cell r="MK3">
            <v>-0.84299999999999997</v>
          </cell>
          <cell r="ML3">
            <v>-0.63300000000000001</v>
          </cell>
          <cell r="MM3">
            <v>0.90300000000000002</v>
          </cell>
          <cell r="MN3">
            <v>-0.71199999999999997</v>
          </cell>
          <cell r="MO3">
            <v>-0.73</v>
          </cell>
          <cell r="MP3">
            <v>-0.96</v>
          </cell>
          <cell r="MQ3">
            <v>-0.38700000000000001</v>
          </cell>
          <cell r="MR3">
            <v>-0.72</v>
          </cell>
          <cell r="MS3">
            <v>-0.11</v>
          </cell>
          <cell r="MT3">
            <v>-0.38900000000000001</v>
          </cell>
          <cell r="MU3">
            <v>0.72399999999999998</v>
          </cell>
          <cell r="MV3">
            <v>0.45900000000000002</v>
          </cell>
          <cell r="MW3">
            <v>0.17399999999999999</v>
          </cell>
          <cell r="MX3">
            <v>-0.313</v>
          </cell>
          <cell r="MY3">
            <v>0.626</v>
          </cell>
          <cell r="MZ3">
            <v>-0.81200000000000006</v>
          </cell>
          <cell r="NA3">
            <v>-0.111</v>
          </cell>
          <cell r="NB3">
            <v>-0.65700000000000003</v>
          </cell>
          <cell r="NC3">
            <v>-0.82399999999999995</v>
          </cell>
          <cell r="ND3">
            <v>-0.127</v>
          </cell>
          <cell r="NE3">
            <v>-0.88300000000000001</v>
          </cell>
          <cell r="NF3">
            <v>-0.80300000000000005</v>
          </cell>
          <cell r="NG3">
            <v>-0.88500000000000001</v>
          </cell>
          <cell r="NH3">
            <v>-0.57799999999999996</v>
          </cell>
          <cell r="NI3">
            <v>6.4000000000000001E-2</v>
          </cell>
          <cell r="NJ3">
            <v>-0.26400000000000001</v>
          </cell>
          <cell r="NK3">
            <v>-1.7999999999999999E-2</v>
          </cell>
          <cell r="NL3">
            <v>-0.316</v>
          </cell>
          <cell r="NM3">
            <v>-0.53800000000000003</v>
          </cell>
          <cell r="NN3">
            <v>-0.78300000000000003</v>
          </cell>
          <cell r="NO3">
            <v>0.23599999999999999</v>
          </cell>
          <cell r="NP3">
            <v>0.55100000000000005</v>
          </cell>
          <cell r="NQ3">
            <v>-0.30299999999999999</v>
          </cell>
          <cell r="NR3">
            <v>-0.74399999999999999</v>
          </cell>
          <cell r="NS3">
            <v>-0.47199999999999998</v>
          </cell>
          <cell r="NT3">
            <v>-0.43</v>
          </cell>
          <cell r="NU3">
            <v>0.318</v>
          </cell>
          <cell r="NV3">
            <v>-0.28199999999999997</v>
          </cell>
          <cell r="NW3">
            <v>0.80400000000000005</v>
          </cell>
          <cell r="NX3">
            <v>0.61299999999999999</v>
          </cell>
          <cell r="NY3">
            <v>-0.92100000000000004</v>
          </cell>
          <cell r="NZ3">
            <v>1.6E-2</v>
          </cell>
          <cell r="OA3">
            <v>0.71399999999999997</v>
          </cell>
          <cell r="OB3">
            <v>-0.86</v>
          </cell>
          <cell r="OC3">
            <v>0.28599999999999998</v>
          </cell>
          <cell r="OD3">
            <v>-0.50800000000000001</v>
          </cell>
          <cell r="OE3">
            <v>0.11899999999999999</v>
          </cell>
          <cell r="OF3">
            <v>-0.77500000000000002</v>
          </cell>
          <cell r="OG3">
            <v>-6.8000000000000005E-2</v>
          </cell>
          <cell r="OH3">
            <v>-0.83499999999999996</v>
          </cell>
          <cell r="OI3">
            <v>-0.36599999999999999</v>
          </cell>
          <cell r="OJ3">
            <v>-0.88200000000000001</v>
          </cell>
          <cell r="OK3">
            <v>0.183</v>
          </cell>
          <cell r="OL3">
            <v>2.8000000000000001E-2</v>
          </cell>
          <cell r="OM3">
            <v>-0.58599999999999997</v>
          </cell>
          <cell r="ON3">
            <v>4.2000000000000003E-2</v>
          </cell>
          <cell r="OO3">
            <v>0.13500000000000001</v>
          </cell>
          <cell r="OP3">
            <v>0.34699999999999998</v>
          </cell>
          <cell r="OQ3">
            <v>-0.36499999999999999</v>
          </cell>
          <cell r="OR3">
            <v>-0.92600000000000005</v>
          </cell>
          <cell r="OS3">
            <v>-0.248</v>
          </cell>
          <cell r="OT3">
            <v>0.193</v>
          </cell>
          <cell r="OU3">
            <v>-4.8000000000000001E-2</v>
          </cell>
          <cell r="OV3">
            <v>-0.80900000000000005</v>
          </cell>
          <cell r="OW3">
            <v>-0.20200000000000001</v>
          </cell>
          <cell r="OX3">
            <v>-0.57599999999999996</v>
          </cell>
          <cell r="OY3">
            <v>-0.54100000000000004</v>
          </cell>
          <cell r="OZ3">
            <v>-0.83899999999999997</v>
          </cell>
          <cell r="PA3">
            <v>0.26400000000000001</v>
          </cell>
          <cell r="PB3">
            <v>-0.72299999999999998</v>
          </cell>
          <cell r="PC3">
            <v>-0.51200000000000001</v>
          </cell>
          <cell r="PD3">
            <v>-0.27200000000000002</v>
          </cell>
          <cell r="PE3">
            <v>0.45500000000000002</v>
          </cell>
          <cell r="PF3">
            <v>-0.248</v>
          </cell>
          <cell r="PG3">
            <v>0.155</v>
          </cell>
          <cell r="PH3">
            <v>-0.69199999999999995</v>
          </cell>
        </row>
        <row r="4">
          <cell r="D4">
            <v>0.34399999999999997</v>
          </cell>
          <cell r="E4">
            <v>-0.20100000000000001</v>
          </cell>
          <cell r="F4">
            <v>-0.253</v>
          </cell>
          <cell r="G4">
            <v>4.1000000000000002E-2</v>
          </cell>
          <cell r="H4">
            <v>0.46100000000000002</v>
          </cell>
          <cell r="I4">
            <v>-2.5000000000000001E-2</v>
          </cell>
          <cell r="J4" t="str">
            <v>-,574*</v>
          </cell>
          <cell r="K4" t="str">
            <v>-,593*</v>
          </cell>
          <cell r="L4" t="str">
            <v>-,709**</v>
          </cell>
          <cell r="M4">
            <v>-0.32300000000000001</v>
          </cell>
          <cell r="N4" t="str">
            <v>-,833**</v>
          </cell>
          <cell r="O4">
            <v>0.14599999999999999</v>
          </cell>
          <cell r="P4" t="str">
            <v>-,728**</v>
          </cell>
          <cell r="Q4" t="str">
            <v>-,785**</v>
          </cell>
          <cell r="R4" t="str">
            <v>,617*</v>
          </cell>
          <cell r="S4" t="str">
            <v>-,600*</v>
          </cell>
          <cell r="T4">
            <v>-0.39900000000000002</v>
          </cell>
          <cell r="U4" t="str">
            <v>-,771**</v>
          </cell>
          <cell r="V4">
            <v>0.20100000000000001</v>
          </cell>
          <cell r="W4">
            <v>-0.128</v>
          </cell>
          <cell r="X4" t="str">
            <v>-,557*</v>
          </cell>
          <cell r="Y4">
            <v>5.1999999999999998E-2</v>
          </cell>
          <cell r="Z4">
            <v>-1.6E-2</v>
          </cell>
          <cell r="AA4">
            <v>-8.3000000000000004E-2</v>
          </cell>
          <cell r="AB4" t="str">
            <v>-,876**</v>
          </cell>
          <cell r="AC4">
            <v>-0.503</v>
          </cell>
          <cell r="AD4">
            <v>0.151</v>
          </cell>
          <cell r="AE4" t="str">
            <v>,718**</v>
          </cell>
          <cell r="AF4">
            <v>-0.34</v>
          </cell>
          <cell r="AG4">
            <v>-3.9E-2</v>
          </cell>
          <cell r="AH4" t="str">
            <v>-,555*</v>
          </cell>
          <cell r="AI4">
            <v>-3.5999999999999997E-2</v>
          </cell>
          <cell r="AJ4">
            <v>5.8999999999999997E-2</v>
          </cell>
          <cell r="AK4">
            <v>-9.1999999999999998E-2</v>
          </cell>
          <cell r="AL4" t="str">
            <v>-,576*</v>
          </cell>
          <cell r="AM4" t="str">
            <v>-,761**</v>
          </cell>
          <cell r="AN4" t="str">
            <v>,608*</v>
          </cell>
          <cell r="AO4">
            <v>-0.45400000000000001</v>
          </cell>
          <cell r="AP4" t="str">
            <v>-,547*</v>
          </cell>
          <cell r="AQ4">
            <v>-0.47699999999999998</v>
          </cell>
          <cell r="AR4" t="str">
            <v>-,696**</v>
          </cell>
          <cell r="AS4">
            <v>-3.7999999999999999E-2</v>
          </cell>
          <cell r="AT4" t="str">
            <v>,559*</v>
          </cell>
          <cell r="AU4" t="str">
            <v>,591*</v>
          </cell>
          <cell r="AV4" t="str">
            <v>-,632*</v>
          </cell>
          <cell r="AW4">
            <v>1.9E-2</v>
          </cell>
          <cell r="AX4">
            <v>-0.28799999999999998</v>
          </cell>
          <cell r="AY4" t="str">
            <v>-,527*</v>
          </cell>
          <cell r="AZ4">
            <v>8.5000000000000006E-2</v>
          </cell>
          <cell r="BA4" t="str">
            <v>-,660**</v>
          </cell>
          <cell r="BB4">
            <v>-0.51200000000000001</v>
          </cell>
          <cell r="BC4" t="str">
            <v>,714**</v>
          </cell>
          <cell r="BD4" t="str">
            <v>-,713**</v>
          </cell>
          <cell r="BE4">
            <v>-0.09</v>
          </cell>
          <cell r="BF4">
            <v>-0.45900000000000002</v>
          </cell>
          <cell r="BG4" t="str">
            <v>-,590*</v>
          </cell>
          <cell r="BH4">
            <v>-0.39800000000000002</v>
          </cell>
          <cell r="BI4" t="str">
            <v>-,918**</v>
          </cell>
          <cell r="BJ4">
            <v>-1.4999999999999999E-2</v>
          </cell>
          <cell r="BK4">
            <v>-9.9000000000000005E-2</v>
          </cell>
          <cell r="BL4">
            <v>-0.24199999999999999</v>
          </cell>
          <cell r="BM4" t="str">
            <v>-,880**</v>
          </cell>
          <cell r="BN4">
            <v>0.128</v>
          </cell>
          <cell r="BO4" t="str">
            <v>-,930**</v>
          </cell>
          <cell r="BP4" t="str">
            <v>-,718**</v>
          </cell>
          <cell r="BQ4">
            <v>0.22900000000000001</v>
          </cell>
          <cell r="BR4" t="str">
            <v>-,885**</v>
          </cell>
          <cell r="BS4" t="str">
            <v>-,890**</v>
          </cell>
          <cell r="BT4">
            <v>-0.38</v>
          </cell>
          <cell r="BU4">
            <v>-0.45300000000000001</v>
          </cell>
          <cell r="BV4" t="str">
            <v>-,888**</v>
          </cell>
          <cell r="BW4">
            <v>1.6E-2</v>
          </cell>
          <cell r="BX4">
            <v>0.30499999999999999</v>
          </cell>
          <cell r="BY4">
            <v>0.38700000000000001</v>
          </cell>
          <cell r="BZ4">
            <v>0.20599999999999999</v>
          </cell>
          <cell r="CA4" t="str">
            <v>-,770**</v>
          </cell>
          <cell r="CB4" t="str">
            <v>-,596*</v>
          </cell>
          <cell r="CC4" t="str">
            <v>-,573*</v>
          </cell>
          <cell r="CD4" t="str">
            <v>-,577*</v>
          </cell>
          <cell r="CE4" t="str">
            <v>-,555*</v>
          </cell>
          <cell r="CF4" t="str">
            <v>,732**</v>
          </cell>
          <cell r="CG4">
            <v>-0.245</v>
          </cell>
          <cell r="CH4">
            <v>-0.34100000000000003</v>
          </cell>
          <cell r="CI4">
            <v>-0.184</v>
          </cell>
          <cell r="CJ4">
            <v>-0.16400000000000001</v>
          </cell>
          <cell r="CK4" t="str">
            <v>-,679**</v>
          </cell>
          <cell r="CL4" t="str">
            <v>-,547*</v>
          </cell>
          <cell r="CM4">
            <v>-0.32800000000000001</v>
          </cell>
          <cell r="CN4">
            <v>0.34399999999999997</v>
          </cell>
          <cell r="CO4" t="str">
            <v>-,565*</v>
          </cell>
          <cell r="CP4">
            <v>0.27200000000000002</v>
          </cell>
          <cell r="CQ4">
            <v>-0.248</v>
          </cell>
          <cell r="CR4" t="str">
            <v>-,740**</v>
          </cell>
          <cell r="CS4">
            <v>-0.36099999999999999</v>
          </cell>
          <cell r="CT4" t="str">
            <v>-,621*</v>
          </cell>
          <cell r="CU4">
            <v>-0.36399999999999999</v>
          </cell>
          <cell r="CV4" t="str">
            <v>-,604*</v>
          </cell>
          <cell r="CW4" t="str">
            <v>-,575*</v>
          </cell>
          <cell r="CX4">
            <v>-0.33100000000000002</v>
          </cell>
          <cell r="CY4">
            <v>0.158</v>
          </cell>
          <cell r="CZ4" t="str">
            <v>,730**</v>
          </cell>
          <cell r="DA4" t="str">
            <v>,903**</v>
          </cell>
          <cell r="DB4">
            <v>-0.24399999999999999</v>
          </cell>
          <cell r="DC4">
            <v>-0.47099999999999997</v>
          </cell>
          <cell r="DD4" t="str">
            <v>,879**</v>
          </cell>
          <cell r="DE4">
            <v>-7.6999999999999999E-2</v>
          </cell>
          <cell r="DF4">
            <v>-0.51100000000000001</v>
          </cell>
          <cell r="DG4">
            <v>-0.31900000000000001</v>
          </cell>
          <cell r="DH4">
            <v>-0.182</v>
          </cell>
          <cell r="DI4" t="str">
            <v>,580*</v>
          </cell>
          <cell r="DJ4">
            <v>-0.115</v>
          </cell>
          <cell r="DK4">
            <v>-0.11899999999999999</v>
          </cell>
          <cell r="DL4">
            <v>-0.28399999999999997</v>
          </cell>
          <cell r="DM4">
            <v>0.215</v>
          </cell>
          <cell r="DN4">
            <v>-0.40100000000000002</v>
          </cell>
          <cell r="DO4">
            <v>1.4E-2</v>
          </cell>
          <cell r="DP4">
            <v>-0.186</v>
          </cell>
          <cell r="DQ4">
            <v>-5.3999999999999999E-2</v>
          </cell>
          <cell r="DR4">
            <v>7.0000000000000001E-3</v>
          </cell>
          <cell r="DS4">
            <v>0.33500000000000002</v>
          </cell>
          <cell r="DT4">
            <v>-0.47599999999999998</v>
          </cell>
          <cell r="DU4" t="str">
            <v>-,856**</v>
          </cell>
          <cell r="DV4">
            <v>0.01</v>
          </cell>
          <cell r="DW4">
            <v>0.504</v>
          </cell>
          <cell r="DX4" t="str">
            <v>-,691**</v>
          </cell>
          <cell r="DY4">
            <v>-0.25700000000000001</v>
          </cell>
          <cell r="DZ4">
            <v>-0.28399999999999997</v>
          </cell>
          <cell r="EA4">
            <v>0.26400000000000001</v>
          </cell>
          <cell r="EB4" t="str">
            <v>-,663**</v>
          </cell>
          <cell r="EC4" t="str">
            <v>-,729**</v>
          </cell>
          <cell r="ED4">
            <v>0.152</v>
          </cell>
          <cell r="EE4">
            <v>0.33900000000000002</v>
          </cell>
          <cell r="EF4">
            <v>-0.41099999999999998</v>
          </cell>
          <cell r="EG4">
            <v>-0.1</v>
          </cell>
          <cell r="EH4">
            <v>0.45200000000000001</v>
          </cell>
          <cell r="EI4">
            <v>0.246</v>
          </cell>
          <cell r="EJ4">
            <v>-0.51</v>
          </cell>
          <cell r="EK4">
            <v>-0.41699999999999998</v>
          </cell>
          <cell r="EL4">
            <v>-4.5999999999999999E-2</v>
          </cell>
          <cell r="EM4">
            <v>-0.499</v>
          </cell>
          <cell r="EN4" t="str">
            <v>-,758**</v>
          </cell>
          <cell r="EO4" t="str">
            <v>-,516*</v>
          </cell>
          <cell r="EP4" t="str">
            <v>-,896**</v>
          </cell>
          <cell r="EQ4">
            <v>-0.47199999999999998</v>
          </cell>
          <cell r="ER4">
            <v>0.45800000000000002</v>
          </cell>
          <cell r="ES4">
            <v>-6.6000000000000003E-2</v>
          </cell>
          <cell r="ET4">
            <v>-0.35799999999999998</v>
          </cell>
          <cell r="EU4" t="str">
            <v>-,880**</v>
          </cell>
          <cell r="EV4" t="str">
            <v>-,635*</v>
          </cell>
          <cell r="EW4">
            <v>-1.2999999999999999E-2</v>
          </cell>
          <cell r="EX4">
            <v>0.129</v>
          </cell>
          <cell r="EY4">
            <v>-0.30499999999999999</v>
          </cell>
          <cell r="EZ4">
            <v>-0.36099999999999999</v>
          </cell>
          <cell r="FA4">
            <v>-6.0999999999999999E-2</v>
          </cell>
          <cell r="FB4">
            <v>0.33200000000000002</v>
          </cell>
          <cell r="FC4" t="str">
            <v>-,860**</v>
          </cell>
          <cell r="FD4" t="str">
            <v>,591*</v>
          </cell>
          <cell r="FE4">
            <v>-0.24399999999999999</v>
          </cell>
          <cell r="FF4">
            <v>-0.40500000000000003</v>
          </cell>
          <cell r="FG4" t="str">
            <v>-,813**</v>
          </cell>
          <cell r="FH4">
            <v>-0.123</v>
          </cell>
          <cell r="FI4" t="str">
            <v>,557*</v>
          </cell>
          <cell r="FJ4">
            <v>0.32600000000000001</v>
          </cell>
          <cell r="FK4">
            <v>-3.5000000000000003E-2</v>
          </cell>
          <cell r="FL4">
            <v>-0.32500000000000001</v>
          </cell>
          <cell r="FM4" t="str">
            <v>-,864**</v>
          </cell>
          <cell r="FN4" t="str">
            <v>,672**</v>
          </cell>
          <cell r="FO4" t="str">
            <v>-,725**</v>
          </cell>
          <cell r="FP4" t="str">
            <v>,582*</v>
          </cell>
          <cell r="FQ4">
            <v>-0.192</v>
          </cell>
          <cell r="FR4">
            <v>-0.35299999999999998</v>
          </cell>
          <cell r="FS4" t="str">
            <v>-,565*</v>
          </cell>
          <cell r="FT4">
            <v>0.44500000000000001</v>
          </cell>
          <cell r="FU4">
            <v>-0.255</v>
          </cell>
          <cell r="FV4">
            <v>0.41899999999999998</v>
          </cell>
          <cell r="FW4">
            <v>-0.375</v>
          </cell>
          <cell r="FX4" t="str">
            <v>,754**</v>
          </cell>
          <cell r="FY4">
            <v>-0.499</v>
          </cell>
          <cell r="FZ4">
            <v>3.5999999999999997E-2</v>
          </cell>
          <cell r="GA4">
            <v>-0.37</v>
          </cell>
          <cell r="GB4" t="str">
            <v>-,659**</v>
          </cell>
          <cell r="GC4">
            <v>0.20899999999999999</v>
          </cell>
          <cell r="GD4" t="str">
            <v>-,760**</v>
          </cell>
          <cell r="GE4">
            <v>-0.40200000000000002</v>
          </cell>
          <cell r="GF4" t="str">
            <v>-,681**</v>
          </cell>
          <cell r="GG4">
            <v>-0.50800000000000001</v>
          </cell>
          <cell r="GH4">
            <v>0.16700000000000001</v>
          </cell>
          <cell r="GI4">
            <v>-0.42899999999999999</v>
          </cell>
          <cell r="GJ4" t="str">
            <v>-,713**</v>
          </cell>
          <cell r="GK4">
            <v>-0.26900000000000002</v>
          </cell>
          <cell r="GL4">
            <v>-0.34399999999999997</v>
          </cell>
          <cell r="GM4">
            <v>-0.14799999999999999</v>
          </cell>
          <cell r="GN4" t="str">
            <v>-,903**</v>
          </cell>
          <cell r="GO4" t="str">
            <v>-,560*</v>
          </cell>
          <cell r="GP4" t="str">
            <v>-,520*</v>
          </cell>
          <cell r="GQ4" t="str">
            <v>-,684**</v>
          </cell>
          <cell r="GR4">
            <v>0.36899999999999999</v>
          </cell>
          <cell r="GS4">
            <v>-7.0000000000000001E-3</v>
          </cell>
          <cell r="GT4">
            <v>-0.28799999999999998</v>
          </cell>
          <cell r="GU4">
            <v>-0.43</v>
          </cell>
          <cell r="GV4">
            <v>-0.46600000000000003</v>
          </cell>
          <cell r="GW4">
            <v>0.42699999999999999</v>
          </cell>
          <cell r="GX4">
            <v>-0.35399999999999998</v>
          </cell>
          <cell r="GY4">
            <v>-0.45200000000000001</v>
          </cell>
          <cell r="GZ4" t="str">
            <v>,800**</v>
          </cell>
          <cell r="HA4">
            <v>-0.48099999999999998</v>
          </cell>
          <cell r="HB4">
            <v>-0.44700000000000001</v>
          </cell>
          <cell r="HC4">
            <v>-0.254</v>
          </cell>
          <cell r="HD4">
            <v>0.38300000000000001</v>
          </cell>
          <cell r="HE4">
            <v>0.42599999999999999</v>
          </cell>
          <cell r="HF4">
            <v>0.46100000000000002</v>
          </cell>
          <cell r="HG4" t="str">
            <v>-,741**</v>
          </cell>
          <cell r="HH4">
            <v>9.2999999999999999E-2</v>
          </cell>
          <cell r="HI4">
            <v>-0.47</v>
          </cell>
          <cell r="HJ4">
            <v>0.26700000000000002</v>
          </cell>
          <cell r="HK4">
            <v>-0.498</v>
          </cell>
          <cell r="HL4" t="str">
            <v>,637*</v>
          </cell>
          <cell r="HM4" t="str">
            <v>-,810**</v>
          </cell>
          <cell r="HN4" t="str">
            <v>-,726**</v>
          </cell>
          <cell r="HO4">
            <v>-0.23499999999999999</v>
          </cell>
          <cell r="HP4">
            <v>0.33800000000000002</v>
          </cell>
          <cell r="HQ4">
            <v>0.315</v>
          </cell>
          <cell r="HR4" t="str">
            <v>,738**</v>
          </cell>
          <cell r="HS4" t="str">
            <v>-,519*</v>
          </cell>
          <cell r="HT4">
            <v>-0.33500000000000002</v>
          </cell>
          <cell r="HU4" t="str">
            <v>-,792**</v>
          </cell>
          <cell r="HV4">
            <v>-0.44600000000000001</v>
          </cell>
          <cell r="HW4">
            <v>-6.2E-2</v>
          </cell>
          <cell r="HX4" t="str">
            <v>-,629*</v>
          </cell>
          <cell r="HY4">
            <v>5.1999999999999998E-2</v>
          </cell>
          <cell r="HZ4" t="str">
            <v>-,630*</v>
          </cell>
          <cell r="IA4" t="str">
            <v>-,556*</v>
          </cell>
          <cell r="IB4">
            <v>7.6999999999999999E-2</v>
          </cell>
          <cell r="IC4">
            <v>0.40699999999999997</v>
          </cell>
          <cell r="ID4" t="str">
            <v>-,680**</v>
          </cell>
          <cell r="IE4">
            <v>-0.32200000000000001</v>
          </cell>
          <cell r="IF4" t="str">
            <v>-,550*</v>
          </cell>
          <cell r="IG4">
            <v>-0.4</v>
          </cell>
          <cell r="IH4">
            <v>-0.36099999999999999</v>
          </cell>
          <cell r="II4">
            <v>0.34899999999999998</v>
          </cell>
          <cell r="IJ4" t="str">
            <v>-,630*</v>
          </cell>
          <cell r="IK4">
            <v>-0.25600000000000001</v>
          </cell>
          <cell r="IL4">
            <v>-0.34799999999999998</v>
          </cell>
          <cell r="IM4">
            <v>8.5000000000000006E-2</v>
          </cell>
          <cell r="IN4" t="str">
            <v>-,843**</v>
          </cell>
          <cell r="IO4">
            <v>0.48099999999999998</v>
          </cell>
          <cell r="IP4">
            <v>-0.34</v>
          </cell>
          <cell r="IQ4">
            <v>0.27700000000000002</v>
          </cell>
          <cell r="IR4">
            <v>-0.51100000000000001</v>
          </cell>
          <cell r="IS4">
            <v>-7.3999999999999996E-2</v>
          </cell>
          <cell r="IT4">
            <v>-0.5</v>
          </cell>
          <cell r="IU4" t="str">
            <v>-,863**</v>
          </cell>
          <cell r="IV4" t="str">
            <v>,529*</v>
          </cell>
          <cell r="IW4">
            <v>-0.30099999999999999</v>
          </cell>
          <cell r="IX4">
            <v>-0.28199999999999997</v>
          </cell>
          <cell r="IY4">
            <v>-0.14299999999999999</v>
          </cell>
          <cell r="IZ4" t="str">
            <v>-,527*</v>
          </cell>
          <cell r="JA4">
            <v>-0.13600000000000001</v>
          </cell>
          <cell r="JB4" t="str">
            <v>-,759**</v>
          </cell>
          <cell r="JC4" t="str">
            <v>-,829**</v>
          </cell>
          <cell r="JD4">
            <v>0.39300000000000002</v>
          </cell>
          <cell r="JE4">
            <v>-0.27900000000000003</v>
          </cell>
          <cell r="JF4" t="str">
            <v>-,621*</v>
          </cell>
          <cell r="JG4" t="str">
            <v>-,799**</v>
          </cell>
          <cell r="JH4">
            <v>0.374</v>
          </cell>
          <cell r="JI4">
            <v>-0.19800000000000001</v>
          </cell>
          <cell r="JJ4">
            <v>-0.41</v>
          </cell>
          <cell r="JK4">
            <v>-0.42299999999999999</v>
          </cell>
          <cell r="JL4" t="str">
            <v>,908**</v>
          </cell>
          <cell r="JM4">
            <v>-0.38900000000000001</v>
          </cell>
          <cell r="JN4" t="str">
            <v>,901**</v>
          </cell>
          <cell r="JO4" t="str">
            <v>,945**</v>
          </cell>
          <cell r="JP4" t="str">
            <v>,517*</v>
          </cell>
          <cell r="JQ4">
            <v>-8.9999999999999993E-3</v>
          </cell>
          <cell r="JR4">
            <v>-0.255</v>
          </cell>
          <cell r="JS4" t="str">
            <v>-,709**</v>
          </cell>
          <cell r="JT4" t="str">
            <v>,738**</v>
          </cell>
          <cell r="JU4">
            <v>-0.10100000000000001</v>
          </cell>
          <cell r="JV4">
            <v>0.34599999999999997</v>
          </cell>
          <cell r="JW4">
            <v>-0.158</v>
          </cell>
          <cell r="JX4" t="str">
            <v>-,552*</v>
          </cell>
          <cell r="JY4">
            <v>-0.45600000000000002</v>
          </cell>
          <cell r="JZ4" t="str">
            <v>-,544*</v>
          </cell>
          <cell r="KA4" t="str">
            <v>-,768**</v>
          </cell>
          <cell r="KB4">
            <v>-0.01</v>
          </cell>
          <cell r="KC4">
            <v>-0.10299999999999999</v>
          </cell>
          <cell r="KD4" t="str">
            <v>-,604*</v>
          </cell>
          <cell r="KE4">
            <v>2.9000000000000001E-2</v>
          </cell>
          <cell r="KF4" t="str">
            <v>-,803**</v>
          </cell>
          <cell r="KG4" t="str">
            <v>,703**</v>
          </cell>
          <cell r="KH4" t="str">
            <v>-,632*</v>
          </cell>
          <cell r="KI4">
            <v>0.34</v>
          </cell>
          <cell r="KJ4" t="str">
            <v>,602*</v>
          </cell>
          <cell r="KK4">
            <v>-0.49399999999999999</v>
          </cell>
          <cell r="KL4" t="str">
            <v>-,584*</v>
          </cell>
          <cell r="KM4">
            <v>-0.45200000000000001</v>
          </cell>
          <cell r="KN4">
            <v>1E-3</v>
          </cell>
          <cell r="KO4">
            <v>-8.6999999999999994E-2</v>
          </cell>
          <cell r="KP4" t="str">
            <v>-,611*</v>
          </cell>
          <cell r="KQ4">
            <v>-0.33400000000000002</v>
          </cell>
          <cell r="KR4">
            <v>-0.437</v>
          </cell>
          <cell r="KS4">
            <v>0.14699999999999999</v>
          </cell>
          <cell r="KT4">
            <v>-0.129</v>
          </cell>
          <cell r="KU4">
            <v>-2.4E-2</v>
          </cell>
          <cell r="KV4" t="str">
            <v>-,678**</v>
          </cell>
          <cell r="KW4" t="str">
            <v>-,627*</v>
          </cell>
          <cell r="KX4">
            <v>-0.17899999999999999</v>
          </cell>
          <cell r="KY4">
            <v>-2.8000000000000001E-2</v>
          </cell>
          <cell r="KZ4">
            <v>-0.39800000000000002</v>
          </cell>
          <cell r="LA4">
            <v>4.0000000000000001E-3</v>
          </cell>
          <cell r="LB4">
            <v>-0.20799999999999999</v>
          </cell>
          <cell r="LC4">
            <v>-5.5E-2</v>
          </cell>
          <cell r="LD4">
            <v>-0.42199999999999999</v>
          </cell>
          <cell r="LE4" t="str">
            <v>-,841**</v>
          </cell>
          <cell r="LF4">
            <v>-0.35599999999999998</v>
          </cell>
          <cell r="LG4" t="str">
            <v>-,585*</v>
          </cell>
          <cell r="LH4">
            <v>-7.8E-2</v>
          </cell>
          <cell r="LI4">
            <v>-0.22800000000000001</v>
          </cell>
          <cell r="LJ4">
            <v>-0.36699999999999999</v>
          </cell>
          <cell r="LK4" t="str">
            <v>-,629*</v>
          </cell>
          <cell r="LL4">
            <v>-0.502</v>
          </cell>
          <cell r="LM4" t="str">
            <v>-,766**</v>
          </cell>
          <cell r="LN4" t="str">
            <v>-,667**</v>
          </cell>
          <cell r="LO4">
            <v>0.19800000000000001</v>
          </cell>
          <cell r="LP4" t="str">
            <v>-,604*</v>
          </cell>
          <cell r="LQ4">
            <v>-0.16200000000000001</v>
          </cell>
          <cell r="LR4">
            <v>0.107</v>
          </cell>
          <cell r="LS4">
            <v>-8.5999999999999993E-2</v>
          </cell>
          <cell r="LT4">
            <v>0.40300000000000002</v>
          </cell>
          <cell r="LU4" t="str">
            <v>,887**</v>
          </cell>
          <cell r="LV4">
            <v>-0.109</v>
          </cell>
          <cell r="LW4" t="str">
            <v>,653**</v>
          </cell>
          <cell r="LX4" t="str">
            <v>,747**</v>
          </cell>
          <cell r="LY4">
            <v>0.499</v>
          </cell>
          <cell r="LZ4">
            <v>-2.8000000000000001E-2</v>
          </cell>
          <cell r="MA4">
            <v>-0.24199999999999999</v>
          </cell>
          <cell r="MB4">
            <v>-0.222</v>
          </cell>
          <cell r="MC4">
            <v>-0.38500000000000001</v>
          </cell>
          <cell r="MD4">
            <v>-0.41199999999999998</v>
          </cell>
          <cell r="ME4">
            <v>-0.216</v>
          </cell>
          <cell r="MF4" t="str">
            <v>-,630*</v>
          </cell>
          <cell r="MG4">
            <v>-0.38400000000000001</v>
          </cell>
          <cell r="MH4" t="str">
            <v>,517*</v>
          </cell>
          <cell r="MI4">
            <v>-5.7000000000000002E-2</v>
          </cell>
          <cell r="MJ4" t="str">
            <v>-,575*</v>
          </cell>
          <cell r="MK4" t="str">
            <v>-,843**</v>
          </cell>
          <cell r="ML4" t="str">
            <v>-,633*</v>
          </cell>
          <cell r="MM4" t="str">
            <v>,903**</v>
          </cell>
          <cell r="MN4" t="str">
            <v>-,712**</v>
          </cell>
          <cell r="MO4" t="str">
            <v>-,730**</v>
          </cell>
          <cell r="MP4" t="str">
            <v>-,960**</v>
          </cell>
          <cell r="MQ4">
            <v>-0.38700000000000001</v>
          </cell>
          <cell r="MR4" t="str">
            <v>-,720**</v>
          </cell>
          <cell r="MS4">
            <v>-0.11</v>
          </cell>
          <cell r="MT4">
            <v>-0.38900000000000001</v>
          </cell>
          <cell r="MU4" t="str">
            <v>,724**</v>
          </cell>
          <cell r="MV4">
            <v>0.45900000000000002</v>
          </cell>
          <cell r="MW4">
            <v>0.17399999999999999</v>
          </cell>
          <cell r="MX4">
            <v>-0.313</v>
          </cell>
          <cell r="MY4" t="str">
            <v>,626*</v>
          </cell>
          <cell r="MZ4" t="str">
            <v>-,812**</v>
          </cell>
          <cell r="NA4">
            <v>-0.111</v>
          </cell>
          <cell r="NB4" t="str">
            <v>-,657**</v>
          </cell>
          <cell r="NC4" t="str">
            <v>-,824**</v>
          </cell>
          <cell r="ND4">
            <v>-0.127</v>
          </cell>
          <cell r="NE4" t="str">
            <v>-,883**</v>
          </cell>
          <cell r="NF4" t="str">
            <v>-,803**</v>
          </cell>
          <cell r="NG4" t="str">
            <v>-,885**</v>
          </cell>
          <cell r="NH4" t="str">
            <v>-,578*</v>
          </cell>
          <cell r="NI4">
            <v>6.4000000000000001E-2</v>
          </cell>
          <cell r="NJ4">
            <v>-0.26400000000000001</v>
          </cell>
          <cell r="NK4">
            <v>-1.7999999999999999E-2</v>
          </cell>
          <cell r="NL4">
            <v>-0.316</v>
          </cell>
          <cell r="NM4" t="str">
            <v>-,538*</v>
          </cell>
          <cell r="NN4" t="str">
            <v>-,783**</v>
          </cell>
          <cell r="NO4">
            <v>0.23599999999999999</v>
          </cell>
          <cell r="NP4" t="str">
            <v>,551*</v>
          </cell>
          <cell r="NQ4">
            <v>-0.30299999999999999</v>
          </cell>
          <cell r="NR4" t="str">
            <v>-,744**</v>
          </cell>
          <cell r="NS4">
            <v>-0.47199999999999998</v>
          </cell>
          <cell r="NT4">
            <v>-0.43</v>
          </cell>
          <cell r="NU4">
            <v>0.318</v>
          </cell>
          <cell r="NV4">
            <v>-0.28199999999999997</v>
          </cell>
          <cell r="NW4" t="str">
            <v>,804**</v>
          </cell>
          <cell r="NX4" t="str">
            <v>,613*</v>
          </cell>
          <cell r="NY4" t="str">
            <v>-,921**</v>
          </cell>
          <cell r="NZ4">
            <v>1.6E-2</v>
          </cell>
          <cell r="OA4" t="str">
            <v>,714**</v>
          </cell>
          <cell r="OB4" t="str">
            <v>-,860**</v>
          </cell>
          <cell r="OC4">
            <v>0.28599999999999998</v>
          </cell>
          <cell r="OD4">
            <v>-0.50800000000000001</v>
          </cell>
          <cell r="OE4">
            <v>0.11899999999999999</v>
          </cell>
          <cell r="OF4" t="str">
            <v>-,775**</v>
          </cell>
          <cell r="OG4">
            <v>-6.8000000000000005E-2</v>
          </cell>
          <cell r="OH4" t="str">
            <v>-,835**</v>
          </cell>
          <cell r="OI4">
            <v>-0.36599999999999999</v>
          </cell>
          <cell r="OJ4" t="str">
            <v>-,882**</v>
          </cell>
          <cell r="OK4">
            <v>0.183</v>
          </cell>
          <cell r="OL4">
            <v>2.8000000000000001E-2</v>
          </cell>
          <cell r="OM4" t="str">
            <v>-,586*</v>
          </cell>
          <cell r="ON4">
            <v>4.2000000000000003E-2</v>
          </cell>
          <cell r="OO4">
            <v>0.13500000000000001</v>
          </cell>
          <cell r="OP4">
            <v>0.34699999999999998</v>
          </cell>
          <cell r="OQ4">
            <v>-0.36499999999999999</v>
          </cell>
          <cell r="OR4" t="str">
            <v>-,926**</v>
          </cell>
          <cell r="OS4">
            <v>-0.248</v>
          </cell>
          <cell r="OT4">
            <v>0.193</v>
          </cell>
          <cell r="OU4">
            <v>-4.8000000000000001E-2</v>
          </cell>
          <cell r="OV4" t="str">
            <v>-,809**</v>
          </cell>
          <cell r="OW4">
            <v>-0.20200000000000001</v>
          </cell>
          <cell r="OX4" t="str">
            <v>-,576*</v>
          </cell>
          <cell r="OY4" t="str">
            <v>-,541*</v>
          </cell>
          <cell r="OZ4" t="str">
            <v>-,839**</v>
          </cell>
          <cell r="PA4">
            <v>0.26400000000000001</v>
          </cell>
          <cell r="PB4" t="str">
            <v>-,723**</v>
          </cell>
          <cell r="PC4">
            <v>-0.51200000000000001</v>
          </cell>
          <cell r="PD4">
            <v>-0.27200000000000002</v>
          </cell>
          <cell r="PE4">
            <v>0.45500000000000002</v>
          </cell>
          <cell r="PF4">
            <v>-0.248</v>
          </cell>
          <cell r="PG4">
            <v>0.155</v>
          </cell>
          <cell r="PH4" t="str">
            <v>-,692**</v>
          </cell>
        </row>
        <row r="5">
          <cell r="D5">
            <v>0.20899999999999999</v>
          </cell>
          <cell r="E5">
            <v>0.47299999999999998</v>
          </cell>
          <cell r="F5">
            <v>0.36399999999999999</v>
          </cell>
          <cell r="G5">
            <v>0.88500000000000001</v>
          </cell>
          <cell r="H5">
            <v>8.4000000000000005E-2</v>
          </cell>
          <cell r="I5">
            <v>0.92800000000000005</v>
          </cell>
          <cell r="J5">
            <v>2.5000000000000001E-2</v>
          </cell>
          <cell r="K5">
            <v>0.02</v>
          </cell>
          <cell r="L5">
            <v>3.0000000000000001E-3</v>
          </cell>
          <cell r="M5">
            <v>0.24</v>
          </cell>
          <cell r="N5">
            <v>0</v>
          </cell>
          <cell r="O5">
            <v>0.60399999999999998</v>
          </cell>
          <cell r="P5">
            <v>2E-3</v>
          </cell>
          <cell r="Q5">
            <v>1E-3</v>
          </cell>
          <cell r="R5">
            <v>1.4E-2</v>
          </cell>
          <cell r="S5">
            <v>1.7999999999999999E-2</v>
          </cell>
          <cell r="T5">
            <v>0.14000000000000001</v>
          </cell>
          <cell r="U5">
            <v>1E-3</v>
          </cell>
          <cell r="V5">
            <v>0.47199999999999998</v>
          </cell>
          <cell r="W5">
            <v>0.65</v>
          </cell>
          <cell r="X5">
            <v>3.1E-2</v>
          </cell>
          <cell r="Y5">
            <v>0.85499999999999998</v>
          </cell>
          <cell r="Z5">
            <v>0.95399999999999996</v>
          </cell>
          <cell r="AA5">
            <v>0.77</v>
          </cell>
          <cell r="AB5">
            <v>0</v>
          </cell>
          <cell r="AC5">
            <v>5.6000000000000001E-2</v>
          </cell>
          <cell r="AD5">
            <v>0.59</v>
          </cell>
          <cell r="AE5">
            <v>3.0000000000000001E-3</v>
          </cell>
          <cell r="AF5">
            <v>0.215</v>
          </cell>
          <cell r="AG5">
            <v>0.89</v>
          </cell>
          <cell r="AH5">
            <v>3.2000000000000001E-2</v>
          </cell>
          <cell r="AI5">
            <v>0.89900000000000002</v>
          </cell>
          <cell r="AJ5">
            <v>0.83399999999999996</v>
          </cell>
          <cell r="AK5">
            <v>0.74299999999999999</v>
          </cell>
          <cell r="AL5">
            <v>2.5000000000000001E-2</v>
          </cell>
          <cell r="AM5">
            <v>1E-3</v>
          </cell>
          <cell r="AN5">
            <v>1.6E-2</v>
          </cell>
          <cell r="AO5">
            <v>0.09</v>
          </cell>
          <cell r="AP5">
            <v>3.5000000000000003E-2</v>
          </cell>
          <cell r="AQ5">
            <v>7.1999999999999995E-2</v>
          </cell>
          <cell r="AR5">
            <v>4.0000000000000001E-3</v>
          </cell>
          <cell r="AS5">
            <v>0.89200000000000002</v>
          </cell>
          <cell r="AT5">
            <v>0.03</v>
          </cell>
          <cell r="AU5">
            <v>0.02</v>
          </cell>
          <cell r="AV5">
            <v>1.0999999999999999E-2</v>
          </cell>
          <cell r="AW5">
            <v>0.94699999999999995</v>
          </cell>
          <cell r="AX5">
            <v>0.29799999999999999</v>
          </cell>
          <cell r="AY5">
            <v>4.2999999999999997E-2</v>
          </cell>
          <cell r="AZ5">
            <v>0.76400000000000001</v>
          </cell>
          <cell r="BA5">
            <v>7.0000000000000001E-3</v>
          </cell>
          <cell r="BB5">
            <v>5.0999999999999997E-2</v>
          </cell>
          <cell r="BC5">
            <v>3.0000000000000001E-3</v>
          </cell>
          <cell r="BD5">
            <v>3.0000000000000001E-3</v>
          </cell>
          <cell r="BE5">
            <v>0.751</v>
          </cell>
          <cell r="BF5">
            <v>8.5000000000000006E-2</v>
          </cell>
          <cell r="BG5">
            <v>2.1000000000000001E-2</v>
          </cell>
          <cell r="BH5">
            <v>0.14099999999999999</v>
          </cell>
          <cell r="BI5">
            <v>0</v>
          </cell>
          <cell r="BJ5">
            <v>0.95899999999999996</v>
          </cell>
          <cell r="BK5">
            <v>0.72599999999999998</v>
          </cell>
          <cell r="BL5">
            <v>0.38400000000000001</v>
          </cell>
          <cell r="BM5">
            <v>0</v>
          </cell>
          <cell r="BN5">
            <v>0.64800000000000002</v>
          </cell>
          <cell r="BO5">
            <v>0</v>
          </cell>
          <cell r="BP5">
            <v>3.0000000000000001E-3</v>
          </cell>
          <cell r="BQ5">
            <v>0.41199999999999998</v>
          </cell>
          <cell r="BR5">
            <v>0</v>
          </cell>
          <cell r="BS5">
            <v>0</v>
          </cell>
          <cell r="BT5">
            <v>0.16300000000000001</v>
          </cell>
          <cell r="BU5">
            <v>0.09</v>
          </cell>
          <cell r="BV5">
            <v>0</v>
          </cell>
          <cell r="BW5">
            <v>0.95499999999999996</v>
          </cell>
          <cell r="BX5">
            <v>0.26900000000000002</v>
          </cell>
          <cell r="BY5">
            <v>0.155</v>
          </cell>
          <cell r="BZ5">
            <v>0.46100000000000002</v>
          </cell>
          <cell r="CA5">
            <v>1E-3</v>
          </cell>
          <cell r="CB5">
            <v>1.9E-2</v>
          </cell>
          <cell r="CC5">
            <v>2.5000000000000001E-2</v>
          </cell>
          <cell r="CD5">
            <v>2.4E-2</v>
          </cell>
          <cell r="CE5">
            <v>3.2000000000000001E-2</v>
          </cell>
          <cell r="CF5">
            <v>2E-3</v>
          </cell>
          <cell r="CG5">
            <v>0.378</v>
          </cell>
          <cell r="CH5">
            <v>0.214</v>
          </cell>
          <cell r="CI5">
            <v>0.51300000000000001</v>
          </cell>
          <cell r="CJ5">
            <v>0.56000000000000005</v>
          </cell>
          <cell r="CK5">
            <v>5.0000000000000001E-3</v>
          </cell>
          <cell r="CL5">
            <v>3.5000000000000003E-2</v>
          </cell>
          <cell r="CM5">
            <v>0.23300000000000001</v>
          </cell>
          <cell r="CN5">
            <v>0.20899999999999999</v>
          </cell>
          <cell r="CO5">
            <v>2.8000000000000001E-2</v>
          </cell>
          <cell r="CP5">
            <v>0.32600000000000001</v>
          </cell>
          <cell r="CQ5">
            <v>0.373</v>
          </cell>
          <cell r="CR5">
            <v>2E-3</v>
          </cell>
          <cell r="CS5">
            <v>0.186</v>
          </cell>
          <cell r="CT5">
            <v>1.2999999999999999E-2</v>
          </cell>
          <cell r="CU5">
            <v>0.182</v>
          </cell>
          <cell r="CV5">
            <v>1.7000000000000001E-2</v>
          </cell>
          <cell r="CW5">
            <v>2.5000000000000001E-2</v>
          </cell>
          <cell r="CX5">
            <v>0.22800000000000001</v>
          </cell>
          <cell r="CY5">
            <v>0.57499999999999996</v>
          </cell>
          <cell r="CZ5">
            <v>2E-3</v>
          </cell>
          <cell r="DA5">
            <v>0</v>
          </cell>
          <cell r="DB5">
            <v>0.38100000000000001</v>
          </cell>
          <cell r="DC5">
            <v>7.6999999999999999E-2</v>
          </cell>
          <cell r="DD5">
            <v>0</v>
          </cell>
          <cell r="DE5">
            <v>0.78500000000000003</v>
          </cell>
          <cell r="DF5">
            <v>5.1999999999999998E-2</v>
          </cell>
          <cell r="DG5">
            <v>0.246</v>
          </cell>
          <cell r="DH5">
            <v>0.51700000000000002</v>
          </cell>
          <cell r="DI5">
            <v>2.3E-2</v>
          </cell>
          <cell r="DJ5">
            <v>0.68200000000000005</v>
          </cell>
          <cell r="DK5">
            <v>0.67200000000000004</v>
          </cell>
          <cell r="DL5">
            <v>0.30499999999999999</v>
          </cell>
          <cell r="DM5">
            <v>0.442</v>
          </cell>
          <cell r="DN5">
            <v>0.13900000000000001</v>
          </cell>
          <cell r="DO5">
            <v>0.96</v>
          </cell>
          <cell r="DP5">
            <v>0.50600000000000001</v>
          </cell>
          <cell r="DQ5">
            <v>0.84899999999999998</v>
          </cell>
          <cell r="DR5">
            <v>0.98</v>
          </cell>
          <cell r="DS5">
            <v>0.222</v>
          </cell>
          <cell r="DT5">
            <v>7.2999999999999995E-2</v>
          </cell>
          <cell r="DU5">
            <v>0</v>
          </cell>
          <cell r="DV5">
            <v>0.97099999999999997</v>
          </cell>
          <cell r="DW5">
            <v>5.5E-2</v>
          </cell>
          <cell r="DX5">
            <v>4.0000000000000001E-3</v>
          </cell>
          <cell r="DY5">
            <v>0.35599999999999998</v>
          </cell>
          <cell r="DZ5">
            <v>0.30399999999999999</v>
          </cell>
          <cell r="EA5">
            <v>0.34300000000000003</v>
          </cell>
          <cell r="EB5">
            <v>7.0000000000000001E-3</v>
          </cell>
          <cell r="EC5">
            <v>2E-3</v>
          </cell>
          <cell r="ED5">
            <v>0.59</v>
          </cell>
          <cell r="EE5">
            <v>0.216</v>
          </cell>
          <cell r="EF5">
            <v>0.128</v>
          </cell>
          <cell r="EG5">
            <v>0.72199999999999998</v>
          </cell>
          <cell r="EH5">
            <v>9.0999999999999998E-2</v>
          </cell>
          <cell r="EI5">
            <v>0.377</v>
          </cell>
          <cell r="EJ5">
            <v>5.1999999999999998E-2</v>
          </cell>
          <cell r="EK5">
            <v>0.122</v>
          </cell>
          <cell r="EL5">
            <v>0.872</v>
          </cell>
          <cell r="EM5">
            <v>5.8000000000000003E-2</v>
          </cell>
          <cell r="EN5">
            <v>1E-3</v>
          </cell>
          <cell r="EO5">
            <v>4.9000000000000002E-2</v>
          </cell>
          <cell r="EP5">
            <v>0</v>
          </cell>
          <cell r="EQ5">
            <v>7.5999999999999998E-2</v>
          </cell>
          <cell r="ER5">
            <v>8.5999999999999993E-2</v>
          </cell>
          <cell r="ES5">
            <v>0.81699999999999995</v>
          </cell>
          <cell r="ET5">
            <v>0.19</v>
          </cell>
          <cell r="EU5">
            <v>0</v>
          </cell>
          <cell r="EV5">
            <v>1.0999999999999999E-2</v>
          </cell>
          <cell r="EW5">
            <v>0.96399999999999997</v>
          </cell>
          <cell r="EX5">
            <v>0.64700000000000002</v>
          </cell>
          <cell r="EY5">
            <v>0.26900000000000002</v>
          </cell>
          <cell r="EZ5">
            <v>0.186</v>
          </cell>
          <cell r="FA5">
            <v>0.83</v>
          </cell>
          <cell r="FB5">
            <v>0.22600000000000001</v>
          </cell>
          <cell r="FC5">
            <v>0</v>
          </cell>
          <cell r="FD5">
            <v>0.02</v>
          </cell>
          <cell r="FE5">
            <v>0.38100000000000001</v>
          </cell>
          <cell r="FF5">
            <v>0.13500000000000001</v>
          </cell>
          <cell r="FG5">
            <v>0</v>
          </cell>
          <cell r="FH5">
            <v>0.66300000000000003</v>
          </cell>
          <cell r="FI5">
            <v>3.1E-2</v>
          </cell>
          <cell r="FJ5">
            <v>0.23499999999999999</v>
          </cell>
          <cell r="FK5">
            <v>0.90100000000000002</v>
          </cell>
          <cell r="FL5">
            <v>0.23699999999999999</v>
          </cell>
          <cell r="FM5">
            <v>0</v>
          </cell>
          <cell r="FN5">
            <v>6.0000000000000001E-3</v>
          </cell>
          <cell r="FO5">
            <v>2E-3</v>
          </cell>
          <cell r="FP5">
            <v>2.3E-2</v>
          </cell>
          <cell r="FQ5">
            <v>0.49299999999999999</v>
          </cell>
          <cell r="FR5">
            <v>0.19600000000000001</v>
          </cell>
          <cell r="FS5">
            <v>2.8000000000000001E-2</v>
          </cell>
          <cell r="FT5">
            <v>9.6000000000000002E-2</v>
          </cell>
          <cell r="FU5">
            <v>0.36</v>
          </cell>
          <cell r="FV5">
            <v>0.121</v>
          </cell>
          <cell r="FW5">
            <v>0.16800000000000001</v>
          </cell>
          <cell r="FX5">
            <v>1E-3</v>
          </cell>
          <cell r="FY5">
            <v>5.8000000000000003E-2</v>
          </cell>
          <cell r="FZ5">
            <v>0.89900000000000002</v>
          </cell>
          <cell r="GA5">
            <v>0.17499999999999999</v>
          </cell>
          <cell r="GB5">
            <v>8.0000000000000002E-3</v>
          </cell>
          <cell r="GC5">
            <v>0.45400000000000001</v>
          </cell>
          <cell r="GD5">
            <v>1E-3</v>
          </cell>
          <cell r="GE5">
            <v>0.13800000000000001</v>
          </cell>
          <cell r="GF5">
            <v>5.0000000000000001E-3</v>
          </cell>
          <cell r="GG5">
            <v>5.2999999999999999E-2</v>
          </cell>
          <cell r="GH5">
            <v>0.55200000000000005</v>
          </cell>
          <cell r="GI5">
            <v>0.111</v>
          </cell>
          <cell r="GJ5">
            <v>3.0000000000000001E-3</v>
          </cell>
          <cell r="GK5">
            <v>0.33300000000000002</v>
          </cell>
          <cell r="GL5">
            <v>0.20899999999999999</v>
          </cell>
          <cell r="GM5">
            <v>0.59899999999999998</v>
          </cell>
          <cell r="GN5">
            <v>0</v>
          </cell>
          <cell r="GO5">
            <v>0.03</v>
          </cell>
          <cell r="GP5">
            <v>4.7E-2</v>
          </cell>
          <cell r="GQ5">
            <v>5.0000000000000001E-3</v>
          </cell>
          <cell r="GR5">
            <v>0.17599999999999999</v>
          </cell>
          <cell r="GS5">
            <v>0.97899999999999998</v>
          </cell>
          <cell r="GT5">
            <v>0.29799999999999999</v>
          </cell>
          <cell r="GU5">
            <v>0.109</v>
          </cell>
          <cell r="GV5">
            <v>0.08</v>
          </cell>
          <cell r="GW5">
            <v>0.112</v>
          </cell>
          <cell r="GX5">
            <v>0.19600000000000001</v>
          </cell>
          <cell r="GY5">
            <v>9.0999999999999998E-2</v>
          </cell>
          <cell r="GZ5">
            <v>0</v>
          </cell>
          <cell r="HA5">
            <v>7.0000000000000007E-2</v>
          </cell>
          <cell r="HB5">
            <v>9.5000000000000001E-2</v>
          </cell>
          <cell r="HC5">
            <v>0.36099999999999999</v>
          </cell>
          <cell r="HD5">
            <v>0.159</v>
          </cell>
          <cell r="HE5">
            <v>0.114</v>
          </cell>
          <cell r="HF5">
            <v>8.4000000000000005E-2</v>
          </cell>
          <cell r="HG5">
            <v>2E-3</v>
          </cell>
          <cell r="HH5">
            <v>0.74099999999999999</v>
          </cell>
          <cell r="HI5">
            <v>7.6999999999999999E-2</v>
          </cell>
          <cell r="HJ5">
            <v>0.33500000000000002</v>
          </cell>
          <cell r="HK5">
            <v>5.8999999999999997E-2</v>
          </cell>
          <cell r="HL5">
            <v>1.0999999999999999E-2</v>
          </cell>
          <cell r="HM5">
            <v>0</v>
          </cell>
          <cell r="HN5">
            <v>2E-3</v>
          </cell>
          <cell r="HO5">
            <v>0.4</v>
          </cell>
          <cell r="HP5">
            <v>0.218</v>
          </cell>
          <cell r="HQ5">
            <v>0.253</v>
          </cell>
          <cell r="HR5">
            <v>2E-3</v>
          </cell>
          <cell r="HS5">
            <v>4.7E-2</v>
          </cell>
          <cell r="HT5">
            <v>0.223</v>
          </cell>
          <cell r="HU5">
            <v>0</v>
          </cell>
          <cell r="HV5">
            <v>9.5000000000000001E-2</v>
          </cell>
          <cell r="HW5">
            <v>0.82599999999999996</v>
          </cell>
          <cell r="HX5">
            <v>1.2E-2</v>
          </cell>
          <cell r="HY5">
            <v>0.85299999999999998</v>
          </cell>
          <cell r="HZ5">
            <v>1.2E-2</v>
          </cell>
          <cell r="IA5">
            <v>3.1E-2</v>
          </cell>
          <cell r="IB5">
            <v>0.78500000000000003</v>
          </cell>
          <cell r="IC5">
            <v>0.13200000000000001</v>
          </cell>
          <cell r="ID5">
            <v>5.0000000000000001E-3</v>
          </cell>
          <cell r="IE5">
            <v>0.24199999999999999</v>
          </cell>
          <cell r="IF5">
            <v>3.4000000000000002E-2</v>
          </cell>
          <cell r="IG5">
            <v>0.14000000000000001</v>
          </cell>
          <cell r="IH5">
            <v>0.186</v>
          </cell>
          <cell r="II5">
            <v>0.20200000000000001</v>
          </cell>
          <cell r="IJ5">
            <v>1.2E-2</v>
          </cell>
          <cell r="IK5">
            <v>0.35799999999999998</v>
          </cell>
          <cell r="IL5">
            <v>0.20300000000000001</v>
          </cell>
          <cell r="IM5">
            <v>0.76200000000000001</v>
          </cell>
          <cell r="IN5">
            <v>0</v>
          </cell>
          <cell r="IO5">
            <v>6.9000000000000006E-2</v>
          </cell>
          <cell r="IP5">
            <v>0.216</v>
          </cell>
          <cell r="IQ5">
            <v>0.317</v>
          </cell>
          <cell r="IR5">
            <v>5.1999999999999998E-2</v>
          </cell>
          <cell r="IS5">
            <v>0.79300000000000004</v>
          </cell>
          <cell r="IT5">
            <v>5.8000000000000003E-2</v>
          </cell>
          <cell r="IU5">
            <v>0</v>
          </cell>
          <cell r="IV5">
            <v>4.2999999999999997E-2</v>
          </cell>
          <cell r="IW5">
            <v>0.27500000000000002</v>
          </cell>
          <cell r="IX5">
            <v>0.309</v>
          </cell>
          <cell r="IY5">
            <v>0.61199999999999999</v>
          </cell>
          <cell r="IZ5">
            <v>4.3999999999999997E-2</v>
          </cell>
          <cell r="JA5">
            <v>0.63</v>
          </cell>
          <cell r="JB5">
            <v>1E-3</v>
          </cell>
          <cell r="JC5">
            <v>0</v>
          </cell>
          <cell r="JD5">
            <v>0.14699999999999999</v>
          </cell>
          <cell r="JE5">
            <v>0.314</v>
          </cell>
          <cell r="JF5">
            <v>1.2999999999999999E-2</v>
          </cell>
          <cell r="JG5">
            <v>0</v>
          </cell>
          <cell r="JH5">
            <v>0.17</v>
          </cell>
          <cell r="JI5">
            <v>0.47899999999999998</v>
          </cell>
          <cell r="JJ5">
            <v>0.129</v>
          </cell>
          <cell r="JK5">
            <v>0.11600000000000001</v>
          </cell>
          <cell r="JL5">
            <v>0</v>
          </cell>
          <cell r="JM5">
            <v>0.152</v>
          </cell>
          <cell r="JN5">
            <v>0</v>
          </cell>
          <cell r="JO5">
            <v>0</v>
          </cell>
          <cell r="JP5">
            <v>4.9000000000000002E-2</v>
          </cell>
          <cell r="JQ5">
            <v>0.97499999999999998</v>
          </cell>
          <cell r="JR5">
            <v>0.35899999999999999</v>
          </cell>
          <cell r="JS5">
            <v>3.0000000000000001E-3</v>
          </cell>
          <cell r="JT5">
            <v>2E-3</v>
          </cell>
          <cell r="JU5">
            <v>0.72</v>
          </cell>
          <cell r="JV5">
            <v>0.20699999999999999</v>
          </cell>
          <cell r="JW5">
            <v>0.57499999999999996</v>
          </cell>
          <cell r="JX5">
            <v>3.3000000000000002E-2</v>
          </cell>
          <cell r="JY5">
            <v>8.7999999999999995E-2</v>
          </cell>
          <cell r="JZ5">
            <v>3.5999999999999997E-2</v>
          </cell>
          <cell r="KA5">
            <v>1E-3</v>
          </cell>
          <cell r="KB5">
            <v>0.97099999999999997</v>
          </cell>
          <cell r="KC5">
            <v>0.71599999999999997</v>
          </cell>
          <cell r="KD5">
            <v>1.7000000000000001E-2</v>
          </cell>
          <cell r="KE5">
            <v>0.91800000000000004</v>
          </cell>
          <cell r="KF5">
            <v>0</v>
          </cell>
          <cell r="KG5">
            <v>3.0000000000000001E-3</v>
          </cell>
          <cell r="KH5">
            <v>1.0999999999999999E-2</v>
          </cell>
          <cell r="KI5">
            <v>0.216</v>
          </cell>
          <cell r="KJ5">
            <v>1.7000000000000001E-2</v>
          </cell>
          <cell r="KK5">
            <v>6.0999999999999999E-2</v>
          </cell>
          <cell r="KL5">
            <v>2.1999999999999999E-2</v>
          </cell>
          <cell r="KM5">
            <v>0.09</v>
          </cell>
          <cell r="KN5">
            <v>0.996</v>
          </cell>
          <cell r="KO5">
            <v>0.75900000000000001</v>
          </cell>
          <cell r="KP5">
            <v>1.4999999999999999E-2</v>
          </cell>
          <cell r="KQ5">
            <v>0.223</v>
          </cell>
          <cell r="KR5">
            <v>0.10299999999999999</v>
          </cell>
          <cell r="KS5">
            <v>0.60099999999999998</v>
          </cell>
          <cell r="KT5">
            <v>0.64800000000000002</v>
          </cell>
          <cell r="KU5">
            <v>0.93400000000000005</v>
          </cell>
          <cell r="KV5">
            <v>5.0000000000000001E-3</v>
          </cell>
          <cell r="KW5">
            <v>1.2E-2</v>
          </cell>
          <cell r="KX5">
            <v>0.52400000000000002</v>
          </cell>
          <cell r="KY5">
            <v>0.92100000000000004</v>
          </cell>
          <cell r="KZ5">
            <v>0.14199999999999999</v>
          </cell>
          <cell r="LA5">
            <v>0.98899999999999999</v>
          </cell>
          <cell r="LB5">
            <v>0.45600000000000002</v>
          </cell>
          <cell r="LC5">
            <v>0.84499999999999997</v>
          </cell>
          <cell r="LD5">
            <v>0.11700000000000001</v>
          </cell>
          <cell r="LE5">
            <v>0</v>
          </cell>
          <cell r="LF5">
            <v>0.193</v>
          </cell>
          <cell r="LG5">
            <v>2.1999999999999999E-2</v>
          </cell>
          <cell r="LH5">
            <v>0.78300000000000003</v>
          </cell>
          <cell r="LI5">
            <v>0.41299999999999998</v>
          </cell>
          <cell r="LJ5">
            <v>0.17899999999999999</v>
          </cell>
          <cell r="LK5">
            <v>1.2E-2</v>
          </cell>
          <cell r="LL5">
            <v>5.6000000000000001E-2</v>
          </cell>
          <cell r="LM5">
            <v>1E-3</v>
          </cell>
          <cell r="LN5">
            <v>7.0000000000000001E-3</v>
          </cell>
          <cell r="LO5">
            <v>0.47899999999999998</v>
          </cell>
          <cell r="LP5">
            <v>1.7000000000000001E-2</v>
          </cell>
          <cell r="LQ5">
            <v>0.56399999999999995</v>
          </cell>
          <cell r="LR5">
            <v>0.70399999999999996</v>
          </cell>
          <cell r="LS5">
            <v>0.76</v>
          </cell>
          <cell r="LT5">
            <v>0.13600000000000001</v>
          </cell>
          <cell r="LU5">
            <v>0</v>
          </cell>
          <cell r="LV5">
            <v>0.69899999999999995</v>
          </cell>
          <cell r="LW5">
            <v>8.0000000000000002E-3</v>
          </cell>
          <cell r="LX5">
            <v>1E-3</v>
          </cell>
          <cell r="LY5">
            <v>5.8000000000000003E-2</v>
          </cell>
          <cell r="LZ5">
            <v>0.92</v>
          </cell>
          <cell r="MA5">
            <v>0.38600000000000001</v>
          </cell>
          <cell r="MB5">
            <v>0.42599999999999999</v>
          </cell>
          <cell r="MC5">
            <v>0.156</v>
          </cell>
          <cell r="MD5">
            <v>0.127</v>
          </cell>
          <cell r="ME5">
            <v>0.44</v>
          </cell>
          <cell r="MF5">
            <v>1.2E-2</v>
          </cell>
          <cell r="MG5">
            <v>0.157</v>
          </cell>
          <cell r="MH5">
            <v>4.8000000000000001E-2</v>
          </cell>
          <cell r="MI5">
            <v>0.83899999999999997</v>
          </cell>
          <cell r="MJ5">
            <v>2.5000000000000001E-2</v>
          </cell>
          <cell r="MK5">
            <v>0</v>
          </cell>
          <cell r="ML5">
            <v>1.0999999999999999E-2</v>
          </cell>
          <cell r="MM5">
            <v>0</v>
          </cell>
          <cell r="MN5">
            <v>3.0000000000000001E-3</v>
          </cell>
          <cell r="MO5">
            <v>2E-3</v>
          </cell>
          <cell r="MP5">
            <v>0</v>
          </cell>
          <cell r="MQ5">
            <v>0.154</v>
          </cell>
          <cell r="MR5">
            <v>2E-3</v>
          </cell>
          <cell r="MS5">
            <v>0.69599999999999995</v>
          </cell>
          <cell r="MT5">
            <v>0.151</v>
          </cell>
          <cell r="MU5">
            <v>2E-3</v>
          </cell>
          <cell r="MV5">
            <v>8.5000000000000006E-2</v>
          </cell>
          <cell r="MW5">
            <v>0.53400000000000003</v>
          </cell>
          <cell r="MX5">
            <v>0.25600000000000001</v>
          </cell>
          <cell r="MY5">
            <v>1.2999999999999999E-2</v>
          </cell>
          <cell r="MZ5">
            <v>0</v>
          </cell>
          <cell r="NA5">
            <v>0.69299999999999995</v>
          </cell>
          <cell r="NB5">
            <v>8.0000000000000002E-3</v>
          </cell>
          <cell r="NC5">
            <v>0</v>
          </cell>
          <cell r="ND5">
            <v>0.65300000000000002</v>
          </cell>
          <cell r="NE5">
            <v>0</v>
          </cell>
          <cell r="NF5">
            <v>0</v>
          </cell>
          <cell r="NG5">
            <v>0</v>
          </cell>
          <cell r="NH5">
            <v>2.4E-2</v>
          </cell>
          <cell r="NI5">
            <v>0.82099999999999995</v>
          </cell>
          <cell r="NJ5">
            <v>0.34200000000000003</v>
          </cell>
          <cell r="NK5">
            <v>0.94799999999999995</v>
          </cell>
          <cell r="NL5">
            <v>0.251</v>
          </cell>
          <cell r="NM5">
            <v>3.9E-2</v>
          </cell>
          <cell r="NN5">
            <v>1E-3</v>
          </cell>
          <cell r="NO5">
            <v>0.39800000000000002</v>
          </cell>
          <cell r="NP5">
            <v>3.3000000000000002E-2</v>
          </cell>
          <cell r="NQ5">
            <v>0.27300000000000002</v>
          </cell>
          <cell r="NR5">
            <v>1E-3</v>
          </cell>
          <cell r="NS5">
            <v>7.5999999999999998E-2</v>
          </cell>
          <cell r="NT5">
            <v>0.11</v>
          </cell>
          <cell r="NU5">
            <v>0.248</v>
          </cell>
          <cell r="NV5">
            <v>0.308</v>
          </cell>
          <cell r="NW5">
            <v>0</v>
          </cell>
          <cell r="NX5">
            <v>1.4999999999999999E-2</v>
          </cell>
          <cell r="NY5">
            <v>0</v>
          </cell>
          <cell r="NZ5">
            <v>0.95599999999999996</v>
          </cell>
          <cell r="OA5">
            <v>3.0000000000000001E-3</v>
          </cell>
          <cell r="OB5">
            <v>0</v>
          </cell>
          <cell r="OC5">
            <v>0.30199999999999999</v>
          </cell>
          <cell r="OD5">
            <v>5.2999999999999999E-2</v>
          </cell>
          <cell r="OE5">
            <v>0.67300000000000004</v>
          </cell>
          <cell r="OF5">
            <v>1E-3</v>
          </cell>
          <cell r="OG5">
            <v>0.81</v>
          </cell>
          <cell r="OH5">
            <v>0</v>
          </cell>
          <cell r="OI5">
            <v>0.18</v>
          </cell>
          <cell r="OJ5">
            <v>0</v>
          </cell>
          <cell r="OK5">
            <v>0.51300000000000001</v>
          </cell>
          <cell r="OL5">
            <v>0.92200000000000004</v>
          </cell>
          <cell r="OM5">
            <v>2.1999999999999999E-2</v>
          </cell>
          <cell r="ON5">
            <v>0.88100000000000001</v>
          </cell>
          <cell r="OO5">
            <v>0.63</v>
          </cell>
          <cell r="OP5">
            <v>0.20499999999999999</v>
          </cell>
          <cell r="OQ5">
            <v>0.18099999999999999</v>
          </cell>
          <cell r="OR5">
            <v>0</v>
          </cell>
          <cell r="OS5">
            <v>0.372</v>
          </cell>
          <cell r="OT5">
            <v>0.49</v>
          </cell>
          <cell r="OU5">
            <v>0.86499999999999999</v>
          </cell>
          <cell r="OV5">
            <v>0</v>
          </cell>
          <cell r="OW5">
            <v>0.47</v>
          </cell>
          <cell r="OX5">
            <v>2.5000000000000001E-2</v>
          </cell>
          <cell r="OY5">
            <v>3.6999999999999998E-2</v>
          </cell>
          <cell r="OZ5">
            <v>0</v>
          </cell>
          <cell r="PA5">
            <v>0.34100000000000003</v>
          </cell>
          <cell r="PB5">
            <v>2E-3</v>
          </cell>
          <cell r="PC5">
            <v>5.0999999999999997E-2</v>
          </cell>
          <cell r="PD5">
            <v>0.32800000000000001</v>
          </cell>
          <cell r="PE5">
            <v>8.7999999999999995E-2</v>
          </cell>
          <cell r="PF5">
            <v>0.374</v>
          </cell>
          <cell r="PG5">
            <v>0.58099999999999996</v>
          </cell>
          <cell r="PH5">
            <v>4.0000000000000001E-3</v>
          </cell>
        </row>
      </sheetData>
      <sheetData sheetId="1">
        <row r="1">
          <cell r="D1" t="str">
            <v>Ajuricaba</v>
          </cell>
          <cell r="E1" t="str">
            <v>Anta Gorda</v>
          </cell>
          <cell r="F1" t="str">
            <v>Araricá</v>
          </cell>
          <cell r="G1" t="str">
            <v>Arroio do Tigre</v>
          </cell>
          <cell r="H1" t="str">
            <v>Balneário Pinhal</v>
          </cell>
          <cell r="I1" t="str">
            <v>Barão</v>
          </cell>
          <cell r="J1" t="str">
            <v>Barra do Quaraí</v>
          </cell>
          <cell r="K1" t="str">
            <v>Benjamin Constant do Sul</v>
          </cell>
          <cell r="L1" t="str">
            <v>Boa Vista do Buricá</v>
          </cell>
          <cell r="M1" t="str">
            <v>Boa Vista do Sul</v>
          </cell>
          <cell r="N1" t="str">
            <v>Bom Retiro do Sul</v>
          </cell>
          <cell r="O1" t="str">
            <v>Cachoeira do Sul</v>
          </cell>
          <cell r="P1" t="str">
            <v>Camaquã</v>
          </cell>
          <cell r="Q1" t="str">
            <v>Campina das Missões</v>
          </cell>
          <cell r="R1" t="str">
            <v>Capivari do Sul</v>
          </cell>
          <cell r="S1" t="str">
            <v>Caraá</v>
          </cell>
          <cell r="T1" t="str">
            <v>Cerrito</v>
          </cell>
          <cell r="U1" t="str">
            <v>Chuí</v>
          </cell>
          <cell r="V1" t="str">
            <v>Chuvisca</v>
          </cell>
          <cell r="W1" t="str">
            <v>Cidreira</v>
          </cell>
          <cell r="X1" t="str">
            <v>Cristal do Sul</v>
          </cell>
          <cell r="Y1" t="str">
            <v>Dilermando de Aguiar</v>
          </cell>
          <cell r="Z1" t="str">
            <v>Dom Pedro de Alcântara</v>
          </cell>
          <cell r="AA1" t="str">
            <v>Doutor Ricardo</v>
          </cell>
          <cell r="AB1" t="str">
            <v>Encantado</v>
          </cell>
          <cell r="AC1" t="str">
            <v>Esperança do Sul</v>
          </cell>
          <cell r="AD1" t="str">
            <v>Estrela Velha</v>
          </cell>
          <cell r="AE1" t="str">
            <v>Fazenda Vilanova</v>
          </cell>
          <cell r="AF1" t="str">
            <v>Floriano Peixoto</v>
          </cell>
          <cell r="AG1" t="str">
            <v>General Câmara</v>
          </cell>
          <cell r="AH1" t="str">
            <v>Getúlio Vargas</v>
          </cell>
          <cell r="AI1" t="str">
            <v>Giruá</v>
          </cell>
          <cell r="AJ1" t="str">
            <v>Guarani das Missões</v>
          </cell>
          <cell r="AK1" t="str">
            <v>Herveiras</v>
          </cell>
          <cell r="AL1" t="str">
            <v>Itaara</v>
          </cell>
          <cell r="AM1" t="str">
            <v>Itaqui</v>
          </cell>
          <cell r="AN1" t="str">
            <v>Jari</v>
          </cell>
          <cell r="AO1" t="str">
            <v>Maçambará</v>
          </cell>
          <cell r="AP1" t="str">
            <v>Mampituba</v>
          </cell>
          <cell r="AQ1" t="str">
            <v>Marques de Souza</v>
          </cell>
          <cell r="AR1" t="str">
            <v>Monte Alegre dos Campos</v>
          </cell>
          <cell r="AS1" t="str">
            <v>Muçum</v>
          </cell>
          <cell r="AT1" t="str">
            <v>Muitos Capões</v>
          </cell>
          <cell r="AU1" t="str">
            <v>Nova Candelária</v>
          </cell>
          <cell r="AV1" t="str">
            <v>Nova Hartz</v>
          </cell>
          <cell r="AW1" t="str">
            <v>Nova Ramada</v>
          </cell>
          <cell r="AX1" t="str">
            <v>Novo Cabrais</v>
          </cell>
          <cell r="AY1" t="str">
            <v>Palmares do Sul</v>
          </cell>
          <cell r="AZ1" t="str">
            <v>Passa Sete</v>
          </cell>
          <cell r="BA1" t="str">
            <v>Pedro Osório</v>
          </cell>
          <cell r="BB1" t="str">
            <v>Rodeio Bonito</v>
          </cell>
          <cell r="BC1" t="str">
            <v>Santa Maria</v>
          </cell>
          <cell r="BD1" t="str">
            <v>Santa Vitória do Palmar</v>
          </cell>
          <cell r="BE1" t="str">
            <v>Santo Antônio da Patrulha</v>
          </cell>
          <cell r="BF1" t="str">
            <v>São Lourenço do Sul</v>
          </cell>
          <cell r="BG1" t="str">
            <v>São Pedro do Sul</v>
          </cell>
          <cell r="BH1" t="str">
            <v>São Valentim</v>
          </cell>
          <cell r="BI1" t="str">
            <v>Sapiranga</v>
          </cell>
          <cell r="BJ1" t="str">
            <v>Seberi</v>
          </cell>
          <cell r="BK1" t="str">
            <v>Senador Salgado Filho</v>
          </cell>
          <cell r="BL1" t="str">
            <v>Sete de Setembro</v>
          </cell>
          <cell r="BM1" t="str">
            <v>Sinimbu</v>
          </cell>
          <cell r="BN1" t="str">
            <v>Tabaí</v>
          </cell>
          <cell r="BO1" t="str">
            <v>Taquari</v>
          </cell>
          <cell r="BP1" t="str">
            <v>Toropi</v>
          </cell>
          <cell r="BQ1" t="str">
            <v>Torres</v>
          </cell>
          <cell r="BR1" t="str">
            <v>Três Passos</v>
          </cell>
          <cell r="BS1" t="str">
            <v>Turuçu</v>
          </cell>
          <cell r="BT1" t="str">
            <v>Ubiretama</v>
          </cell>
          <cell r="BU1" t="str">
            <v>Unistalda</v>
          </cell>
          <cell r="BV1" t="str">
            <v>Uruguaiana</v>
          </cell>
          <cell r="BW1" t="str">
            <v>Vacaria</v>
          </cell>
          <cell r="BX1" t="str">
            <v>Vale Verde</v>
          </cell>
          <cell r="BY1" t="str">
            <v>Vespasiano Correa</v>
          </cell>
          <cell r="BZ1" t="str">
            <v>Vila Lângaro</v>
          </cell>
          <cell r="CA1" t="str">
            <v>Alecrim</v>
          </cell>
          <cell r="CB1" t="str">
            <v>Alegrete</v>
          </cell>
          <cell r="CC1" t="str">
            <v>Alto Feliz</v>
          </cell>
          <cell r="CD1" t="str">
            <v>Ametista do Sul</v>
          </cell>
          <cell r="CE1" t="str">
            <v>Arambaré</v>
          </cell>
          <cell r="CF1" t="str">
            <v>Aratiba</v>
          </cell>
          <cell r="CG1" t="str">
            <v>Arroio do Meio</v>
          </cell>
          <cell r="CH1" t="str">
            <v>Arvorezinha</v>
          </cell>
          <cell r="CI1" t="str">
            <v>Áurea</v>
          </cell>
          <cell r="CJ1" t="str">
            <v>Barão do Triunfo</v>
          </cell>
          <cell r="CK1" t="str">
            <v>Barra do Guarita</v>
          </cell>
          <cell r="CL1" t="str">
            <v>Barra do Ribeiro</v>
          </cell>
          <cell r="CM1" t="str">
            <v>Barra do Rio Azul</v>
          </cell>
          <cell r="CN1" t="str">
            <v>Barra Funda</v>
          </cell>
          <cell r="CO1" t="str">
            <v>Bento Gonçalves</v>
          </cell>
          <cell r="CP1" t="str">
            <v>Boa Vista das Missões</v>
          </cell>
          <cell r="CQ1" t="str">
            <v>Bom Jesus</v>
          </cell>
          <cell r="CR1" t="str">
            <v>Bom Progresso</v>
          </cell>
          <cell r="CS1" t="str">
            <v>Brochier</v>
          </cell>
          <cell r="CT1" t="str">
            <v>Butiá</v>
          </cell>
          <cell r="CU1" t="str">
            <v>Cacique Doble</v>
          </cell>
          <cell r="CV1" t="str">
            <v>Campestre da Serra</v>
          </cell>
          <cell r="CW1" t="str">
            <v>Campo Novo</v>
          </cell>
          <cell r="CX1" t="str">
            <v>Candelária</v>
          </cell>
          <cell r="CY1" t="str">
            <v>Candiota</v>
          </cell>
          <cell r="CZ1" t="str">
            <v>Canoas</v>
          </cell>
          <cell r="DA1" t="str">
            <v>Capão da Canoa</v>
          </cell>
          <cell r="DB1" t="str">
            <v>Capitão</v>
          </cell>
          <cell r="DC1" t="str">
            <v>Carlos Gomes</v>
          </cell>
          <cell r="DD1" t="str">
            <v>Casca</v>
          </cell>
          <cell r="DE1" t="str">
            <v>Catuípe</v>
          </cell>
          <cell r="DF1" t="str">
            <v>Centenário</v>
          </cell>
          <cell r="DG1" t="str">
            <v>Cerro Grande</v>
          </cell>
          <cell r="DH1" t="str">
            <v>Cerro Grande do Sul</v>
          </cell>
          <cell r="DI1" t="str">
            <v>Cerro Largo</v>
          </cell>
          <cell r="DJ1" t="str">
            <v>Chapada</v>
          </cell>
          <cell r="DK1" t="str">
            <v>Charrua</v>
          </cell>
          <cell r="DL1" t="str">
            <v>Chiapetta</v>
          </cell>
          <cell r="DM1" t="str">
            <v>Ciríaco</v>
          </cell>
          <cell r="DN1" t="str">
            <v>Colinas</v>
          </cell>
          <cell r="DO1" t="str">
            <v>Coqueiros do Sul</v>
          </cell>
          <cell r="DP1" t="str">
            <v>Coronel Barros</v>
          </cell>
          <cell r="DQ1" t="str">
            <v>Coxilha</v>
          </cell>
          <cell r="DR1" t="str">
            <v>Cruzeiro do Sul</v>
          </cell>
          <cell r="DS1" t="str">
            <v>David Canabarro</v>
          </cell>
          <cell r="DT1" t="str">
            <v>Derrubadas</v>
          </cell>
          <cell r="DU1" t="str">
            <v>Dois Irmãos</v>
          </cell>
          <cell r="DV1" t="str">
            <v>Dois Irmãos das Missões</v>
          </cell>
          <cell r="DW1" t="str">
            <v>Dois Lajeados</v>
          </cell>
          <cell r="DX1" t="str">
            <v>Engenho Velho</v>
          </cell>
          <cell r="DY1" t="str">
            <v>Erval Seco</v>
          </cell>
          <cell r="DZ1" t="str">
            <v>Estrela</v>
          </cell>
          <cell r="EA1" t="str">
            <v>Faxinal do Soturno</v>
          </cell>
          <cell r="EB1" t="str">
            <v>Feliz</v>
          </cell>
          <cell r="EC1" t="str">
            <v>Flores da Cunha</v>
          </cell>
          <cell r="ED1" t="str">
            <v>Garruchos</v>
          </cell>
          <cell r="EE1" t="str">
            <v>Gentil</v>
          </cell>
          <cell r="EF1" t="str">
            <v>Gramado dos Loureiros</v>
          </cell>
          <cell r="EG1" t="str">
            <v>Gramado Xavier</v>
          </cell>
          <cell r="EH1" t="str">
            <v>Guaíba</v>
          </cell>
          <cell r="EI1" t="str">
            <v>Guaporé</v>
          </cell>
          <cell r="EJ1" t="str">
            <v>Hulha Negra</v>
          </cell>
          <cell r="EK1" t="str">
            <v>Humaitá</v>
          </cell>
          <cell r="EL1" t="str">
            <v>Ibiraiaras</v>
          </cell>
          <cell r="EM1" t="str">
            <v>Inhacorá</v>
          </cell>
          <cell r="EN1" t="str">
            <v>Iraí</v>
          </cell>
          <cell r="EO1" t="str">
            <v>Itapuca</v>
          </cell>
          <cell r="EP1" t="str">
            <v>Ivoti</v>
          </cell>
          <cell r="EQ1" t="str">
            <v>Jaboticaba</v>
          </cell>
          <cell r="ER1" t="str">
            <v>Júlio de Castilhos</v>
          </cell>
          <cell r="ES1" t="str">
            <v>Lagoa dos Três Cantos</v>
          </cell>
          <cell r="ET1" t="str">
            <v>Lajeado do Bugre</v>
          </cell>
          <cell r="EU1" t="str">
            <v>Lindolfo Collor</v>
          </cell>
          <cell r="EV1" t="str">
            <v>Linha Nova</v>
          </cell>
          <cell r="EW1" t="str">
            <v>Manoel Viana</v>
          </cell>
          <cell r="EX1" t="str">
            <v>Maquiné</v>
          </cell>
          <cell r="EY1" t="str">
            <v>Marau</v>
          </cell>
          <cell r="EZ1" t="str">
            <v>Mariana Pimentel</v>
          </cell>
          <cell r="FA1" t="str">
            <v>Mato Castelhano</v>
          </cell>
          <cell r="FB1" t="str">
            <v>Mato Leitão</v>
          </cell>
          <cell r="FC1" t="str">
            <v>Minas do Leão</v>
          </cell>
          <cell r="FD1" t="str">
            <v>Monte Belo do Sul</v>
          </cell>
          <cell r="FE1" t="str">
            <v>Mormaço</v>
          </cell>
          <cell r="FF1" t="str">
            <v>Morrinhos do Sul</v>
          </cell>
          <cell r="FG1" t="str">
            <v>Morro Reuter</v>
          </cell>
          <cell r="FH1" t="str">
            <v>Muliterno</v>
          </cell>
          <cell r="FI1" t="str">
            <v>Não-Me-Toque</v>
          </cell>
          <cell r="FJ1" t="str">
            <v>Nicolau Vergueiro</v>
          </cell>
          <cell r="FK1" t="str">
            <v>Nonoai</v>
          </cell>
          <cell r="FL1" t="str">
            <v>Nova Boa Vista</v>
          </cell>
          <cell r="FM1" t="str">
            <v>Nova Pádua</v>
          </cell>
          <cell r="FN1" t="str">
            <v>Nova Palma</v>
          </cell>
          <cell r="FO1" t="str">
            <v>Nova Petrópolis</v>
          </cell>
          <cell r="FP1" t="str">
            <v>Nova Santa Rita</v>
          </cell>
          <cell r="FQ1" t="str">
            <v>Novo Barreiro</v>
          </cell>
          <cell r="FR1" t="str">
            <v>Novo Machado</v>
          </cell>
          <cell r="FS1" t="str">
            <v>Novo Tiradentes</v>
          </cell>
          <cell r="FT1" t="str">
            <v>Osório</v>
          </cell>
          <cell r="FU1" t="str">
            <v>Palmitinho</v>
          </cell>
          <cell r="FV1" t="str">
            <v>Pareci Novo</v>
          </cell>
          <cell r="FW1" t="str">
            <v>Passo do Sobrado</v>
          </cell>
          <cell r="FX1" t="str">
            <v>Passo Fundo</v>
          </cell>
          <cell r="FY1" t="str">
            <v>Picada Café</v>
          </cell>
          <cell r="FZ1" t="str">
            <v>Pinhal Grande</v>
          </cell>
          <cell r="GA1" t="str">
            <v>Pinheirinho do Vale</v>
          </cell>
          <cell r="GB1" t="str">
            <v>Planalto</v>
          </cell>
          <cell r="GC1" t="str">
            <v>Pontão</v>
          </cell>
          <cell r="GD1" t="str">
            <v>Porto Lucena</v>
          </cell>
          <cell r="GE1" t="str">
            <v>Porto Mauá</v>
          </cell>
          <cell r="GF1" t="str">
            <v>Porto Vera Cruz</v>
          </cell>
          <cell r="GG1" t="str">
            <v>Presidente Lucena</v>
          </cell>
          <cell r="GH1" t="str">
            <v>Quevedos</v>
          </cell>
          <cell r="GI1" t="str">
            <v>Rio dos Índios</v>
          </cell>
          <cell r="GJ1" t="str">
            <v>Rio Pardo</v>
          </cell>
          <cell r="GK1" t="str">
            <v>Ronda Alta</v>
          </cell>
          <cell r="GL1" t="str">
            <v>Sagrada Família</v>
          </cell>
          <cell r="GM1" t="str">
            <v>Salvador das Missões</v>
          </cell>
          <cell r="GN1" t="str">
            <v>Santa Clara do Sul</v>
          </cell>
          <cell r="GO1" t="str">
            <v>Santa Cruz do Sul</v>
          </cell>
          <cell r="GP1" t="str">
            <v>Santa Maria do Herval</v>
          </cell>
          <cell r="GQ1" t="str">
            <v>Santa Tereza</v>
          </cell>
          <cell r="GR1" t="str">
            <v>Santo Ângelo</v>
          </cell>
          <cell r="GS1" t="str">
            <v>Santo Antônio do Palma</v>
          </cell>
          <cell r="GT1" t="str">
            <v>Santo Antônio do Planalto</v>
          </cell>
          <cell r="GU1" t="str">
            <v>Santo Augusto</v>
          </cell>
          <cell r="GV1" t="str">
            <v>Santo Cristo</v>
          </cell>
          <cell r="GW1" t="str">
            <v>Santo Expedito do Sul</v>
          </cell>
          <cell r="GX1" t="str">
            <v>São Borja</v>
          </cell>
          <cell r="GY1" t="str">
            <v>São Francisco de Assis</v>
          </cell>
          <cell r="GZ1" t="str">
            <v>São Jerônimo</v>
          </cell>
          <cell r="HA1" t="str">
            <v>São João do Polêsine</v>
          </cell>
          <cell r="HB1" t="str">
            <v>São José das Missões</v>
          </cell>
          <cell r="HC1" t="str">
            <v>São José do Inhacorá</v>
          </cell>
          <cell r="HD1" t="str">
            <v>São José do Ouro</v>
          </cell>
          <cell r="HE1" t="str">
            <v>São José dos Ausentes</v>
          </cell>
          <cell r="HF1" t="str">
            <v>São Martinho da Serra</v>
          </cell>
          <cell r="HG1" t="str">
            <v>São Pedro da Serra</v>
          </cell>
          <cell r="HH1" t="str">
            <v>São Pedro do Butiá</v>
          </cell>
          <cell r="HI1" t="str">
            <v>São Sepé</v>
          </cell>
          <cell r="HJ1" t="str">
            <v>São Valentim do Sul</v>
          </cell>
          <cell r="HK1" t="str">
            <v>São Valério do Sul</v>
          </cell>
          <cell r="HL1" t="str">
            <v>Sarandi</v>
          </cell>
          <cell r="HM1" t="str">
            <v>Sentinela do Sul</v>
          </cell>
          <cell r="HN1" t="str">
            <v>Sério</v>
          </cell>
          <cell r="HO1" t="str">
            <v>Sertão</v>
          </cell>
          <cell r="HP1" t="str">
            <v>Sertão Santana</v>
          </cell>
          <cell r="HQ1" t="str">
            <v>Soledade</v>
          </cell>
          <cell r="HR1" t="str">
            <v>Tapera</v>
          </cell>
          <cell r="HS1" t="str">
            <v>Tapes</v>
          </cell>
          <cell r="HT1" t="str">
            <v>Tenente Portela</v>
          </cell>
          <cell r="HU1" t="str">
            <v>Tiradentes do Sul</v>
          </cell>
          <cell r="HV1" t="str">
            <v>Travesseiro</v>
          </cell>
          <cell r="HW1" t="str">
            <v>Três de Maio</v>
          </cell>
          <cell r="HX1" t="str">
            <v>Três Forquilhas</v>
          </cell>
          <cell r="HY1" t="str">
            <v>Tucunduva</v>
          </cell>
          <cell r="HZ1" t="str">
            <v>Tupanci do Sul</v>
          </cell>
          <cell r="IA1" t="str">
            <v>Tuparendi</v>
          </cell>
          <cell r="IB1" t="str">
            <v>União da Serra</v>
          </cell>
          <cell r="IC1" t="str">
            <v>Vale do Sol</v>
          </cell>
          <cell r="ID1" t="str">
            <v>Vale Real</v>
          </cell>
          <cell r="IE1" t="str">
            <v>Venâncio Aires</v>
          </cell>
          <cell r="IF1" t="str">
            <v>Viadutos</v>
          </cell>
          <cell r="IG1" t="str">
            <v>Vila Nova do Sul</v>
          </cell>
          <cell r="IH1" t="str">
            <v>Vitória das Missões</v>
          </cell>
          <cell r="II1" t="str">
            <v>Xangri-lá</v>
          </cell>
          <cell r="IJ1" t="str">
            <v>Alegria</v>
          </cell>
          <cell r="IK1" t="str">
            <v>Alto Alegre</v>
          </cell>
          <cell r="IL1" t="str">
            <v>Amaral Ferrador</v>
          </cell>
          <cell r="IM1" t="str">
            <v>André da Rocha</v>
          </cell>
          <cell r="IN1" t="str">
            <v>Antônio Prado</v>
          </cell>
          <cell r="IO1" t="str">
            <v>Arroio do Sal</v>
          </cell>
          <cell r="IP1" t="str">
            <v>Barros Cassal</v>
          </cell>
          <cell r="IQ1" t="str">
            <v>Bom Princípio</v>
          </cell>
          <cell r="IR1" t="str">
            <v>Boqueirão do Leão</v>
          </cell>
          <cell r="IS1" t="str">
            <v>Camargo</v>
          </cell>
          <cell r="IT1" t="str">
            <v>Campos Borges</v>
          </cell>
          <cell r="IU1" t="str">
            <v>Capela de Santana</v>
          </cell>
          <cell r="IV1" t="str">
            <v>Carlos Barbosa</v>
          </cell>
          <cell r="IW1" t="str">
            <v>Cerro Branco</v>
          </cell>
          <cell r="IX1" t="str">
            <v>Colorado</v>
          </cell>
          <cell r="IY1" t="str">
            <v>Cristal</v>
          </cell>
          <cell r="IZ1" t="str">
            <v>Dezesseis de Novembro</v>
          </cell>
          <cell r="JA1" t="str">
            <v>Doutor Maurício Cardoso</v>
          </cell>
          <cell r="JB1" t="str">
            <v>Eldorado do Sul</v>
          </cell>
          <cell r="JC1" t="str">
            <v>Encruzilhada do Sul</v>
          </cell>
          <cell r="JD1" t="str">
            <v>Entre Rios do Sul</v>
          </cell>
          <cell r="JE1" t="str">
            <v>Entre-ijuís</v>
          </cell>
          <cell r="JF1" t="str">
            <v>Erebango</v>
          </cell>
          <cell r="JG1" t="str">
            <v>Estação</v>
          </cell>
          <cell r="JH1" t="str">
            <v>Eugênio de Castro</v>
          </cell>
          <cell r="JI1" t="str">
            <v>Fagundes Varela</v>
          </cell>
          <cell r="JJ1" t="str">
            <v>Faxinalzinho</v>
          </cell>
          <cell r="JK1" t="str">
            <v>Fontoura Xavier</v>
          </cell>
          <cell r="JL1" t="str">
            <v>Frederico Westphalen</v>
          </cell>
          <cell r="JM1" t="str">
            <v>Gaurama</v>
          </cell>
          <cell r="JN1" t="str">
            <v>Glorinha</v>
          </cell>
          <cell r="JO1" t="str">
            <v>Gravataí</v>
          </cell>
          <cell r="JP1" t="str">
            <v>Guabiju</v>
          </cell>
          <cell r="JQ1" t="str">
            <v>Harmonia</v>
          </cell>
          <cell r="JR1" t="str">
            <v>Horizontina</v>
          </cell>
          <cell r="JS1" t="str">
            <v>Ibarama</v>
          </cell>
          <cell r="JT1" t="str">
            <v>Ibirubá</v>
          </cell>
          <cell r="JU1" t="str">
            <v>Imbé</v>
          </cell>
          <cell r="JV1" t="str">
            <v>Ipê</v>
          </cell>
          <cell r="JW1" t="str">
            <v>Ipiranga do Sul</v>
          </cell>
          <cell r="JX1" t="str">
            <v>Itacurubi</v>
          </cell>
          <cell r="JY1" t="str">
            <v>Ivorá</v>
          </cell>
          <cell r="JZ1" t="str">
            <v>Jaguari</v>
          </cell>
          <cell r="KA1" t="str">
            <v>Jaquirana</v>
          </cell>
          <cell r="KB1" t="str">
            <v>Lagoão</v>
          </cell>
          <cell r="KC1" t="str">
            <v>Liberato Salzano</v>
          </cell>
          <cell r="KD1" t="str">
            <v>Mariano Moro</v>
          </cell>
          <cell r="KE1" t="str">
            <v>Montauri</v>
          </cell>
          <cell r="KF1" t="str">
            <v>Morro Redondo</v>
          </cell>
          <cell r="KG1" t="str">
            <v>Nova Alvorada</v>
          </cell>
          <cell r="KH1" t="str">
            <v>Nova Esperança do Sul</v>
          </cell>
          <cell r="KI1" t="str">
            <v>Nova Prata</v>
          </cell>
          <cell r="KJ1" t="str">
            <v>Nova Roma do Sul</v>
          </cell>
          <cell r="KK1" t="str">
            <v>Paim Filho</v>
          </cell>
          <cell r="KL1" t="str">
            <v>Pantano Grande</v>
          </cell>
          <cell r="KM1" t="str">
            <v>Paraíso do Sul</v>
          </cell>
          <cell r="KN1" t="str">
            <v>Paverama</v>
          </cell>
          <cell r="KO1" t="str">
            <v>Pinhal</v>
          </cell>
          <cell r="KP1" t="str">
            <v>Pirapó</v>
          </cell>
          <cell r="KQ1" t="str">
            <v>Poço das Antas</v>
          </cell>
          <cell r="KR1" t="str">
            <v>Portão</v>
          </cell>
          <cell r="KS1" t="str">
            <v>Pouso Novo</v>
          </cell>
          <cell r="KT1" t="str">
            <v>Protásio Alves</v>
          </cell>
          <cell r="KU1" t="str">
            <v>Quinze de Novembro</v>
          </cell>
          <cell r="KV1" t="str">
            <v>Riozinho</v>
          </cell>
          <cell r="KW1" t="str">
            <v>Rolante</v>
          </cell>
          <cell r="KX1" t="str">
            <v>Saldanha Marinho</v>
          </cell>
          <cell r="KY1" t="str">
            <v>Santa Bárbara do Sul</v>
          </cell>
          <cell r="KZ1" t="str">
            <v>São Domingos do Sul</v>
          </cell>
          <cell r="LA1" t="str">
            <v>São Francisco de Paula</v>
          </cell>
          <cell r="LB1" t="str">
            <v>São João da Urtiga</v>
          </cell>
          <cell r="LC1" t="str">
            <v>São Jorge</v>
          </cell>
          <cell r="LD1" t="str">
            <v>São José do Herval</v>
          </cell>
          <cell r="LE1" t="str">
            <v>São José do Hortêncio</v>
          </cell>
          <cell r="LF1" t="str">
            <v>São Nicolau</v>
          </cell>
          <cell r="LG1" t="str">
            <v>São Sebastião do Caí</v>
          </cell>
          <cell r="LH1" t="str">
            <v>São Vendelino</v>
          </cell>
          <cell r="LI1" t="str">
            <v>Sede Nova</v>
          </cell>
          <cell r="LJ1" t="str">
            <v>Segredo</v>
          </cell>
          <cell r="LK1" t="str">
            <v>Serafina Corrêa</v>
          </cell>
          <cell r="LL1" t="str">
            <v>Severiano de Almeida</v>
          </cell>
          <cell r="LM1" t="str">
            <v>Silveira Martins</v>
          </cell>
          <cell r="LN1" t="str">
            <v>Taquaruçu do Sul</v>
          </cell>
          <cell r="LO1" t="str">
            <v>Tramandaí</v>
          </cell>
          <cell r="LP1" t="str">
            <v>Três Arroios</v>
          </cell>
          <cell r="LQ1" t="str">
            <v>Três Cachoeiras</v>
          </cell>
          <cell r="LR1" t="str">
            <v>Três Palmeiras</v>
          </cell>
          <cell r="LS1" t="str">
            <v>Trindade do Sul</v>
          </cell>
          <cell r="LT1" t="str">
            <v>Tunas</v>
          </cell>
          <cell r="LU1" t="str">
            <v>Tupandi</v>
          </cell>
          <cell r="LV1" t="str">
            <v>Vanini</v>
          </cell>
          <cell r="LW1" t="str">
            <v>Veranópolis</v>
          </cell>
          <cell r="LX1" t="str">
            <v>Vila Flores</v>
          </cell>
          <cell r="LY1" t="str">
            <v>Vila Maria</v>
          </cell>
          <cell r="LZ1" t="str">
            <v>Vista Alegre</v>
          </cell>
          <cell r="MA1" t="str">
            <v>Vista Alegre do Prata</v>
          </cell>
          <cell r="MB1" t="str">
            <v>Vista Gaúcha</v>
          </cell>
          <cell r="MC1" t="str">
            <v>Agudo</v>
          </cell>
          <cell r="MD1" t="str">
            <v>Alpestre</v>
          </cell>
          <cell r="ME1" t="str">
            <v>Alvorada</v>
          </cell>
          <cell r="MF1" t="str">
            <v>Arroio dos Ratos</v>
          </cell>
          <cell r="MG1" t="str">
            <v>Arroio Grande</v>
          </cell>
          <cell r="MH1" t="str">
            <v>Barracão</v>
          </cell>
          <cell r="MI1" t="str">
            <v>Bossoroca</v>
          </cell>
          <cell r="MJ1" t="str">
            <v>Braga</v>
          </cell>
          <cell r="MK1" t="str">
            <v>Caçapava do Sul</v>
          </cell>
          <cell r="ML1" t="str">
            <v>Cacequi</v>
          </cell>
          <cell r="MM1" t="str">
            <v>Cachoeirinha</v>
          </cell>
          <cell r="MN1" t="str">
            <v>Caiçara</v>
          </cell>
          <cell r="MO1" t="str">
            <v>Cambará do Sul</v>
          </cell>
          <cell r="MP1" t="str">
            <v>Campo Bom</v>
          </cell>
          <cell r="MQ1" t="str">
            <v>Cândido Godói</v>
          </cell>
          <cell r="MR1" t="str">
            <v>Canela</v>
          </cell>
          <cell r="MS1" t="str">
            <v>Canguçu</v>
          </cell>
          <cell r="MT1" t="str">
            <v>Capão do Leão</v>
          </cell>
          <cell r="MU1" t="str">
            <v>Caxias do Sul</v>
          </cell>
          <cell r="MV1" t="str">
            <v>Charqueadas</v>
          </cell>
          <cell r="MW1" t="str">
            <v>Condor</v>
          </cell>
          <cell r="MX1" t="str">
            <v>Coronel Bicaco</v>
          </cell>
          <cell r="MY1" t="str">
            <v>Cotiporã</v>
          </cell>
          <cell r="MZ1" t="str">
            <v>Crissiumal</v>
          </cell>
          <cell r="NA1" t="str">
            <v>Dom Feliciano</v>
          </cell>
          <cell r="NB1" t="str">
            <v>Dom Pedrito</v>
          </cell>
          <cell r="NC1" t="str">
            <v>Dona Francisca</v>
          </cell>
          <cell r="ND1" t="str">
            <v>Erval Grande</v>
          </cell>
          <cell r="NE1" t="str">
            <v>Estância Velha</v>
          </cell>
          <cell r="NF1" t="str">
            <v>Esteio</v>
          </cell>
          <cell r="NG1" t="str">
            <v>Farroupilha</v>
          </cell>
          <cell r="NH1" t="str">
            <v>Formigueiro</v>
          </cell>
          <cell r="NI1" t="str">
            <v>Gramado</v>
          </cell>
          <cell r="NJ1" t="str">
            <v>Igrejinha</v>
          </cell>
          <cell r="NK1" t="str">
            <v>Ilópolis</v>
          </cell>
          <cell r="NL1" t="str">
            <v>Independência</v>
          </cell>
          <cell r="NM1" t="str">
            <v>Itatiba do Sul</v>
          </cell>
          <cell r="NN1" t="str">
            <v>Jaguarão</v>
          </cell>
          <cell r="NO1" t="str">
            <v>Jóia</v>
          </cell>
          <cell r="NP1" t="str">
            <v>Lavras do Sul</v>
          </cell>
          <cell r="NQ1" t="str">
            <v>Machadinho</v>
          </cell>
          <cell r="NR1" t="str">
            <v>Marcelino Ramos</v>
          </cell>
          <cell r="NS1" t="str">
            <v>Mata</v>
          </cell>
          <cell r="NT1" t="str">
            <v>Maximiliano de Almeida</v>
          </cell>
          <cell r="NU1" t="str">
            <v>Miraguaí</v>
          </cell>
          <cell r="NV1" t="str">
            <v>Mostardas</v>
          </cell>
          <cell r="NW1" t="str">
            <v>Nova Araçá</v>
          </cell>
          <cell r="NX1" t="str">
            <v>Nova Bassano</v>
          </cell>
          <cell r="NY1" t="str">
            <v>Novo Hamburgo</v>
          </cell>
          <cell r="NZ1" t="str">
            <v>Panambi</v>
          </cell>
          <cell r="OA1" t="str">
            <v>Paraí</v>
          </cell>
          <cell r="OB1" t="str">
            <v>Parobé</v>
          </cell>
          <cell r="OC1" t="str">
            <v>Pejuçara</v>
          </cell>
          <cell r="OD1" t="str">
            <v>Piratini</v>
          </cell>
          <cell r="OE1" t="str">
            <v>Porto Alegre</v>
          </cell>
          <cell r="OF1" t="str">
            <v>Porto Xavier</v>
          </cell>
          <cell r="OG1" t="str">
            <v>Putinga</v>
          </cell>
          <cell r="OH1" t="str">
            <v>Quaraí</v>
          </cell>
          <cell r="OI1" t="str">
            <v>Redentora</v>
          </cell>
          <cell r="OJ1" t="str">
            <v>Restinga Seca</v>
          </cell>
          <cell r="OK1" t="str">
            <v>Rio Grande</v>
          </cell>
          <cell r="OL1" t="str">
            <v>Rondinha</v>
          </cell>
          <cell r="OM1" t="str">
            <v>Roque Gonzales</v>
          </cell>
          <cell r="ON1" t="str">
            <v>Rosário do Sul</v>
          </cell>
          <cell r="OO1" t="str">
            <v>Sananduva</v>
          </cell>
          <cell r="OP1" t="str">
            <v>Santa Rosa</v>
          </cell>
          <cell r="OQ1" t="str">
            <v>Santana da Boa Vista</v>
          </cell>
          <cell r="OR1" t="str">
            <v>Santana do Livramento</v>
          </cell>
          <cell r="OS1" t="str">
            <v>Santo Antônio das Missões</v>
          </cell>
          <cell r="OT1" t="str">
            <v>São José do Norte</v>
          </cell>
          <cell r="OU1" t="str">
            <v>São Leopoldo</v>
          </cell>
          <cell r="OV1" t="str">
            <v>São Marcos</v>
          </cell>
          <cell r="OW1" t="str">
            <v>São Martinho</v>
          </cell>
          <cell r="OX1" t="str">
            <v>São Paulo das Missões</v>
          </cell>
          <cell r="OY1" t="str">
            <v>São Vicente do Sul</v>
          </cell>
          <cell r="OZ1" t="str">
            <v>Sapucaia do Sul</v>
          </cell>
          <cell r="PA1" t="str">
            <v>Selbach</v>
          </cell>
          <cell r="PB1" t="str">
            <v>Taquara</v>
          </cell>
          <cell r="PC1" t="str">
            <v>Tavares</v>
          </cell>
          <cell r="PD1" t="str">
            <v>Três Coroas</v>
          </cell>
          <cell r="PE1" t="str">
            <v>Triunfo</v>
          </cell>
          <cell r="PF1" t="str">
            <v>Vera Cruz</v>
          </cell>
          <cell r="PG1" t="str">
            <v>Viamão</v>
          </cell>
          <cell r="PH1" t="str">
            <v>Vicente Dutra</v>
          </cell>
        </row>
        <row r="2">
          <cell r="D2" t="str">
            <v>Agr 2 Ajuricaba</v>
          </cell>
          <cell r="E2" t="str">
            <v>Agr 2 Anta Gorda</v>
          </cell>
          <cell r="F2" t="str">
            <v>Agr 2 Araricá</v>
          </cell>
          <cell r="G2" t="str">
            <v>Agr 2 Arroio do Tigre</v>
          </cell>
          <cell r="H2" t="str">
            <v>Agr 2 Balneário Pinhal</v>
          </cell>
          <cell r="I2" t="str">
            <v>Agr 2 Barão</v>
          </cell>
          <cell r="J2" t="str">
            <v>Agr 2 Barra do Quaraí</v>
          </cell>
          <cell r="K2" t="str">
            <v>Agr 2 Benjamin Constant do Sul</v>
          </cell>
          <cell r="L2" t="str">
            <v>Agr 2 Boa Vista do Buricá</v>
          </cell>
          <cell r="M2" t="str">
            <v>Agr 2 Boa Vista do Sul</v>
          </cell>
          <cell r="N2" t="str">
            <v>Agr 2 Bom Retiro do Sul</v>
          </cell>
          <cell r="O2" t="str">
            <v>Agr 2 Cachoeira do Sul</v>
          </cell>
          <cell r="P2" t="str">
            <v>Agr 2 Camaquã</v>
          </cell>
          <cell r="Q2" t="str">
            <v>Agr 2 Campina das Missões</v>
          </cell>
          <cell r="R2" t="str">
            <v>Agr 2 Capivari do Sul</v>
          </cell>
          <cell r="S2" t="str">
            <v>Agr 2 Caraá</v>
          </cell>
          <cell r="T2" t="str">
            <v>Agr 2 Cerrito</v>
          </cell>
          <cell r="U2" t="str">
            <v>Agr 2 Chuí</v>
          </cell>
          <cell r="V2" t="str">
            <v>Agr 2 Chuvisca</v>
          </cell>
          <cell r="W2" t="str">
            <v>Agr 2 Cidreira</v>
          </cell>
          <cell r="X2" t="str">
            <v>Agr 2 Cristal do Sul</v>
          </cell>
          <cell r="Y2" t="str">
            <v>Agr 2 Dilermando de Aguiar</v>
          </cell>
          <cell r="Z2" t="str">
            <v>Agr 2 Dom Pedro de Alcântara</v>
          </cell>
          <cell r="AA2" t="str">
            <v>Agr 2 Doutor Ricardo</v>
          </cell>
          <cell r="AB2" t="str">
            <v>Agr 2 Encantado</v>
          </cell>
          <cell r="AC2" t="str">
            <v>Agr 2 Esperança do Sul</v>
          </cell>
          <cell r="AD2" t="str">
            <v>Agr 2 Estrela Velha</v>
          </cell>
          <cell r="AE2" t="str">
            <v>Agr 2 Fazenda Vilanova</v>
          </cell>
          <cell r="AF2" t="str">
            <v>Agr 2 Floriano Peixoto</v>
          </cell>
          <cell r="AG2" t="str">
            <v>Agr 2 General Câmara</v>
          </cell>
          <cell r="AH2" t="str">
            <v>Agr 2 Getúlio Vargas</v>
          </cell>
          <cell r="AI2" t="str">
            <v>Agr 2 Giruá</v>
          </cell>
          <cell r="AJ2" t="str">
            <v>Agr 2 Guarani das Missões</v>
          </cell>
          <cell r="AK2" t="str">
            <v>Agr 2 Herveiras</v>
          </cell>
          <cell r="AL2" t="str">
            <v>Agr 2 Itaara</v>
          </cell>
          <cell r="AM2" t="str">
            <v>Agr 2 Itaqui</v>
          </cell>
          <cell r="AN2" t="str">
            <v>Agr 2 Jari</v>
          </cell>
          <cell r="AO2" t="str">
            <v>Agr 2 Maçambará</v>
          </cell>
          <cell r="AP2" t="str">
            <v>Agr 2 Mampituba</v>
          </cell>
          <cell r="AQ2" t="str">
            <v>Agr 2 Marques de Souza</v>
          </cell>
          <cell r="AR2" t="str">
            <v>Agr 2 Monte Alegre dos Campos</v>
          </cell>
          <cell r="AS2" t="str">
            <v>Agr 2 Muçum</v>
          </cell>
          <cell r="AT2" t="str">
            <v>Agr 2 Muitos Capões</v>
          </cell>
          <cell r="AU2" t="str">
            <v>Agr 2 Nova Candelária</v>
          </cell>
          <cell r="AV2" t="str">
            <v>Agr 2 Nova Hartz</v>
          </cell>
          <cell r="AW2" t="str">
            <v>Agr 2 Nova Ramada</v>
          </cell>
          <cell r="AX2" t="str">
            <v>Agr 2 Novo Cabrais</v>
          </cell>
          <cell r="AY2" t="str">
            <v>Agr 2 Palmares do Sul</v>
          </cell>
          <cell r="AZ2" t="str">
            <v>Agr 2 Passa Sete</v>
          </cell>
          <cell r="BA2" t="str">
            <v>Agr 2 Pedro Osório</v>
          </cell>
          <cell r="BB2" t="str">
            <v>Agr 2 Rodeio Bonito</v>
          </cell>
          <cell r="BC2" t="str">
            <v>Agr 2 Santa Maria</v>
          </cell>
          <cell r="BD2" t="str">
            <v>Agr 2 Santa Vitória do Palmar</v>
          </cell>
          <cell r="BE2" t="str">
            <v>Agr 2 Santo Antônio da Patrulha</v>
          </cell>
          <cell r="BF2" t="str">
            <v>Agr 2 São Lourenço do Sul</v>
          </cell>
          <cell r="BG2" t="str">
            <v>Agr 2 São Pedro do Sul</v>
          </cell>
          <cell r="BH2" t="str">
            <v>Agr 2 São Valentim</v>
          </cell>
          <cell r="BI2" t="str">
            <v>Agr 2 Sapiranga</v>
          </cell>
          <cell r="BJ2" t="str">
            <v>Agr 2 Seberi</v>
          </cell>
          <cell r="BK2" t="str">
            <v>Agr 2 Senador Salgado Filho</v>
          </cell>
          <cell r="BL2" t="str">
            <v>Agr 2 Sete de Setembro</v>
          </cell>
          <cell r="BM2" t="str">
            <v>Agr 2 Sinimbu</v>
          </cell>
          <cell r="BN2" t="str">
            <v>Agr 2 Tabaí</v>
          </cell>
          <cell r="BO2" t="str">
            <v>Agr 2 Taquari</v>
          </cell>
          <cell r="BP2" t="str">
            <v>Agr 2 Toropi</v>
          </cell>
          <cell r="BQ2" t="str">
            <v>Agr 2 Torres</v>
          </cell>
          <cell r="BR2" t="str">
            <v>Agr 2 Três Passos</v>
          </cell>
          <cell r="BS2" t="str">
            <v>Agr 2 Turuçu</v>
          </cell>
          <cell r="BT2" t="str">
            <v>Agr 2 Ubiretama</v>
          </cell>
          <cell r="BU2" t="str">
            <v>Agr 2 Unistalda</v>
          </cell>
          <cell r="BV2" t="str">
            <v>Agr 2 Uruguaiana</v>
          </cell>
          <cell r="BW2" t="str">
            <v>Agr 2 Vacaria</v>
          </cell>
          <cell r="BX2" t="str">
            <v>Agr 2 Vale Verde</v>
          </cell>
          <cell r="BY2" t="str">
            <v>Agr 2 Vespasiano Correa</v>
          </cell>
          <cell r="BZ2" t="str">
            <v>Agr 2 Vila Lângaro</v>
          </cell>
          <cell r="CA2" t="str">
            <v>Agr 3 Alecrim</v>
          </cell>
          <cell r="CB2" t="str">
            <v>Agr 3 Alegrete</v>
          </cell>
          <cell r="CC2" t="str">
            <v>Agr 3 Alto Feliz</v>
          </cell>
          <cell r="CD2" t="str">
            <v>Agr 3 Ametista do Sul</v>
          </cell>
          <cell r="CE2" t="str">
            <v>Agr 3 Arambaré</v>
          </cell>
          <cell r="CF2" t="str">
            <v>Agr 3 Aratiba</v>
          </cell>
          <cell r="CG2" t="str">
            <v>Agr 3 Arroio do Meio</v>
          </cell>
          <cell r="CH2" t="str">
            <v>Agr 3 Arvorezinha</v>
          </cell>
          <cell r="CI2" t="str">
            <v>Agr 3 Áurea</v>
          </cell>
          <cell r="CJ2" t="str">
            <v>Agr 3 Barão do Triunfo</v>
          </cell>
          <cell r="CK2" t="str">
            <v>Agr 3 Barra do Guarita</v>
          </cell>
          <cell r="CL2" t="str">
            <v>Agr 3 Barra do Ribeiro</v>
          </cell>
          <cell r="CM2" t="str">
            <v>Agr 3 Barra do Rio Azul</v>
          </cell>
          <cell r="CN2" t="str">
            <v>Agr 3 Barra Funda</v>
          </cell>
          <cell r="CO2" t="str">
            <v>Agr 3 Bento Gonçalves</v>
          </cell>
          <cell r="CP2" t="str">
            <v>Agr 3 Boa Vista das Missões</v>
          </cell>
          <cell r="CQ2" t="str">
            <v>Agr 3 Bom Jesus</v>
          </cell>
          <cell r="CR2" t="str">
            <v>Agr 3 Bom Progresso</v>
          </cell>
          <cell r="CS2" t="str">
            <v>Agr 3 Brochier</v>
          </cell>
          <cell r="CT2" t="str">
            <v>Agr 3 Butiá</v>
          </cell>
          <cell r="CU2" t="str">
            <v>Agr 3 Cacique Doble</v>
          </cell>
          <cell r="CV2" t="str">
            <v>Agr 3 Campestre da Serra</v>
          </cell>
          <cell r="CW2" t="str">
            <v>Agr 3 Campo Novo</v>
          </cell>
          <cell r="CX2" t="str">
            <v>Agr 3 Candelária</v>
          </cell>
          <cell r="CY2" t="str">
            <v>Agr 3 Candiota</v>
          </cell>
          <cell r="CZ2" t="str">
            <v>Agr 3 Canoas</v>
          </cell>
          <cell r="DA2" t="str">
            <v>Agr 3 Capão da Canoa</v>
          </cell>
          <cell r="DB2" t="str">
            <v>Agr 3 Capitão</v>
          </cell>
          <cell r="DC2" t="str">
            <v>Agr 3 Carlos Gomes</v>
          </cell>
          <cell r="DD2" t="str">
            <v>Agr 3 Casca</v>
          </cell>
          <cell r="DE2" t="str">
            <v>Agr 3 Catuípe</v>
          </cell>
          <cell r="DF2" t="str">
            <v>Agr 3 Centenário</v>
          </cell>
          <cell r="DG2" t="str">
            <v>Agr 3 Cerro Grande</v>
          </cell>
          <cell r="DH2" t="str">
            <v>Agr 3 Cerro Grande do Sul</v>
          </cell>
          <cell r="DI2" t="str">
            <v>Agr 3 Cerro Largo</v>
          </cell>
          <cell r="DJ2" t="str">
            <v>Agr 3 Chapada</v>
          </cell>
          <cell r="DK2" t="str">
            <v>Agr 3 Charrua</v>
          </cell>
          <cell r="DL2" t="str">
            <v>Agr 3 Chiapetta</v>
          </cell>
          <cell r="DM2" t="str">
            <v>Agr 3 Ciríaco</v>
          </cell>
          <cell r="DN2" t="str">
            <v>Agr 3 Colinas</v>
          </cell>
          <cell r="DO2" t="str">
            <v>Agr 3 Coqueiros do Sul</v>
          </cell>
          <cell r="DP2" t="str">
            <v>Agr 3 Coronel Barros</v>
          </cell>
          <cell r="DQ2" t="str">
            <v>Agr 3 Coxilha</v>
          </cell>
          <cell r="DR2" t="str">
            <v>Agr 3 Cruzeiro do Sul</v>
          </cell>
          <cell r="DS2" t="str">
            <v>Agr 3 David Canabarro</v>
          </cell>
          <cell r="DT2" t="str">
            <v>Agr 3 Derrubadas</v>
          </cell>
          <cell r="DU2" t="str">
            <v>Agr 3 Dois Irmãos</v>
          </cell>
          <cell r="DV2" t="str">
            <v>Agr 3 Dois Irmãos das Missões</v>
          </cell>
          <cell r="DW2" t="str">
            <v>Agr 3 Dois Lajeados</v>
          </cell>
          <cell r="DX2" t="str">
            <v>Agr 3 Engenho Velho</v>
          </cell>
          <cell r="DY2" t="str">
            <v>Agr 3 Erval Seco</v>
          </cell>
          <cell r="DZ2" t="str">
            <v>Agr 3 Estrela</v>
          </cell>
          <cell r="EA2" t="str">
            <v>Agr 3 Faxinal do Soturno</v>
          </cell>
          <cell r="EB2" t="str">
            <v>Agr 3 Feliz</v>
          </cell>
          <cell r="EC2" t="str">
            <v>Agr 3 Flores da Cunha</v>
          </cell>
          <cell r="ED2" t="str">
            <v>Agr 3 Garruchos</v>
          </cell>
          <cell r="EE2" t="str">
            <v>Agr 3 Gentil</v>
          </cell>
          <cell r="EF2" t="str">
            <v>Agr 3 Gramado dos Loureiros</v>
          </cell>
          <cell r="EG2" t="str">
            <v>Agr 3 Gramado Xavier</v>
          </cell>
          <cell r="EH2" t="str">
            <v>Agr 3 Guaíba</v>
          </cell>
          <cell r="EI2" t="str">
            <v>Agr 3 Guaporé</v>
          </cell>
          <cell r="EJ2" t="str">
            <v>Agr 3 Hulha Negra</v>
          </cell>
          <cell r="EK2" t="str">
            <v>Agr 3 Humaitá</v>
          </cell>
          <cell r="EL2" t="str">
            <v>Agr 3 Ibiraiaras</v>
          </cell>
          <cell r="EM2" t="str">
            <v>Agr 3 Inhacorá</v>
          </cell>
          <cell r="EN2" t="str">
            <v>Agr 3 Iraí</v>
          </cell>
          <cell r="EO2" t="str">
            <v>Agr 3 Itapuca</v>
          </cell>
          <cell r="EP2" t="str">
            <v>Agr 3 Ivoti</v>
          </cell>
          <cell r="EQ2" t="str">
            <v>Agr 3 Jaboticaba</v>
          </cell>
          <cell r="ER2" t="str">
            <v>Agr 3 Júlio de Castilhos</v>
          </cell>
          <cell r="ES2" t="str">
            <v>Agr 3 Lagoa dos Três Cantos</v>
          </cell>
          <cell r="ET2" t="str">
            <v>Agr 3 Lajeado do Bugre</v>
          </cell>
          <cell r="EU2" t="str">
            <v>Agr 3 Lindolfo Collor</v>
          </cell>
          <cell r="EV2" t="str">
            <v>Agr 3 Linha Nova</v>
          </cell>
          <cell r="EW2" t="str">
            <v>Agr 3 Manoel Viana</v>
          </cell>
          <cell r="EX2" t="str">
            <v>Agr 3 Maquiné</v>
          </cell>
          <cell r="EY2" t="str">
            <v>Agr 3 Marau</v>
          </cell>
          <cell r="EZ2" t="str">
            <v>Agr 3 Mariana Pimentel</v>
          </cell>
          <cell r="FA2" t="str">
            <v>Agr 3 Mato Castelhano</v>
          </cell>
          <cell r="FB2" t="str">
            <v>Agr 3 Mato Leitão</v>
          </cell>
          <cell r="FC2" t="str">
            <v>Agr 3 Minas do Leão</v>
          </cell>
          <cell r="FD2" t="str">
            <v>Agr 3 Monte Belo do Sul</v>
          </cell>
          <cell r="FE2" t="str">
            <v>Agr 3 Mormaço</v>
          </cell>
          <cell r="FF2" t="str">
            <v>Agr 3 Morrinhos do Sul</v>
          </cell>
          <cell r="FG2" t="str">
            <v>Agr 3 Morro Reuter</v>
          </cell>
          <cell r="FH2" t="str">
            <v>Agr 3 Muliterno</v>
          </cell>
          <cell r="FI2" t="str">
            <v>Agr 3 Não-Me-Toque</v>
          </cell>
          <cell r="FJ2" t="str">
            <v>Agr 3 Nicolau Vergueiro</v>
          </cell>
          <cell r="FK2" t="str">
            <v>Agr 3 Nonoai</v>
          </cell>
          <cell r="FL2" t="str">
            <v>Agr 3 Nova Boa Vista</v>
          </cell>
          <cell r="FM2" t="str">
            <v>Agr 3 Nova Pádua</v>
          </cell>
          <cell r="FN2" t="str">
            <v>Agr 3 Nova Palma</v>
          </cell>
          <cell r="FO2" t="str">
            <v>Agr 3 Nova Petrópolis</v>
          </cell>
          <cell r="FP2" t="str">
            <v>Agr 3 Nova Santa Rita</v>
          </cell>
          <cell r="FQ2" t="str">
            <v>Agr 3 Novo Barreiro</v>
          </cell>
          <cell r="FR2" t="str">
            <v>Agr 3 Novo Machado</v>
          </cell>
          <cell r="FS2" t="str">
            <v>Agr 3 Novo Tiradentes</v>
          </cell>
          <cell r="FT2" t="str">
            <v>Agr 3 Osório</v>
          </cell>
          <cell r="FU2" t="str">
            <v>Agr 3 Palmitinho</v>
          </cell>
          <cell r="FV2" t="str">
            <v>Agr 3 Pareci Novo</v>
          </cell>
          <cell r="FW2" t="str">
            <v>Agr 3 Passo do Sobrado</v>
          </cell>
          <cell r="FX2" t="str">
            <v>Agr 3 Passo Fundo</v>
          </cell>
          <cell r="FY2" t="str">
            <v>Agr 3 Picada Café</v>
          </cell>
          <cell r="FZ2" t="str">
            <v>Agr 3 Pinhal Grande</v>
          </cell>
          <cell r="GA2" t="str">
            <v>Agr 3 Pinheirinho do Vale</v>
          </cell>
          <cell r="GB2" t="str">
            <v>Agr 3 Planalto</v>
          </cell>
          <cell r="GC2" t="str">
            <v>Agr 3 Pontão</v>
          </cell>
          <cell r="GD2" t="str">
            <v>Agr 3 Porto Lucena</v>
          </cell>
          <cell r="GE2" t="str">
            <v>Agr 3 Porto Mauá</v>
          </cell>
          <cell r="GF2" t="str">
            <v>Agr 3 Porto Vera Cruz</v>
          </cell>
          <cell r="GG2" t="str">
            <v>Agr 3 Presidente Lucena</v>
          </cell>
          <cell r="GH2" t="str">
            <v>Agr 3 Quevedos</v>
          </cell>
          <cell r="GI2" t="str">
            <v>Agr 3 Rio dos Índios</v>
          </cell>
          <cell r="GJ2" t="str">
            <v>Agr 3 Rio Pardo</v>
          </cell>
          <cell r="GK2" t="str">
            <v>Agr 3 Ronda Alta</v>
          </cell>
          <cell r="GL2" t="str">
            <v>Agr 3 Sagrada Família</v>
          </cell>
          <cell r="GM2" t="str">
            <v>Agr 3 Salvador das Missões</v>
          </cell>
          <cell r="GN2" t="str">
            <v>Agr 3 Santa Clara do Sul</v>
          </cell>
          <cell r="GO2" t="str">
            <v>Agr 3 Santa Cruz do Sul</v>
          </cell>
          <cell r="GP2" t="str">
            <v>Agr 3 Santa Maria do Herval</v>
          </cell>
          <cell r="GQ2" t="str">
            <v>Agr 3 Santa Tereza</v>
          </cell>
          <cell r="GR2" t="str">
            <v>Agr 3 Santo Ângelo</v>
          </cell>
          <cell r="GS2" t="str">
            <v>Agr 3 Santo Antônio do Palma</v>
          </cell>
          <cell r="GT2" t="str">
            <v>Agr 3 Santo Antônio do Planalto</v>
          </cell>
          <cell r="GU2" t="str">
            <v>Agr 3 Santo Augusto</v>
          </cell>
          <cell r="GV2" t="str">
            <v>Agr 3 Santo Cristo</v>
          </cell>
          <cell r="GW2" t="str">
            <v>Agr 3 Santo Expedito do Sul</v>
          </cell>
          <cell r="GX2" t="str">
            <v>Agr 3 São Borja</v>
          </cell>
          <cell r="GY2" t="str">
            <v>Agr 3 São Francisco de Assis</v>
          </cell>
          <cell r="GZ2" t="str">
            <v>Agr 3 São Jerônimo</v>
          </cell>
          <cell r="HA2" t="str">
            <v>Agr 3 São João do Polêsine</v>
          </cell>
          <cell r="HB2" t="str">
            <v>Agr 3 São José das Missões</v>
          </cell>
          <cell r="HC2" t="str">
            <v>Agr 3 São José do Inhacorá</v>
          </cell>
          <cell r="HD2" t="str">
            <v>Agr 3 São José do Ouro</v>
          </cell>
          <cell r="HE2" t="str">
            <v>Agr 3 São José dos Ausentes</v>
          </cell>
          <cell r="HF2" t="str">
            <v>Agr 3 São Martinho da Serra</v>
          </cell>
          <cell r="HG2" t="str">
            <v>Agr 3 São Pedro da Serra</v>
          </cell>
          <cell r="HH2" t="str">
            <v>Agr 3 São Pedro do Butiá</v>
          </cell>
          <cell r="HI2" t="str">
            <v>Agr 3 São Sepé</v>
          </cell>
          <cell r="HJ2" t="str">
            <v>Agr 3 São Valentim do Sul</v>
          </cell>
          <cell r="HK2" t="str">
            <v>Agr 3 São Valério do Sul</v>
          </cell>
          <cell r="HL2" t="str">
            <v>Agr 3 Sarandi</v>
          </cell>
          <cell r="HM2" t="str">
            <v>Agr 3 Sentinela do Sul</v>
          </cell>
          <cell r="HN2" t="str">
            <v>Agr 3 Sério</v>
          </cell>
          <cell r="HO2" t="str">
            <v>Agr 3 Sertão</v>
          </cell>
          <cell r="HP2" t="str">
            <v>Agr 3 Sertão Santana</v>
          </cell>
          <cell r="HQ2" t="str">
            <v>Agr 3 Soledade</v>
          </cell>
          <cell r="HR2" t="str">
            <v>Agr 3 Tapera</v>
          </cell>
          <cell r="HS2" t="str">
            <v>Agr 3 Tapes</v>
          </cell>
          <cell r="HT2" t="str">
            <v>Agr 3 Tenente Portela</v>
          </cell>
          <cell r="HU2" t="str">
            <v>Agr 3 Tiradentes do Sul</v>
          </cell>
          <cell r="HV2" t="str">
            <v>Agr 3 Travesseiro</v>
          </cell>
          <cell r="HW2" t="str">
            <v>Agr 3 Três de Maio</v>
          </cell>
          <cell r="HX2" t="str">
            <v>Agr 3 Três Forquilhas</v>
          </cell>
          <cell r="HY2" t="str">
            <v>Agr 3 Tucunduva</v>
          </cell>
          <cell r="HZ2" t="str">
            <v>Agr 3 Tupanci do Sul</v>
          </cell>
          <cell r="IA2" t="str">
            <v>Agr 3 Tuparendi</v>
          </cell>
          <cell r="IB2" t="str">
            <v>Agr 3 União da Serra</v>
          </cell>
          <cell r="IC2" t="str">
            <v>Agr 3 Vale do Sol</v>
          </cell>
          <cell r="ID2" t="str">
            <v>Agr 3 Vale Real</v>
          </cell>
          <cell r="IE2" t="str">
            <v>Agr 3 Venâncio Aires</v>
          </cell>
          <cell r="IF2" t="str">
            <v>Agr 3 Viadutos</v>
          </cell>
          <cell r="IG2" t="str">
            <v>Agr 3 Vila Nova do Sul</v>
          </cell>
          <cell r="IH2" t="str">
            <v>Agr 3 Vitória das Missões</v>
          </cell>
          <cell r="II2" t="str">
            <v>Agr 3 Xangri-lá</v>
          </cell>
          <cell r="IJ2" t="str">
            <v>Agr 4 Alegria</v>
          </cell>
          <cell r="IK2" t="str">
            <v>Agr 4 Alto Alegre</v>
          </cell>
          <cell r="IL2" t="str">
            <v>Agr 4 Amaral Ferrador</v>
          </cell>
          <cell r="IM2" t="str">
            <v>Agr 4 André da Rocha</v>
          </cell>
          <cell r="IN2" t="str">
            <v>Agr 4 Antônio Prado</v>
          </cell>
          <cell r="IO2" t="str">
            <v>Agr 4 Arroio do Sal</v>
          </cell>
          <cell r="IP2" t="str">
            <v>Agr 4 Barros Cassal</v>
          </cell>
          <cell r="IQ2" t="str">
            <v>Agr 4 Bom Princípio</v>
          </cell>
          <cell r="IR2" t="str">
            <v>Agr 4 Boqueirão do Leão</v>
          </cell>
          <cell r="IS2" t="str">
            <v>Agr 4 Camargo</v>
          </cell>
          <cell r="IT2" t="str">
            <v>Agr 4 Campos Borges</v>
          </cell>
          <cell r="IU2" t="str">
            <v>Agr 4 Capela de Santana</v>
          </cell>
          <cell r="IV2" t="str">
            <v>Agr 4 Carlos Barbosa</v>
          </cell>
          <cell r="IW2" t="str">
            <v>Agr 4 Cerro Branco</v>
          </cell>
          <cell r="IX2" t="str">
            <v>Agr 4 Colorado</v>
          </cell>
          <cell r="IY2" t="str">
            <v>Agr 4 Cristal</v>
          </cell>
          <cell r="IZ2" t="str">
            <v>Agr 4 Dezesseis de Novembro</v>
          </cell>
          <cell r="JA2" t="str">
            <v>Agr 4 Doutor Maurício Cardoso</v>
          </cell>
          <cell r="JB2" t="str">
            <v>Agr 4 Eldorado do Sul</v>
          </cell>
          <cell r="JC2" t="str">
            <v>Agr 4 Encruzilhada do Sul</v>
          </cell>
          <cell r="JD2" t="str">
            <v>Agr 4 Entre Rios do Sul</v>
          </cell>
          <cell r="JE2" t="str">
            <v>Agr 4 Entre-ijuís</v>
          </cell>
          <cell r="JF2" t="str">
            <v>Agr 4 Erebango</v>
          </cell>
          <cell r="JG2" t="str">
            <v>Agr 4 Estação</v>
          </cell>
          <cell r="JH2" t="str">
            <v>Agr 4 Eugênio de Castro</v>
          </cell>
          <cell r="JI2" t="str">
            <v>Agr 4 Fagundes Varela</v>
          </cell>
          <cell r="JJ2" t="str">
            <v>Agr 4 Faxinalzinho</v>
          </cell>
          <cell r="JK2" t="str">
            <v>Agr 4 Fontoura Xavier</v>
          </cell>
          <cell r="JL2" t="str">
            <v>Agr 4 Frederico Westphalen</v>
          </cell>
          <cell r="JM2" t="str">
            <v>Agr 4 Gaurama</v>
          </cell>
          <cell r="JN2" t="str">
            <v>Agr 4 Glorinha</v>
          </cell>
          <cell r="JO2" t="str">
            <v>Agr 4 Gravataí</v>
          </cell>
          <cell r="JP2" t="str">
            <v>Agr 4 Guabiju</v>
          </cell>
          <cell r="JQ2" t="str">
            <v>Agr 4 Harmonia</v>
          </cell>
          <cell r="JR2" t="str">
            <v>Agr 4 Horizontina</v>
          </cell>
          <cell r="JS2" t="str">
            <v>Agr 4 Ibarama</v>
          </cell>
          <cell r="JT2" t="str">
            <v>Agr 4 Ibirubá</v>
          </cell>
          <cell r="JU2" t="str">
            <v>Agr 4 Imbé</v>
          </cell>
          <cell r="JV2" t="str">
            <v>Agr 4 Ipê</v>
          </cell>
          <cell r="JW2" t="str">
            <v>Agr 4 Ipiranga do Sul</v>
          </cell>
          <cell r="JX2" t="str">
            <v>Agr 4 Itacurubi</v>
          </cell>
          <cell r="JY2" t="str">
            <v>Agr 4 Ivorá</v>
          </cell>
          <cell r="JZ2" t="str">
            <v>Agr 4 Jaguari</v>
          </cell>
          <cell r="KA2" t="str">
            <v>Agr 4 Jaquirana</v>
          </cell>
          <cell r="KB2" t="str">
            <v>Agr 4 Lagoão</v>
          </cell>
          <cell r="KC2" t="str">
            <v>Agr 4 Liberato Salzano</v>
          </cell>
          <cell r="KD2" t="str">
            <v>Agr 4 Mariano Moro</v>
          </cell>
          <cell r="KE2" t="str">
            <v>Agr 4 Montauri</v>
          </cell>
          <cell r="KF2" t="str">
            <v>Agr 4 Morro Redondo</v>
          </cell>
          <cell r="KG2" t="str">
            <v>Agr 4 Nova Alvorada</v>
          </cell>
          <cell r="KH2" t="str">
            <v>Agr 4 Nova Esperança do Sul</v>
          </cell>
          <cell r="KI2" t="str">
            <v>Agr 4 Nova Prata</v>
          </cell>
          <cell r="KJ2" t="str">
            <v>Agr 4 Nova Roma do Sul</v>
          </cell>
          <cell r="KK2" t="str">
            <v>Agr 4 Paim Filho</v>
          </cell>
          <cell r="KL2" t="str">
            <v>Agr 4 Pantano Grande</v>
          </cell>
          <cell r="KM2" t="str">
            <v>Agr 4 Paraíso do Sul</v>
          </cell>
          <cell r="KN2" t="str">
            <v>Agr 4 Paverama</v>
          </cell>
          <cell r="KO2" t="str">
            <v>Agr 4 Pinhal</v>
          </cell>
          <cell r="KP2" t="str">
            <v>Agr 4 Pirapó</v>
          </cell>
          <cell r="KQ2" t="str">
            <v>Agr 4 Poço das Antas</v>
          </cell>
          <cell r="KR2" t="str">
            <v>Agr 4 Portão</v>
          </cell>
          <cell r="KS2" t="str">
            <v>Agr 4 Pouso Novo</v>
          </cell>
          <cell r="KT2" t="str">
            <v>Agr 4 Protásio Alves</v>
          </cell>
          <cell r="KU2" t="str">
            <v>Agr 4 Quinze de Novembro</v>
          </cell>
          <cell r="KV2" t="str">
            <v>Agr 4 Riozinho</v>
          </cell>
          <cell r="KW2" t="str">
            <v>Agr 4 Rolante</v>
          </cell>
          <cell r="KX2" t="str">
            <v>Agr 4 Saldanha Marinho</v>
          </cell>
          <cell r="KY2" t="str">
            <v>Agr 4 Santa Bárbara do Sul</v>
          </cell>
          <cell r="KZ2" t="str">
            <v>Agr 4 São Domingos do Sul</v>
          </cell>
          <cell r="LA2" t="str">
            <v>Agr 4 São Francisco de Paula</v>
          </cell>
          <cell r="LB2" t="str">
            <v>Agr 4 São João da Urtiga</v>
          </cell>
          <cell r="LC2" t="str">
            <v>Agr 4 São Jorge</v>
          </cell>
          <cell r="LD2" t="str">
            <v>Agr 4 São José do Herval</v>
          </cell>
          <cell r="LE2" t="str">
            <v>Agr 4 São José do Hortêncio</v>
          </cell>
          <cell r="LF2" t="str">
            <v>Agr 4 São Nicolau</v>
          </cell>
          <cell r="LG2" t="str">
            <v>Agr 4 São Sebastião do Caí</v>
          </cell>
          <cell r="LH2" t="str">
            <v>Agr 4 São Vendelino</v>
          </cell>
          <cell r="LI2" t="str">
            <v>Agr 4 Sede Nova</v>
          </cell>
          <cell r="LJ2" t="str">
            <v>Agr 4 Segredo</v>
          </cell>
          <cell r="LK2" t="str">
            <v>Agr 4 Serafina Corrêa</v>
          </cell>
          <cell r="LL2" t="str">
            <v>Agr 4 Severiano de Almeida</v>
          </cell>
          <cell r="LM2" t="str">
            <v>Agr 4 Silveira Martins</v>
          </cell>
          <cell r="LN2" t="str">
            <v>Agr 4 Taquaruçu do Sul</v>
          </cell>
          <cell r="LO2" t="str">
            <v>Agr 4 Tramandaí</v>
          </cell>
          <cell r="LP2" t="str">
            <v>Agr 4 Três Arroios</v>
          </cell>
          <cell r="LQ2" t="str">
            <v>Agr 4 Três Cachoeiras</v>
          </cell>
          <cell r="LR2" t="str">
            <v>Agr 4 Três Palmeiras</v>
          </cell>
          <cell r="LS2" t="str">
            <v>Agr 4 Trindade do Sul</v>
          </cell>
          <cell r="LT2" t="str">
            <v>Agr 4 Tunas</v>
          </cell>
          <cell r="LU2" t="str">
            <v>Agr 4 Tupandi</v>
          </cell>
          <cell r="LV2" t="str">
            <v>Agr 4 Vanini</v>
          </cell>
          <cell r="LW2" t="str">
            <v>Agr 4 Veranópolis</v>
          </cell>
          <cell r="LX2" t="str">
            <v>Agr 4 Vila Flores</v>
          </cell>
          <cell r="LY2" t="str">
            <v>Agr 4 Vila Maria</v>
          </cell>
          <cell r="LZ2" t="str">
            <v>Agr 4 Vista Alegre</v>
          </cell>
          <cell r="MA2" t="str">
            <v>Agr 4 Vista Alegre do Prata</v>
          </cell>
          <cell r="MB2" t="str">
            <v>Agr 4 Vista Gaúcha</v>
          </cell>
          <cell r="MC2" t="str">
            <v>Agr 5 Agudo</v>
          </cell>
          <cell r="MD2" t="str">
            <v>Agr 5 Alpestre</v>
          </cell>
          <cell r="ME2" t="str">
            <v>Agr 5 Alvorada</v>
          </cell>
          <cell r="MF2" t="str">
            <v>Agr 5 Arroio dos Ratos</v>
          </cell>
          <cell r="MG2" t="str">
            <v>Agr 5 Arroio Grande</v>
          </cell>
          <cell r="MH2" t="str">
            <v>Agr 5 Barracão</v>
          </cell>
          <cell r="MI2" t="str">
            <v>Agr 5 Bossoroca</v>
          </cell>
          <cell r="MJ2" t="str">
            <v>Agr 5 Braga</v>
          </cell>
          <cell r="MK2" t="str">
            <v>Agr 5 Caçapava do Sul</v>
          </cell>
          <cell r="ML2" t="str">
            <v>Agr 5 Cacequi</v>
          </cell>
          <cell r="MM2" t="str">
            <v>Agr 5 Cachoeirinha</v>
          </cell>
          <cell r="MN2" t="str">
            <v>Agr 5 Caiçara</v>
          </cell>
          <cell r="MO2" t="str">
            <v>Agr 5 Cambará do Sul</v>
          </cell>
          <cell r="MP2" t="str">
            <v>Agr 5 Campo Bom</v>
          </cell>
          <cell r="MQ2" t="str">
            <v>Agr 5 Cândido Godói</v>
          </cell>
          <cell r="MR2" t="str">
            <v>Agr 5 Canela</v>
          </cell>
          <cell r="MS2" t="str">
            <v>Agr 5 Canguçu</v>
          </cell>
          <cell r="MT2" t="str">
            <v>Agr 5 Capão do Leão</v>
          </cell>
          <cell r="MU2" t="str">
            <v>Agr 5 Caxias do Sul</v>
          </cell>
          <cell r="MV2" t="str">
            <v>Agr 5 Charqueadas</v>
          </cell>
          <cell r="MW2" t="str">
            <v>Agr 5 Condor</v>
          </cell>
          <cell r="MX2" t="str">
            <v>Agr 5 Coronel Bicaco</v>
          </cell>
          <cell r="MY2" t="str">
            <v>Agr 5 Cotiporã</v>
          </cell>
          <cell r="MZ2" t="str">
            <v>Agr 5 Crissiumal</v>
          </cell>
          <cell r="NA2" t="str">
            <v>Agr 5 Dom Feliciano</v>
          </cell>
          <cell r="NB2" t="str">
            <v>Agr 5 Dom Pedrito</v>
          </cell>
          <cell r="NC2" t="str">
            <v>Agr 5 Dona Francisca</v>
          </cell>
          <cell r="ND2" t="str">
            <v>Agr 5 Erval Grande</v>
          </cell>
          <cell r="NE2" t="str">
            <v>Agr 5 Estância Velha</v>
          </cell>
          <cell r="NF2" t="str">
            <v>Agr 5 Esteio</v>
          </cell>
          <cell r="NG2" t="str">
            <v>Agr 5 Farroupilha</v>
          </cell>
          <cell r="NH2" t="str">
            <v>Agr 5 Formigueiro</v>
          </cell>
          <cell r="NI2" t="str">
            <v>Agr 5 Gramado</v>
          </cell>
          <cell r="NJ2" t="str">
            <v>Agr 5 Igrejinha</v>
          </cell>
          <cell r="NK2" t="str">
            <v>Agr 5 Ilópolis</v>
          </cell>
          <cell r="NL2" t="str">
            <v>Agr 5 Independência</v>
          </cell>
          <cell r="NM2" t="str">
            <v>Agr 5 Itatiba do Sul</v>
          </cell>
          <cell r="NN2" t="str">
            <v>Agr 5 Jaguarão</v>
          </cell>
          <cell r="NO2" t="str">
            <v>Agr 5 Jóia</v>
          </cell>
          <cell r="NP2" t="str">
            <v>Agr 5 Lavras do Sul</v>
          </cell>
          <cell r="NQ2" t="str">
            <v>Agr 5 Machadinho</v>
          </cell>
          <cell r="NR2" t="str">
            <v>Agr 5 Marcelino Ramos</v>
          </cell>
          <cell r="NS2" t="str">
            <v>Agr 5 Mata</v>
          </cell>
          <cell r="NT2" t="str">
            <v>Agr 5 Maximiliano de Almeida</v>
          </cell>
          <cell r="NU2" t="str">
            <v>Agr 5 Miraguaí</v>
          </cell>
          <cell r="NV2" t="str">
            <v>Agr 5 Mostardas</v>
          </cell>
          <cell r="NW2" t="str">
            <v>Agr 5 Nova Araçá</v>
          </cell>
          <cell r="NX2" t="str">
            <v>Agr 5 Nova Bassano</v>
          </cell>
          <cell r="NY2" t="str">
            <v>Agr 5 Novo Hamburgo</v>
          </cell>
          <cell r="NZ2" t="str">
            <v>Agr 5 Panambi</v>
          </cell>
          <cell r="OA2" t="str">
            <v>Agr 5 Paraí</v>
          </cell>
          <cell r="OB2" t="str">
            <v>Agr 5 Parobé</v>
          </cell>
          <cell r="OC2" t="str">
            <v>Agr 5 Pejuçara</v>
          </cell>
          <cell r="OD2" t="str">
            <v>Agr 5 Piratini</v>
          </cell>
          <cell r="OE2" t="str">
            <v>Agr 5 Porto Alegre</v>
          </cell>
          <cell r="OF2" t="str">
            <v>Agr 5 Porto Xavier</v>
          </cell>
          <cell r="OG2" t="str">
            <v>Agr 5 Putinga</v>
          </cell>
          <cell r="OH2" t="str">
            <v>Agr 5 Quaraí</v>
          </cell>
          <cell r="OI2" t="str">
            <v>Agr 5 Redentora</v>
          </cell>
          <cell r="OJ2" t="str">
            <v>Agr 5 Restinga Seca</v>
          </cell>
          <cell r="OK2" t="str">
            <v>Agr 5 Rio Grande</v>
          </cell>
          <cell r="OL2" t="str">
            <v>Agr 5 Rondinha</v>
          </cell>
          <cell r="OM2" t="str">
            <v>Agr 5 Roque Gonzales</v>
          </cell>
          <cell r="ON2" t="str">
            <v>Agr 5 Rosário do Sul</v>
          </cell>
          <cell r="OO2" t="str">
            <v>Agr 5 Sananduva</v>
          </cell>
          <cell r="OP2" t="str">
            <v>Agr 5 Santa Rosa</v>
          </cell>
          <cell r="OQ2" t="str">
            <v>Agr 5 Santana da Boa Vista</v>
          </cell>
          <cell r="OR2" t="str">
            <v>Agr 5 Santana do Livramento</v>
          </cell>
          <cell r="OS2" t="str">
            <v>Agr 5 Santo Antônio das Missões</v>
          </cell>
          <cell r="OT2" t="str">
            <v>Agr 5 São José do Norte</v>
          </cell>
          <cell r="OU2" t="str">
            <v>Agr 5 São Leopoldo</v>
          </cell>
          <cell r="OV2" t="str">
            <v>Agr 5 São Marcos</v>
          </cell>
          <cell r="OW2" t="str">
            <v>Agr 5 São Martinho</v>
          </cell>
          <cell r="OX2" t="str">
            <v>Agr 5 São Paulo das Missões</v>
          </cell>
          <cell r="OY2" t="str">
            <v>Agr 5 São Vicente do Sul</v>
          </cell>
          <cell r="OZ2" t="str">
            <v>Agr 5 Sapucaia do Sul</v>
          </cell>
          <cell r="PA2" t="str">
            <v>Agr 5 Selbach</v>
          </cell>
          <cell r="PB2" t="str">
            <v>Agr 5 Taquara</v>
          </cell>
          <cell r="PC2" t="str">
            <v>Agr 5 Tavares</v>
          </cell>
          <cell r="PD2" t="str">
            <v>Agr 5 Três Coroas</v>
          </cell>
          <cell r="PE2" t="str">
            <v>Agr 5 Triunfo</v>
          </cell>
          <cell r="PF2" t="str">
            <v>Agr 5 Vera Cruz</v>
          </cell>
          <cell r="PG2" t="str">
            <v>Agr 5 Viamão</v>
          </cell>
          <cell r="PH2" t="str">
            <v>Agr 5 Vicente Dutra</v>
          </cell>
        </row>
        <row r="3">
          <cell r="D3">
            <v>0.08</v>
          </cell>
          <cell r="E3">
            <v>0.59299999999999997</v>
          </cell>
          <cell r="F3">
            <v>0.39800000000000002</v>
          </cell>
          <cell r="G3">
            <v>7.6999999999999999E-2</v>
          </cell>
          <cell r="H3">
            <v>-0.253</v>
          </cell>
          <cell r="I3">
            <v>-0.11799999999999999</v>
          </cell>
          <cell r="J3">
            <v>-0.433</v>
          </cell>
          <cell r="K3">
            <v>-0.28799999999999998</v>
          </cell>
          <cell r="L3">
            <v>0.57999999999999996</v>
          </cell>
          <cell r="M3">
            <v>-0.38800000000000001</v>
          </cell>
          <cell r="N3">
            <v>0.24199999999999999</v>
          </cell>
          <cell r="O3">
            <v>0.28899999999999998</v>
          </cell>
          <cell r="P3">
            <v>7.8E-2</v>
          </cell>
          <cell r="Q3">
            <v>-0.80100000000000005</v>
          </cell>
          <cell r="R3">
            <v>0.40400000000000003</v>
          </cell>
          <cell r="S3">
            <v>-0.81599999999999995</v>
          </cell>
          <cell r="T3">
            <v>0.505</v>
          </cell>
          <cell r="U3">
            <v>-0.126</v>
          </cell>
          <cell r="V3">
            <v>0.22800000000000001</v>
          </cell>
          <cell r="W3">
            <v>0.77800000000000002</v>
          </cell>
          <cell r="X3">
            <v>-0.59299999999999997</v>
          </cell>
          <cell r="Y3">
            <v>0.28999999999999998</v>
          </cell>
          <cell r="Z3">
            <v>0.23100000000000001</v>
          </cell>
          <cell r="AA3">
            <v>-0.22900000000000001</v>
          </cell>
          <cell r="AB3">
            <v>-0.24099999999999999</v>
          </cell>
          <cell r="AC3">
            <v>-0.56699999999999995</v>
          </cell>
          <cell r="AD3">
            <v>-0.39800000000000002</v>
          </cell>
          <cell r="AE3">
            <v>3.0000000000000001E-3</v>
          </cell>
          <cell r="AF3">
            <v>-0.23100000000000001</v>
          </cell>
          <cell r="AG3">
            <v>0.48099999999999998</v>
          </cell>
          <cell r="AH3">
            <v>-5.0000000000000001E-3</v>
          </cell>
          <cell r="AI3">
            <v>0.19800000000000001</v>
          </cell>
          <cell r="AJ3">
            <v>-0.20300000000000001</v>
          </cell>
          <cell r="AK3">
            <v>0.47799999999999998</v>
          </cell>
          <cell r="AL3">
            <v>-0.26600000000000001</v>
          </cell>
          <cell r="AM3">
            <v>-8.7999999999999995E-2</v>
          </cell>
          <cell r="AN3">
            <v>0.71</v>
          </cell>
          <cell r="AO3">
            <v>-0.54900000000000004</v>
          </cell>
          <cell r="AP3">
            <v>-0.376</v>
          </cell>
          <cell r="AQ3">
            <v>-0.28399999999999997</v>
          </cell>
          <cell r="AR3">
            <v>-0.63800000000000001</v>
          </cell>
          <cell r="AS3">
            <v>-0.59699999999999998</v>
          </cell>
          <cell r="AT3">
            <v>0.58899999999999997</v>
          </cell>
          <cell r="AU3">
            <v>0.63300000000000001</v>
          </cell>
          <cell r="AV3">
            <v>-0.81399999999999995</v>
          </cell>
          <cell r="AW3">
            <v>0.109</v>
          </cell>
          <cell r="AX3">
            <v>-0.29099999999999998</v>
          </cell>
          <cell r="AY3">
            <v>0.372</v>
          </cell>
          <cell r="AZ3">
            <v>8.8999999999999996E-2</v>
          </cell>
          <cell r="BA3">
            <v>-0.313</v>
          </cell>
          <cell r="BB3">
            <v>-0.874</v>
          </cell>
          <cell r="BC3">
            <v>-0.59799999999999998</v>
          </cell>
          <cell r="BD3">
            <v>-0.50800000000000001</v>
          </cell>
          <cell r="BE3">
            <v>-0.189</v>
          </cell>
          <cell r="BF3">
            <v>0.25900000000000001</v>
          </cell>
          <cell r="BG3">
            <v>-0.67700000000000005</v>
          </cell>
          <cell r="BH3">
            <v>-0.43099999999999999</v>
          </cell>
          <cell r="BI3">
            <v>-0.78100000000000003</v>
          </cell>
          <cell r="BJ3">
            <v>-9.9000000000000005E-2</v>
          </cell>
          <cell r="BK3">
            <v>0.192</v>
          </cell>
          <cell r="BL3">
            <v>0.109</v>
          </cell>
          <cell r="BM3">
            <v>-0.69099999999999995</v>
          </cell>
          <cell r="BN3">
            <v>0.29499999999999998</v>
          </cell>
          <cell r="BO3">
            <v>0.66200000000000003</v>
          </cell>
          <cell r="BP3">
            <v>-0.70599999999999996</v>
          </cell>
          <cell r="BQ3">
            <v>0.65600000000000003</v>
          </cell>
          <cell r="BR3">
            <v>-0.317</v>
          </cell>
          <cell r="BS3">
            <v>0.432</v>
          </cell>
          <cell r="BT3">
            <v>-0.219</v>
          </cell>
          <cell r="BU3">
            <v>-0.17699999999999999</v>
          </cell>
          <cell r="BV3">
            <v>-0.13900000000000001</v>
          </cell>
          <cell r="BW3">
            <v>-0.01</v>
          </cell>
          <cell r="BX3">
            <v>0.442</v>
          </cell>
          <cell r="BY3">
            <v>0.66600000000000004</v>
          </cell>
          <cell r="BZ3">
            <v>0.27</v>
          </cell>
          <cell r="CA3">
            <v>-0.75800000000000001</v>
          </cell>
          <cell r="CB3">
            <v>-1.7999999999999999E-2</v>
          </cell>
          <cell r="CC3">
            <v>-0.17799999999999999</v>
          </cell>
          <cell r="CD3">
            <v>-0.84599999999999997</v>
          </cell>
          <cell r="CE3">
            <v>-0.33</v>
          </cell>
          <cell r="CF3">
            <v>9.6000000000000002E-2</v>
          </cell>
          <cell r="CG3">
            <v>-0.23300000000000001</v>
          </cell>
          <cell r="CH3">
            <v>1.2E-2</v>
          </cell>
          <cell r="CI3">
            <v>0.155</v>
          </cell>
          <cell r="CJ3">
            <v>0.14000000000000001</v>
          </cell>
          <cell r="CK3">
            <v>9.8000000000000004E-2</v>
          </cell>
          <cell r="CL3">
            <v>0.47899999999999998</v>
          </cell>
          <cell r="CM3">
            <v>6.8000000000000005E-2</v>
          </cell>
          <cell r="CN3">
            <v>7.0999999999999994E-2</v>
          </cell>
          <cell r="CO3">
            <v>-0.40899999999999997</v>
          </cell>
          <cell r="CP3">
            <v>0.63700000000000001</v>
          </cell>
          <cell r="CQ3">
            <v>0.66700000000000004</v>
          </cell>
          <cell r="CR3">
            <v>-0.70099999999999996</v>
          </cell>
          <cell r="CS3">
            <v>0.48399999999999999</v>
          </cell>
          <cell r="CT3">
            <v>0.47</v>
          </cell>
          <cell r="CU3">
            <v>-0.20100000000000001</v>
          </cell>
          <cell r="CV3">
            <v>-0.81299999999999994</v>
          </cell>
          <cell r="CW3">
            <v>9.8000000000000004E-2</v>
          </cell>
          <cell r="CX3">
            <v>-0.24</v>
          </cell>
          <cell r="CY3">
            <v>0.26100000000000001</v>
          </cell>
          <cell r="CZ3">
            <v>0.438</v>
          </cell>
          <cell r="DA3">
            <v>0.10100000000000001</v>
          </cell>
          <cell r="DB3">
            <v>0.49199999999999999</v>
          </cell>
          <cell r="DC3">
            <v>-0.13200000000000001</v>
          </cell>
          <cell r="DD3">
            <v>0.66800000000000004</v>
          </cell>
          <cell r="DE3">
            <v>-0.112</v>
          </cell>
          <cell r="DF3">
            <v>-0.51</v>
          </cell>
          <cell r="DG3">
            <v>0.253</v>
          </cell>
          <cell r="DH3">
            <v>-0.55800000000000005</v>
          </cell>
          <cell r="DI3">
            <v>-0.67400000000000004</v>
          </cell>
          <cell r="DJ3">
            <v>-9.0999999999999998E-2</v>
          </cell>
          <cell r="DK3">
            <v>0.375</v>
          </cell>
          <cell r="DL3">
            <v>-1.4999999999999999E-2</v>
          </cell>
          <cell r="DM3">
            <v>0.55200000000000005</v>
          </cell>
          <cell r="DN3">
            <v>0.36799999999999999</v>
          </cell>
          <cell r="DO3">
            <v>0.35699999999999998</v>
          </cell>
          <cell r="DP3">
            <v>-9.9000000000000005E-2</v>
          </cell>
          <cell r="DQ3">
            <v>0.253</v>
          </cell>
          <cell r="DR3">
            <v>5.7000000000000002E-2</v>
          </cell>
          <cell r="DS3">
            <v>0.61599999999999999</v>
          </cell>
          <cell r="DT3">
            <v>-0.31900000000000001</v>
          </cell>
          <cell r="DU3">
            <v>0.153</v>
          </cell>
          <cell r="DV3">
            <v>0.33200000000000002</v>
          </cell>
          <cell r="DW3">
            <v>0.63400000000000001</v>
          </cell>
          <cell r="DX3">
            <v>-0.55500000000000005</v>
          </cell>
          <cell r="DY3">
            <v>-0.10199999999999999</v>
          </cell>
          <cell r="DZ3">
            <v>0.45500000000000002</v>
          </cell>
          <cell r="EA3">
            <v>-0.85299999999999998</v>
          </cell>
          <cell r="EB3">
            <v>0.46800000000000003</v>
          </cell>
          <cell r="EC3">
            <v>-0.76400000000000001</v>
          </cell>
          <cell r="ED3">
            <v>-0.20799999999999999</v>
          </cell>
          <cell r="EE3">
            <v>0.34399999999999997</v>
          </cell>
          <cell r="EF3">
            <v>8.2000000000000003E-2</v>
          </cell>
          <cell r="EG3">
            <v>0.26400000000000001</v>
          </cell>
          <cell r="EH3">
            <v>0.34</v>
          </cell>
          <cell r="EI3">
            <v>0.82399999999999995</v>
          </cell>
          <cell r="EJ3">
            <v>-0.51400000000000001</v>
          </cell>
          <cell r="EK3">
            <v>0.187</v>
          </cell>
          <cell r="EL3">
            <v>-0.61699999999999999</v>
          </cell>
          <cell r="EM3">
            <v>-0.34899999999999998</v>
          </cell>
          <cell r="EN3">
            <v>-0.86299999999999999</v>
          </cell>
          <cell r="EO3">
            <v>0.52100000000000002</v>
          </cell>
          <cell r="EP3">
            <v>-2.5999999999999999E-2</v>
          </cell>
          <cell r="EQ3">
            <v>-9.6000000000000002E-2</v>
          </cell>
          <cell r="ER3">
            <v>0.247</v>
          </cell>
          <cell r="ES3">
            <v>0.11899999999999999</v>
          </cell>
          <cell r="ET3">
            <v>-0.16300000000000001</v>
          </cell>
          <cell r="EU3">
            <v>-0.24</v>
          </cell>
          <cell r="EV3">
            <v>0.313</v>
          </cell>
          <cell r="EW3">
            <v>0.29899999999999999</v>
          </cell>
          <cell r="EX3">
            <v>0.44500000000000001</v>
          </cell>
          <cell r="EY3">
            <v>0.36299999999999999</v>
          </cell>
          <cell r="EZ3">
            <v>1.7000000000000001E-2</v>
          </cell>
          <cell r="FA3">
            <v>-8.9999999999999993E-3</v>
          </cell>
          <cell r="FB3">
            <v>-0.88800000000000001</v>
          </cell>
          <cell r="FC3">
            <v>0.13900000000000001</v>
          </cell>
          <cell r="FD3">
            <v>-0.218</v>
          </cell>
          <cell r="FE3">
            <v>0.63600000000000001</v>
          </cell>
          <cell r="FF3">
            <v>-0.223</v>
          </cell>
          <cell r="FG3">
            <v>-0.42599999999999999</v>
          </cell>
          <cell r="FH3">
            <v>7.6999999999999999E-2</v>
          </cell>
          <cell r="FI3">
            <v>0.441</v>
          </cell>
          <cell r="FJ3">
            <v>0.66400000000000003</v>
          </cell>
          <cell r="FK3">
            <v>0.224</v>
          </cell>
          <cell r="FL3">
            <v>0.44500000000000001</v>
          </cell>
          <cell r="FM3">
            <v>-0.79600000000000004</v>
          </cell>
          <cell r="FN3">
            <v>-0.85</v>
          </cell>
          <cell r="FO3">
            <v>-0.76900000000000002</v>
          </cell>
          <cell r="FP3">
            <v>-0.04</v>
          </cell>
          <cell r="FQ3">
            <v>-7.0999999999999994E-2</v>
          </cell>
          <cell r="FR3">
            <v>-0.107</v>
          </cell>
          <cell r="FS3">
            <v>-0.39200000000000002</v>
          </cell>
          <cell r="FT3">
            <v>-0.20499999999999999</v>
          </cell>
          <cell r="FU3">
            <v>0.38600000000000001</v>
          </cell>
          <cell r="FV3">
            <v>0.74299999999999999</v>
          </cell>
          <cell r="FW3">
            <v>-0.53200000000000003</v>
          </cell>
          <cell r="FX3">
            <v>-6.3E-2</v>
          </cell>
          <cell r="FY3">
            <v>-0.74299999999999999</v>
          </cell>
          <cell r="FZ3">
            <v>-8.6999999999999994E-2</v>
          </cell>
          <cell r="GA3">
            <v>-0.38900000000000001</v>
          </cell>
          <cell r="GB3">
            <v>-0.71599999999999997</v>
          </cell>
          <cell r="GC3">
            <v>0.32400000000000001</v>
          </cell>
          <cell r="GD3">
            <v>-0.77600000000000002</v>
          </cell>
          <cell r="GE3">
            <v>0.69</v>
          </cell>
          <cell r="GF3">
            <v>-0.56399999999999995</v>
          </cell>
          <cell r="GG3">
            <v>-0.70099999999999996</v>
          </cell>
          <cell r="GH3">
            <v>0.313</v>
          </cell>
          <cell r="GI3">
            <v>8.5000000000000006E-2</v>
          </cell>
          <cell r="GJ3">
            <v>-0.48399999999999999</v>
          </cell>
          <cell r="GK3">
            <v>-0.114</v>
          </cell>
          <cell r="GL3">
            <v>-0.17699999999999999</v>
          </cell>
          <cell r="GM3">
            <v>0.17799999999999999</v>
          </cell>
          <cell r="GN3">
            <v>-8.6999999999999994E-2</v>
          </cell>
          <cell r="GO3">
            <v>-0.33</v>
          </cell>
          <cell r="GP3">
            <v>-0.48</v>
          </cell>
          <cell r="GQ3">
            <v>-0.59799999999999998</v>
          </cell>
          <cell r="GR3">
            <v>-0.378</v>
          </cell>
          <cell r="GS3">
            <v>0.45900000000000002</v>
          </cell>
          <cell r="GT3">
            <v>0.26200000000000001</v>
          </cell>
          <cell r="GU3">
            <v>0.16600000000000001</v>
          </cell>
          <cell r="GV3">
            <v>0.22600000000000001</v>
          </cell>
          <cell r="GW3">
            <v>0.625</v>
          </cell>
          <cell r="GX3">
            <v>0.42799999999999999</v>
          </cell>
          <cell r="GY3">
            <v>0.63300000000000001</v>
          </cell>
          <cell r="GZ3">
            <v>0.44800000000000001</v>
          </cell>
          <cell r="HA3">
            <v>-0.85199999999999998</v>
          </cell>
          <cell r="HB3">
            <v>-0.30599999999999999</v>
          </cell>
          <cell r="HC3">
            <v>0.59499999999999997</v>
          </cell>
          <cell r="HD3">
            <v>0.38300000000000001</v>
          </cell>
          <cell r="HE3">
            <v>0.53300000000000003</v>
          </cell>
          <cell r="HF3">
            <v>0.60599999999999998</v>
          </cell>
          <cell r="HG3">
            <v>0.104</v>
          </cell>
          <cell r="HH3">
            <v>0.33400000000000002</v>
          </cell>
          <cell r="HI3">
            <v>8.3000000000000004E-2</v>
          </cell>
          <cell r="HJ3">
            <v>0.56000000000000005</v>
          </cell>
          <cell r="HK3">
            <v>-5.6000000000000001E-2</v>
          </cell>
          <cell r="HL3">
            <v>-2.3E-2</v>
          </cell>
          <cell r="HM3">
            <v>0.156</v>
          </cell>
          <cell r="HN3">
            <v>-0.59199999999999997</v>
          </cell>
          <cell r="HO3">
            <v>0.29599999999999999</v>
          </cell>
          <cell r="HP3">
            <v>0.53300000000000003</v>
          </cell>
          <cell r="HQ3">
            <v>0.83799999999999997</v>
          </cell>
          <cell r="HR3">
            <v>-0.31900000000000001</v>
          </cell>
          <cell r="HS3">
            <v>-0.126</v>
          </cell>
          <cell r="HT3">
            <v>0.27200000000000002</v>
          </cell>
          <cell r="HU3">
            <v>-0.86099999999999999</v>
          </cell>
          <cell r="HV3">
            <v>0.28100000000000003</v>
          </cell>
          <cell r="HW3">
            <v>-0.29099999999999998</v>
          </cell>
          <cell r="HX3">
            <v>-0.33200000000000002</v>
          </cell>
          <cell r="HY3">
            <v>0.41599999999999998</v>
          </cell>
          <cell r="HZ3">
            <v>-0.44400000000000001</v>
          </cell>
          <cell r="IA3">
            <v>-0.14299999999999999</v>
          </cell>
          <cell r="IB3">
            <v>0.56599999999999995</v>
          </cell>
          <cell r="IC3">
            <v>0.34899999999999998</v>
          </cell>
          <cell r="ID3">
            <v>-0.03</v>
          </cell>
          <cell r="IE3">
            <v>-0.56499999999999995</v>
          </cell>
          <cell r="IF3">
            <v>-0.32200000000000001</v>
          </cell>
          <cell r="IG3">
            <v>0.41699999999999998</v>
          </cell>
          <cell r="IH3">
            <v>-0.27</v>
          </cell>
          <cell r="II3">
            <v>7.6999999999999999E-2</v>
          </cell>
          <cell r="IJ3">
            <v>-0.24299999999999999</v>
          </cell>
          <cell r="IK3">
            <v>0.224</v>
          </cell>
          <cell r="IL3">
            <v>0.11700000000000001</v>
          </cell>
          <cell r="IM3">
            <v>0.28899999999999998</v>
          </cell>
          <cell r="IN3">
            <v>-0.79200000000000004</v>
          </cell>
          <cell r="IO3">
            <v>-4.2000000000000003E-2</v>
          </cell>
          <cell r="IP3">
            <v>0.29499999999999998</v>
          </cell>
          <cell r="IQ3">
            <v>0.62</v>
          </cell>
          <cell r="IR3">
            <v>3.1E-2</v>
          </cell>
          <cell r="IS3">
            <v>-0.23699999999999999</v>
          </cell>
          <cell r="IT3">
            <v>-0.156</v>
          </cell>
          <cell r="IU3">
            <v>0.25900000000000001</v>
          </cell>
          <cell r="IV3">
            <v>0.40899999999999997</v>
          </cell>
          <cell r="IW3">
            <v>9.7000000000000003E-2</v>
          </cell>
          <cell r="IX3">
            <v>-6.5000000000000002E-2</v>
          </cell>
          <cell r="IY3">
            <v>0.53700000000000003</v>
          </cell>
          <cell r="IZ3">
            <v>-9.8000000000000004E-2</v>
          </cell>
          <cell r="JA3">
            <v>0.55100000000000005</v>
          </cell>
          <cell r="JB3">
            <v>0.35499999999999998</v>
          </cell>
          <cell r="JC3">
            <v>-0.48399999999999999</v>
          </cell>
          <cell r="JD3">
            <v>9.6000000000000002E-2</v>
          </cell>
          <cell r="JE3">
            <v>0.112</v>
          </cell>
          <cell r="JF3">
            <v>-0.42299999999999999</v>
          </cell>
          <cell r="JG3">
            <v>0.151</v>
          </cell>
          <cell r="JH3">
            <v>0.38100000000000001</v>
          </cell>
          <cell r="JI3">
            <v>0.48899999999999999</v>
          </cell>
          <cell r="JJ3">
            <v>-0.11</v>
          </cell>
          <cell r="JK3">
            <v>0.16700000000000001</v>
          </cell>
          <cell r="JL3">
            <v>-0.71</v>
          </cell>
          <cell r="JM3">
            <v>-0.47699999999999998</v>
          </cell>
          <cell r="JN3">
            <v>-0.48199999999999998</v>
          </cell>
          <cell r="JO3">
            <v>-0.19700000000000001</v>
          </cell>
          <cell r="JP3">
            <v>0.67700000000000005</v>
          </cell>
          <cell r="JQ3">
            <v>0.379</v>
          </cell>
          <cell r="JR3">
            <v>-0.25900000000000001</v>
          </cell>
          <cell r="JS3">
            <v>-0.33300000000000002</v>
          </cell>
          <cell r="JT3">
            <v>0.27200000000000002</v>
          </cell>
          <cell r="JU3">
            <v>0.38800000000000001</v>
          </cell>
          <cell r="JV3">
            <v>0.67200000000000004</v>
          </cell>
          <cell r="JW3">
            <v>0.39</v>
          </cell>
          <cell r="JX3">
            <v>-0.438</v>
          </cell>
          <cell r="JY3">
            <v>-0.71199999999999997</v>
          </cell>
          <cell r="JZ3">
            <v>0.189</v>
          </cell>
          <cell r="KA3">
            <v>-0.27300000000000002</v>
          </cell>
          <cell r="KB3">
            <v>0.8</v>
          </cell>
          <cell r="KC3">
            <v>0.503</v>
          </cell>
          <cell r="KD3">
            <v>-0.57799999999999996</v>
          </cell>
          <cell r="KE3">
            <v>0.55300000000000005</v>
          </cell>
          <cell r="KF3">
            <v>-0.10299999999999999</v>
          </cell>
          <cell r="KG3">
            <v>0.109</v>
          </cell>
          <cell r="KH3">
            <v>-0.253</v>
          </cell>
          <cell r="KI3">
            <v>7.5999999999999998E-2</v>
          </cell>
          <cell r="KJ3">
            <v>-0.69799999999999995</v>
          </cell>
          <cell r="KK3">
            <v>-0.17299999999999999</v>
          </cell>
          <cell r="KL3">
            <v>0.36699999999999999</v>
          </cell>
          <cell r="KM3">
            <v>0.17199999999999999</v>
          </cell>
          <cell r="KN3">
            <v>0.72399999999999998</v>
          </cell>
          <cell r="KO3">
            <v>0.39400000000000002</v>
          </cell>
          <cell r="KP3">
            <v>-0.58499999999999996</v>
          </cell>
          <cell r="KQ3">
            <v>0.52600000000000002</v>
          </cell>
          <cell r="KR3">
            <v>0.82099999999999995</v>
          </cell>
          <cell r="KS3">
            <v>0.51200000000000001</v>
          </cell>
          <cell r="KT3">
            <v>0.65900000000000003</v>
          </cell>
          <cell r="KU3">
            <v>0.50600000000000001</v>
          </cell>
          <cell r="KV3">
            <v>-0.79800000000000004</v>
          </cell>
          <cell r="KW3">
            <v>-0.69199999999999995</v>
          </cell>
          <cell r="KX3">
            <v>-0.105</v>
          </cell>
          <cell r="KY3">
            <v>3.1E-2</v>
          </cell>
          <cell r="KZ3">
            <v>0.46100000000000002</v>
          </cell>
          <cell r="LA3">
            <v>0.65700000000000003</v>
          </cell>
          <cell r="LB3">
            <v>0.14299999999999999</v>
          </cell>
          <cell r="LC3">
            <v>0.68200000000000005</v>
          </cell>
          <cell r="LD3">
            <v>0.373</v>
          </cell>
          <cell r="LE3">
            <v>0.26900000000000002</v>
          </cell>
          <cell r="LF3">
            <v>0.33100000000000002</v>
          </cell>
          <cell r="LG3">
            <v>0.246</v>
          </cell>
          <cell r="LH3">
            <v>0.45100000000000001</v>
          </cell>
          <cell r="LI3">
            <v>0.02</v>
          </cell>
          <cell r="LJ3">
            <v>5.8999999999999997E-2</v>
          </cell>
          <cell r="LK3">
            <v>-3.5000000000000003E-2</v>
          </cell>
          <cell r="LL3">
            <v>-0.34699999999999998</v>
          </cell>
          <cell r="LM3">
            <v>-0.78</v>
          </cell>
          <cell r="LN3">
            <v>-0.66600000000000004</v>
          </cell>
          <cell r="LO3">
            <v>0.53200000000000003</v>
          </cell>
          <cell r="LP3">
            <v>-0.65800000000000003</v>
          </cell>
          <cell r="LQ3">
            <v>-0.34</v>
          </cell>
          <cell r="LR3">
            <v>0.42499999999999999</v>
          </cell>
          <cell r="LS3">
            <v>-0.34399999999999997</v>
          </cell>
          <cell r="LT3">
            <v>0.76200000000000001</v>
          </cell>
          <cell r="LU3">
            <v>0.503</v>
          </cell>
          <cell r="LV3">
            <v>0.31</v>
          </cell>
          <cell r="LW3">
            <v>0.38400000000000001</v>
          </cell>
          <cell r="LX3">
            <v>0.20499999999999999</v>
          </cell>
          <cell r="LY3">
            <v>0.629</v>
          </cell>
          <cell r="LZ3">
            <v>0.42899999999999999</v>
          </cell>
          <cell r="MA3">
            <v>0.19500000000000001</v>
          </cell>
          <cell r="MB3">
            <v>0.1</v>
          </cell>
          <cell r="MC3">
            <v>-0.156</v>
          </cell>
          <cell r="MD3">
            <v>-0.68400000000000005</v>
          </cell>
          <cell r="ME3">
            <v>0.21299999999999999</v>
          </cell>
          <cell r="MF3">
            <v>-0.42</v>
          </cell>
          <cell r="MG3">
            <v>7.3999999999999996E-2</v>
          </cell>
          <cell r="MH3">
            <v>0.36599999999999999</v>
          </cell>
          <cell r="MI3">
            <v>0.188</v>
          </cell>
          <cell r="MJ3">
            <v>-0.34100000000000003</v>
          </cell>
          <cell r="MK3">
            <v>0.13900000000000001</v>
          </cell>
          <cell r="ML3">
            <v>-0.17399999999999999</v>
          </cell>
          <cell r="MM3">
            <v>-0.24</v>
          </cell>
          <cell r="MN3">
            <v>-0.70099999999999996</v>
          </cell>
          <cell r="MO3">
            <v>-0.22700000000000001</v>
          </cell>
          <cell r="MP3">
            <v>0.24</v>
          </cell>
          <cell r="MQ3">
            <v>-0.64</v>
          </cell>
          <cell r="MR3">
            <v>-0.60599999999999998</v>
          </cell>
          <cell r="MS3">
            <v>4.0000000000000001E-3</v>
          </cell>
          <cell r="MT3">
            <v>-0.52500000000000002</v>
          </cell>
          <cell r="MU3">
            <v>-0.84099999999999997</v>
          </cell>
          <cell r="MV3">
            <v>-3.5999999999999997E-2</v>
          </cell>
          <cell r="MW3">
            <v>-0.24299999999999999</v>
          </cell>
          <cell r="MX3">
            <v>-0.189</v>
          </cell>
          <cell r="MY3">
            <v>0.501</v>
          </cell>
          <cell r="MZ3">
            <v>-0.83099999999999996</v>
          </cell>
          <cell r="NA3">
            <v>-0.15</v>
          </cell>
          <cell r="NB3">
            <v>-0.10199999999999999</v>
          </cell>
          <cell r="NC3">
            <v>-0.85099999999999998</v>
          </cell>
          <cell r="ND3">
            <v>0.41</v>
          </cell>
          <cell r="NE3">
            <v>-0.36799999999999999</v>
          </cell>
          <cell r="NF3">
            <v>0.29299999999999998</v>
          </cell>
          <cell r="NG3">
            <v>-0.753</v>
          </cell>
          <cell r="NH3">
            <v>-0.40100000000000002</v>
          </cell>
          <cell r="NI3">
            <v>-0.55800000000000005</v>
          </cell>
          <cell r="NJ3">
            <v>-0.88900000000000001</v>
          </cell>
          <cell r="NK3">
            <v>0.74299999999999999</v>
          </cell>
          <cell r="NL3">
            <v>8.0000000000000002E-3</v>
          </cell>
          <cell r="NM3">
            <v>-0.252</v>
          </cell>
          <cell r="NN3">
            <v>-0.184</v>
          </cell>
          <cell r="NO3">
            <v>0.35699999999999998</v>
          </cell>
          <cell r="NP3">
            <v>0.80400000000000005</v>
          </cell>
          <cell r="NQ3">
            <v>-0.222</v>
          </cell>
          <cell r="NR3">
            <v>-0.59599999999999997</v>
          </cell>
          <cell r="NS3">
            <v>-0.156</v>
          </cell>
          <cell r="NT3">
            <v>-0.61699999999999999</v>
          </cell>
          <cell r="NU3">
            <v>0.40300000000000002</v>
          </cell>
          <cell r="NV3">
            <v>-0.187</v>
          </cell>
          <cell r="NW3">
            <v>0.53800000000000003</v>
          </cell>
          <cell r="NX3">
            <v>-3.0000000000000001E-3</v>
          </cell>
          <cell r="NY3">
            <v>0.35699999999999998</v>
          </cell>
          <cell r="NZ3">
            <v>-0.33500000000000002</v>
          </cell>
          <cell r="OA3">
            <v>0.67600000000000005</v>
          </cell>
          <cell r="OB3">
            <v>-0.311</v>
          </cell>
          <cell r="OC3">
            <v>0.317</v>
          </cell>
          <cell r="OD3">
            <v>-0.443</v>
          </cell>
          <cell r="OE3">
            <v>-8.3000000000000004E-2</v>
          </cell>
          <cell r="OF3">
            <v>-0.63200000000000001</v>
          </cell>
          <cell r="OG3">
            <v>0.40200000000000002</v>
          </cell>
          <cell r="OH3">
            <v>0.17199999999999999</v>
          </cell>
          <cell r="OI3">
            <v>-0.27400000000000002</v>
          </cell>
          <cell r="OJ3">
            <v>-0.36899999999999999</v>
          </cell>
          <cell r="OK3">
            <v>0.503</v>
          </cell>
          <cell r="OL3">
            <v>0.504</v>
          </cell>
          <cell r="OM3">
            <v>-0.53300000000000003</v>
          </cell>
          <cell r="ON3">
            <v>7.3999999999999996E-2</v>
          </cell>
          <cell r="OO3">
            <v>-8.9999999999999993E-3</v>
          </cell>
          <cell r="OP3">
            <v>-0.46100000000000002</v>
          </cell>
          <cell r="OQ3">
            <v>0.60899999999999999</v>
          </cell>
          <cell r="OR3">
            <v>0.14399999999999999</v>
          </cell>
          <cell r="OS3">
            <v>0.19</v>
          </cell>
          <cell r="OT3">
            <v>0.66900000000000004</v>
          </cell>
          <cell r="OU3">
            <v>0.54</v>
          </cell>
          <cell r="OV3">
            <v>-0.83299999999999996</v>
          </cell>
          <cell r="OW3">
            <v>0.221</v>
          </cell>
          <cell r="OX3">
            <v>-0.63800000000000001</v>
          </cell>
          <cell r="OY3">
            <v>-0.48499999999999999</v>
          </cell>
          <cell r="OZ3">
            <v>-0.68799999999999994</v>
          </cell>
          <cell r="PA3">
            <v>0.47799999999999998</v>
          </cell>
          <cell r="PB3">
            <v>-0.53800000000000003</v>
          </cell>
          <cell r="PC3">
            <v>-0.52100000000000002</v>
          </cell>
          <cell r="PD3">
            <v>-0.85</v>
          </cell>
          <cell r="PE3">
            <v>-0.14699999999999999</v>
          </cell>
          <cell r="PF3">
            <v>-7.2999999999999995E-2</v>
          </cell>
          <cell r="PG3">
            <v>-0.55500000000000005</v>
          </cell>
          <cell r="PH3">
            <v>-0.56399999999999995</v>
          </cell>
        </row>
        <row r="4">
          <cell r="D4">
            <v>0.08</v>
          </cell>
          <cell r="E4" t="str">
            <v>,593*</v>
          </cell>
          <cell r="F4">
            <v>0.39800000000000002</v>
          </cell>
          <cell r="G4">
            <v>7.6999999999999999E-2</v>
          </cell>
          <cell r="H4">
            <v>-0.253</v>
          </cell>
          <cell r="I4">
            <v>-0.11799999999999999</v>
          </cell>
          <cell r="J4">
            <v>-0.433</v>
          </cell>
          <cell r="K4">
            <v>-0.28799999999999998</v>
          </cell>
          <cell r="L4" t="str">
            <v>,580*</v>
          </cell>
          <cell r="M4">
            <v>-0.38800000000000001</v>
          </cell>
          <cell r="N4">
            <v>0.24199999999999999</v>
          </cell>
          <cell r="O4">
            <v>0.28899999999999998</v>
          </cell>
          <cell r="P4">
            <v>7.8E-2</v>
          </cell>
          <cell r="Q4" t="str">
            <v>-,801**</v>
          </cell>
          <cell r="R4">
            <v>0.40400000000000003</v>
          </cell>
          <cell r="S4" t="str">
            <v>-,816**</v>
          </cell>
          <cell r="T4">
            <v>0.505</v>
          </cell>
          <cell r="U4">
            <v>-0.126</v>
          </cell>
          <cell r="V4">
            <v>0.22800000000000001</v>
          </cell>
          <cell r="W4" t="str">
            <v>,778**</v>
          </cell>
          <cell r="X4" t="str">
            <v>-,593*</v>
          </cell>
          <cell r="Y4">
            <v>0.28999999999999998</v>
          </cell>
          <cell r="Z4">
            <v>0.23100000000000001</v>
          </cell>
          <cell r="AA4">
            <v>-0.22900000000000001</v>
          </cell>
          <cell r="AB4">
            <v>-0.24099999999999999</v>
          </cell>
          <cell r="AC4" t="str">
            <v>-,567*</v>
          </cell>
          <cell r="AD4">
            <v>-0.39800000000000002</v>
          </cell>
          <cell r="AE4">
            <v>3.0000000000000001E-3</v>
          </cell>
          <cell r="AF4">
            <v>-0.23100000000000001</v>
          </cell>
          <cell r="AG4">
            <v>0.48099999999999998</v>
          </cell>
          <cell r="AH4">
            <v>-5.0000000000000001E-3</v>
          </cell>
          <cell r="AI4">
            <v>0.19800000000000001</v>
          </cell>
          <cell r="AJ4">
            <v>-0.20300000000000001</v>
          </cell>
          <cell r="AK4">
            <v>0.47799999999999998</v>
          </cell>
          <cell r="AL4">
            <v>-0.26600000000000001</v>
          </cell>
          <cell r="AM4">
            <v>-8.7999999999999995E-2</v>
          </cell>
          <cell r="AN4" t="str">
            <v>,710**</v>
          </cell>
          <cell r="AO4" t="str">
            <v>-,549*</v>
          </cell>
          <cell r="AP4">
            <v>-0.376</v>
          </cell>
          <cell r="AQ4">
            <v>-0.28399999999999997</v>
          </cell>
          <cell r="AR4" t="str">
            <v>-,638*</v>
          </cell>
          <cell r="AS4" t="str">
            <v>-,597*</v>
          </cell>
          <cell r="AT4" t="str">
            <v>,589*</v>
          </cell>
          <cell r="AU4" t="str">
            <v>,633*</v>
          </cell>
          <cell r="AV4" t="str">
            <v>-,814**</v>
          </cell>
          <cell r="AW4">
            <v>0.109</v>
          </cell>
          <cell r="AX4">
            <v>-0.29099999999999998</v>
          </cell>
          <cell r="AY4">
            <v>0.372</v>
          </cell>
          <cell r="AZ4">
            <v>8.8999999999999996E-2</v>
          </cell>
          <cell r="BA4">
            <v>-0.313</v>
          </cell>
          <cell r="BB4" t="str">
            <v>-,874**</v>
          </cell>
          <cell r="BC4" t="str">
            <v>-,598*</v>
          </cell>
          <cell r="BD4">
            <v>-0.50800000000000001</v>
          </cell>
          <cell r="BE4">
            <v>-0.189</v>
          </cell>
          <cell r="BF4">
            <v>0.25900000000000001</v>
          </cell>
          <cell r="BG4" t="str">
            <v>-,677**</v>
          </cell>
          <cell r="BH4">
            <v>-0.43099999999999999</v>
          </cell>
          <cell r="BI4" t="str">
            <v>-,781**</v>
          </cell>
          <cell r="BJ4">
            <v>-9.9000000000000005E-2</v>
          </cell>
          <cell r="BK4">
            <v>0.192</v>
          </cell>
          <cell r="BL4">
            <v>0.109</v>
          </cell>
          <cell r="BM4" t="str">
            <v>-,691**</v>
          </cell>
          <cell r="BN4">
            <v>0.29499999999999998</v>
          </cell>
          <cell r="BO4" t="str">
            <v>,662**</v>
          </cell>
          <cell r="BP4" t="str">
            <v>-,706**</v>
          </cell>
          <cell r="BQ4" t="str">
            <v>,656**</v>
          </cell>
          <cell r="BR4">
            <v>-0.317</v>
          </cell>
          <cell r="BS4">
            <v>0.432</v>
          </cell>
          <cell r="BT4">
            <v>-0.219</v>
          </cell>
          <cell r="BU4">
            <v>-0.17699999999999999</v>
          </cell>
          <cell r="BV4">
            <v>-0.13900000000000001</v>
          </cell>
          <cell r="BW4">
            <v>-0.01</v>
          </cell>
          <cell r="BX4">
            <v>0.442</v>
          </cell>
          <cell r="BY4" t="str">
            <v>,666**</v>
          </cell>
          <cell r="BZ4">
            <v>0.27</v>
          </cell>
          <cell r="CA4" t="str">
            <v>-,758**</v>
          </cell>
          <cell r="CB4">
            <v>-1.7999999999999999E-2</v>
          </cell>
          <cell r="CC4">
            <v>-0.17799999999999999</v>
          </cell>
          <cell r="CD4" t="str">
            <v>-,846**</v>
          </cell>
          <cell r="CE4">
            <v>-0.33</v>
          </cell>
          <cell r="CF4">
            <v>9.6000000000000002E-2</v>
          </cell>
          <cell r="CG4">
            <v>-0.23300000000000001</v>
          </cell>
          <cell r="CH4">
            <v>1.2E-2</v>
          </cell>
          <cell r="CI4">
            <v>0.155</v>
          </cell>
          <cell r="CJ4">
            <v>0.14000000000000001</v>
          </cell>
          <cell r="CK4">
            <v>9.8000000000000004E-2</v>
          </cell>
          <cell r="CL4">
            <v>0.47899999999999998</v>
          </cell>
          <cell r="CM4">
            <v>6.8000000000000005E-2</v>
          </cell>
          <cell r="CN4">
            <v>7.0999999999999994E-2</v>
          </cell>
          <cell r="CO4">
            <v>-0.40899999999999997</v>
          </cell>
          <cell r="CP4" t="str">
            <v>,637*</v>
          </cell>
          <cell r="CQ4" t="str">
            <v>,667**</v>
          </cell>
          <cell r="CR4" t="str">
            <v>-,701**</v>
          </cell>
          <cell r="CS4">
            <v>0.48399999999999999</v>
          </cell>
          <cell r="CT4">
            <v>0.47</v>
          </cell>
          <cell r="CU4">
            <v>-0.20100000000000001</v>
          </cell>
          <cell r="CV4" t="str">
            <v>-,813**</v>
          </cell>
          <cell r="CW4">
            <v>9.8000000000000004E-2</v>
          </cell>
          <cell r="CX4">
            <v>-0.24</v>
          </cell>
          <cell r="CY4">
            <v>0.26100000000000001</v>
          </cell>
          <cell r="CZ4">
            <v>0.438</v>
          </cell>
          <cell r="DA4">
            <v>0.10100000000000001</v>
          </cell>
          <cell r="DB4">
            <v>0.49199999999999999</v>
          </cell>
          <cell r="DC4">
            <v>-0.13200000000000001</v>
          </cell>
          <cell r="DD4" t="str">
            <v>,668**</v>
          </cell>
          <cell r="DE4">
            <v>-0.112</v>
          </cell>
          <cell r="DF4">
            <v>-0.51</v>
          </cell>
          <cell r="DG4">
            <v>0.253</v>
          </cell>
          <cell r="DH4" t="str">
            <v>-,558*</v>
          </cell>
          <cell r="DI4" t="str">
            <v>-,674**</v>
          </cell>
          <cell r="DJ4">
            <v>-9.0999999999999998E-2</v>
          </cell>
          <cell r="DK4">
            <v>0.375</v>
          </cell>
          <cell r="DL4">
            <v>-1.4999999999999999E-2</v>
          </cell>
          <cell r="DM4" t="str">
            <v>,552*</v>
          </cell>
          <cell r="DN4">
            <v>0.36799999999999999</v>
          </cell>
          <cell r="DO4">
            <v>0.35699999999999998</v>
          </cell>
          <cell r="DP4">
            <v>-9.9000000000000005E-2</v>
          </cell>
          <cell r="DQ4">
            <v>0.253</v>
          </cell>
          <cell r="DR4">
            <v>5.7000000000000002E-2</v>
          </cell>
          <cell r="DS4" t="str">
            <v>,616*</v>
          </cell>
          <cell r="DT4">
            <v>-0.31900000000000001</v>
          </cell>
          <cell r="DU4">
            <v>0.153</v>
          </cell>
          <cell r="DV4">
            <v>0.33200000000000002</v>
          </cell>
          <cell r="DW4" t="str">
            <v>,634*</v>
          </cell>
          <cell r="DX4" t="str">
            <v>-,555*</v>
          </cell>
          <cell r="DY4">
            <v>-0.10199999999999999</v>
          </cell>
          <cell r="DZ4">
            <v>0.45500000000000002</v>
          </cell>
          <cell r="EA4" t="str">
            <v>-,853**</v>
          </cell>
          <cell r="EB4">
            <v>0.46800000000000003</v>
          </cell>
          <cell r="EC4" t="str">
            <v>-,764**</v>
          </cell>
          <cell r="ED4">
            <v>-0.20799999999999999</v>
          </cell>
          <cell r="EE4">
            <v>0.34399999999999997</v>
          </cell>
          <cell r="EF4">
            <v>8.2000000000000003E-2</v>
          </cell>
          <cell r="EG4">
            <v>0.26400000000000001</v>
          </cell>
          <cell r="EH4">
            <v>0.34</v>
          </cell>
          <cell r="EI4" t="str">
            <v>,824**</v>
          </cell>
          <cell r="EJ4">
            <v>-0.51400000000000001</v>
          </cell>
          <cell r="EK4">
            <v>0.187</v>
          </cell>
          <cell r="EL4" t="str">
            <v>-,617*</v>
          </cell>
          <cell r="EM4">
            <v>-0.34899999999999998</v>
          </cell>
          <cell r="EN4" t="str">
            <v>-,863**</v>
          </cell>
          <cell r="EO4" t="str">
            <v>,521*</v>
          </cell>
          <cell r="EP4">
            <v>-2.5999999999999999E-2</v>
          </cell>
          <cell r="EQ4">
            <v>-9.6000000000000002E-2</v>
          </cell>
          <cell r="ER4">
            <v>0.247</v>
          </cell>
          <cell r="ES4">
            <v>0.11899999999999999</v>
          </cell>
          <cell r="ET4">
            <v>-0.16300000000000001</v>
          </cell>
          <cell r="EU4">
            <v>-0.24</v>
          </cell>
          <cell r="EV4">
            <v>0.313</v>
          </cell>
          <cell r="EW4">
            <v>0.29899999999999999</v>
          </cell>
          <cell r="EX4">
            <v>0.44500000000000001</v>
          </cell>
          <cell r="EY4">
            <v>0.36299999999999999</v>
          </cell>
          <cell r="EZ4">
            <v>1.7000000000000001E-2</v>
          </cell>
          <cell r="FA4">
            <v>-8.9999999999999993E-3</v>
          </cell>
          <cell r="FB4" t="str">
            <v>-,888**</v>
          </cell>
          <cell r="FC4">
            <v>0.13900000000000001</v>
          </cell>
          <cell r="FD4">
            <v>-0.218</v>
          </cell>
          <cell r="FE4" t="str">
            <v>,636*</v>
          </cell>
          <cell r="FF4">
            <v>-0.223</v>
          </cell>
          <cell r="FG4">
            <v>-0.42599999999999999</v>
          </cell>
          <cell r="FH4">
            <v>7.6999999999999999E-2</v>
          </cell>
          <cell r="FI4">
            <v>0.441</v>
          </cell>
          <cell r="FJ4" t="str">
            <v>,664**</v>
          </cell>
          <cell r="FK4">
            <v>0.224</v>
          </cell>
          <cell r="FL4">
            <v>0.44500000000000001</v>
          </cell>
          <cell r="FM4" t="str">
            <v>-,796**</v>
          </cell>
          <cell r="FN4" t="str">
            <v>-,850**</v>
          </cell>
          <cell r="FO4" t="str">
            <v>-,769**</v>
          </cell>
          <cell r="FP4">
            <v>-0.04</v>
          </cell>
          <cell r="FQ4">
            <v>-7.0999999999999994E-2</v>
          </cell>
          <cell r="FR4">
            <v>-0.107</v>
          </cell>
          <cell r="FS4">
            <v>-0.39200000000000002</v>
          </cell>
          <cell r="FT4">
            <v>-0.20499999999999999</v>
          </cell>
          <cell r="FU4">
            <v>0.38600000000000001</v>
          </cell>
          <cell r="FV4" t="str">
            <v>,743**</v>
          </cell>
          <cell r="FW4" t="str">
            <v>-,532*</v>
          </cell>
          <cell r="FX4">
            <v>-6.3E-2</v>
          </cell>
          <cell r="FY4" t="str">
            <v>-,743**</v>
          </cell>
          <cell r="FZ4">
            <v>-8.6999999999999994E-2</v>
          </cell>
          <cell r="GA4">
            <v>-0.38900000000000001</v>
          </cell>
          <cell r="GB4" t="str">
            <v>-,716**</v>
          </cell>
          <cell r="GC4">
            <v>0.32400000000000001</v>
          </cell>
          <cell r="GD4" t="str">
            <v>-,776**</v>
          </cell>
          <cell r="GE4" t="str">
            <v>,690**</v>
          </cell>
          <cell r="GF4" t="str">
            <v>-,564*</v>
          </cell>
          <cell r="GG4" t="str">
            <v>-,701**</v>
          </cell>
          <cell r="GH4">
            <v>0.313</v>
          </cell>
          <cell r="GI4">
            <v>8.5000000000000006E-2</v>
          </cell>
          <cell r="GJ4">
            <v>-0.48399999999999999</v>
          </cell>
          <cell r="GK4">
            <v>-0.114</v>
          </cell>
          <cell r="GL4">
            <v>-0.17699999999999999</v>
          </cell>
          <cell r="GM4">
            <v>0.17799999999999999</v>
          </cell>
          <cell r="GN4">
            <v>-8.6999999999999994E-2</v>
          </cell>
          <cell r="GO4">
            <v>-0.33</v>
          </cell>
          <cell r="GP4">
            <v>-0.48</v>
          </cell>
          <cell r="GQ4" t="str">
            <v>-,598*</v>
          </cell>
          <cell r="GR4">
            <v>-0.378</v>
          </cell>
          <cell r="GS4">
            <v>0.45900000000000002</v>
          </cell>
          <cell r="GT4">
            <v>0.26200000000000001</v>
          </cell>
          <cell r="GU4">
            <v>0.16600000000000001</v>
          </cell>
          <cell r="GV4">
            <v>0.22600000000000001</v>
          </cell>
          <cell r="GW4" t="str">
            <v>,625*</v>
          </cell>
          <cell r="GX4">
            <v>0.42799999999999999</v>
          </cell>
          <cell r="GY4" t="str">
            <v>,633*</v>
          </cell>
          <cell r="GZ4">
            <v>0.44800000000000001</v>
          </cell>
          <cell r="HA4" t="str">
            <v>-,852**</v>
          </cell>
          <cell r="HB4">
            <v>-0.30599999999999999</v>
          </cell>
          <cell r="HC4" t="str">
            <v>,595*</v>
          </cell>
          <cell r="HD4">
            <v>0.38300000000000001</v>
          </cell>
          <cell r="HE4" t="str">
            <v>,533*</v>
          </cell>
          <cell r="HF4" t="str">
            <v>,606*</v>
          </cell>
          <cell r="HG4">
            <v>0.104</v>
          </cell>
          <cell r="HH4">
            <v>0.33400000000000002</v>
          </cell>
          <cell r="HI4">
            <v>8.3000000000000004E-2</v>
          </cell>
          <cell r="HJ4" t="str">
            <v>,560*</v>
          </cell>
          <cell r="HK4">
            <v>-5.6000000000000001E-2</v>
          </cell>
          <cell r="HL4">
            <v>-2.3E-2</v>
          </cell>
          <cell r="HM4">
            <v>0.156</v>
          </cell>
          <cell r="HN4" t="str">
            <v>-,592*</v>
          </cell>
          <cell r="HO4">
            <v>0.29599999999999999</v>
          </cell>
          <cell r="HP4" t="str">
            <v>,533*</v>
          </cell>
          <cell r="HQ4" t="str">
            <v>,838**</v>
          </cell>
          <cell r="HR4">
            <v>-0.31900000000000001</v>
          </cell>
          <cell r="HS4">
            <v>-0.126</v>
          </cell>
          <cell r="HT4">
            <v>0.27200000000000002</v>
          </cell>
          <cell r="HU4" t="str">
            <v>-,861**</v>
          </cell>
          <cell r="HV4">
            <v>0.28100000000000003</v>
          </cell>
          <cell r="HW4">
            <v>-0.29099999999999998</v>
          </cell>
          <cell r="HX4">
            <v>-0.33200000000000002</v>
          </cell>
          <cell r="HY4">
            <v>0.41599999999999998</v>
          </cell>
          <cell r="HZ4">
            <v>-0.44400000000000001</v>
          </cell>
          <cell r="IA4">
            <v>-0.14299999999999999</v>
          </cell>
          <cell r="IB4" t="str">
            <v>,566*</v>
          </cell>
          <cell r="IC4">
            <v>0.34899999999999998</v>
          </cell>
          <cell r="ID4">
            <v>-0.03</v>
          </cell>
          <cell r="IE4" t="str">
            <v>-,565*</v>
          </cell>
          <cell r="IF4">
            <v>-0.32200000000000001</v>
          </cell>
          <cell r="IG4">
            <v>0.41699999999999998</v>
          </cell>
          <cell r="IH4">
            <v>-0.27</v>
          </cell>
          <cell r="II4">
            <v>7.6999999999999999E-2</v>
          </cell>
          <cell r="IJ4">
            <v>-0.24299999999999999</v>
          </cell>
          <cell r="IK4">
            <v>0.224</v>
          </cell>
          <cell r="IL4">
            <v>0.11700000000000001</v>
          </cell>
          <cell r="IM4">
            <v>0.28899999999999998</v>
          </cell>
          <cell r="IN4" t="str">
            <v>-,792**</v>
          </cell>
          <cell r="IO4">
            <v>-4.2000000000000003E-2</v>
          </cell>
          <cell r="IP4">
            <v>0.29499999999999998</v>
          </cell>
          <cell r="IQ4" t="str">
            <v>,620*</v>
          </cell>
          <cell r="IR4">
            <v>3.1E-2</v>
          </cell>
          <cell r="IS4">
            <v>-0.23699999999999999</v>
          </cell>
          <cell r="IT4">
            <v>-0.156</v>
          </cell>
          <cell r="IU4">
            <v>0.25900000000000001</v>
          </cell>
          <cell r="IV4">
            <v>0.40899999999999997</v>
          </cell>
          <cell r="IW4">
            <v>9.7000000000000003E-2</v>
          </cell>
          <cell r="IX4">
            <v>-6.5000000000000002E-2</v>
          </cell>
          <cell r="IY4" t="str">
            <v>,537*</v>
          </cell>
          <cell r="IZ4">
            <v>-9.8000000000000004E-2</v>
          </cell>
          <cell r="JA4" t="str">
            <v>,551*</v>
          </cell>
          <cell r="JB4">
            <v>0.35499999999999998</v>
          </cell>
          <cell r="JC4">
            <v>-0.48399999999999999</v>
          </cell>
          <cell r="JD4">
            <v>9.6000000000000002E-2</v>
          </cell>
          <cell r="JE4">
            <v>0.112</v>
          </cell>
          <cell r="JF4">
            <v>-0.42299999999999999</v>
          </cell>
          <cell r="JG4">
            <v>0.151</v>
          </cell>
          <cell r="JH4">
            <v>0.38100000000000001</v>
          </cell>
          <cell r="JI4">
            <v>0.48899999999999999</v>
          </cell>
          <cell r="JJ4">
            <v>-0.11</v>
          </cell>
          <cell r="JK4">
            <v>0.16700000000000001</v>
          </cell>
          <cell r="JL4" t="str">
            <v>-,710**</v>
          </cell>
          <cell r="JM4">
            <v>-0.47699999999999998</v>
          </cell>
          <cell r="JN4">
            <v>-0.48199999999999998</v>
          </cell>
          <cell r="JO4">
            <v>-0.19700000000000001</v>
          </cell>
          <cell r="JP4" t="str">
            <v>,677**</v>
          </cell>
          <cell r="JQ4">
            <v>0.379</v>
          </cell>
          <cell r="JR4">
            <v>-0.25900000000000001</v>
          </cell>
          <cell r="JS4">
            <v>-0.33300000000000002</v>
          </cell>
          <cell r="JT4">
            <v>0.27200000000000002</v>
          </cell>
          <cell r="JU4">
            <v>0.38800000000000001</v>
          </cell>
          <cell r="JV4" t="str">
            <v>,672**</v>
          </cell>
          <cell r="JW4">
            <v>0.39</v>
          </cell>
          <cell r="JX4">
            <v>-0.438</v>
          </cell>
          <cell r="JY4" t="str">
            <v>-,712**</v>
          </cell>
          <cell r="JZ4">
            <v>0.189</v>
          </cell>
          <cell r="KA4">
            <v>-0.27300000000000002</v>
          </cell>
          <cell r="KB4" t="str">
            <v>,800**</v>
          </cell>
          <cell r="KC4">
            <v>0.503</v>
          </cell>
          <cell r="KD4" t="str">
            <v>-,578*</v>
          </cell>
          <cell r="KE4" t="str">
            <v>,553*</v>
          </cell>
          <cell r="KF4">
            <v>-0.10299999999999999</v>
          </cell>
          <cell r="KG4">
            <v>0.109</v>
          </cell>
          <cell r="KH4">
            <v>-0.253</v>
          </cell>
          <cell r="KI4">
            <v>7.5999999999999998E-2</v>
          </cell>
          <cell r="KJ4" t="str">
            <v>-,698**</v>
          </cell>
          <cell r="KK4">
            <v>-0.17299999999999999</v>
          </cell>
          <cell r="KL4">
            <v>0.36699999999999999</v>
          </cell>
          <cell r="KM4">
            <v>0.17199999999999999</v>
          </cell>
          <cell r="KN4" t="str">
            <v>,724**</v>
          </cell>
          <cell r="KO4">
            <v>0.39400000000000002</v>
          </cell>
          <cell r="KP4" t="str">
            <v>-,585*</v>
          </cell>
          <cell r="KQ4" t="str">
            <v>,526*</v>
          </cell>
          <cell r="KR4" t="str">
            <v>,821**</v>
          </cell>
          <cell r="KS4">
            <v>0.51200000000000001</v>
          </cell>
          <cell r="KT4" t="str">
            <v>,659**</v>
          </cell>
          <cell r="KU4">
            <v>0.50600000000000001</v>
          </cell>
          <cell r="KV4" t="str">
            <v>-,798**</v>
          </cell>
          <cell r="KW4" t="str">
            <v>-,692**</v>
          </cell>
          <cell r="KX4">
            <v>-0.105</v>
          </cell>
          <cell r="KY4">
            <v>3.1E-2</v>
          </cell>
          <cell r="KZ4">
            <v>0.46100000000000002</v>
          </cell>
          <cell r="LA4" t="str">
            <v>,657**</v>
          </cell>
          <cell r="LB4">
            <v>0.14299999999999999</v>
          </cell>
          <cell r="LC4" t="str">
            <v>,682**</v>
          </cell>
          <cell r="LD4">
            <v>0.373</v>
          </cell>
          <cell r="LE4">
            <v>0.26900000000000002</v>
          </cell>
          <cell r="LF4">
            <v>0.33100000000000002</v>
          </cell>
          <cell r="LG4">
            <v>0.246</v>
          </cell>
          <cell r="LH4">
            <v>0.45100000000000001</v>
          </cell>
          <cell r="LI4">
            <v>0.02</v>
          </cell>
          <cell r="LJ4">
            <v>5.8999999999999997E-2</v>
          </cell>
          <cell r="LK4">
            <v>-3.5000000000000003E-2</v>
          </cell>
          <cell r="LL4">
            <v>-0.34699999999999998</v>
          </cell>
          <cell r="LM4" t="str">
            <v>-,780**</v>
          </cell>
          <cell r="LN4" t="str">
            <v>-,666**</v>
          </cell>
          <cell r="LO4" t="str">
            <v>,532*</v>
          </cell>
          <cell r="LP4" t="str">
            <v>-,658**</v>
          </cell>
          <cell r="LQ4">
            <v>-0.34</v>
          </cell>
          <cell r="LR4">
            <v>0.42499999999999999</v>
          </cell>
          <cell r="LS4">
            <v>-0.34399999999999997</v>
          </cell>
          <cell r="LT4" t="str">
            <v>,762**</v>
          </cell>
          <cell r="LU4">
            <v>0.503</v>
          </cell>
          <cell r="LV4">
            <v>0.31</v>
          </cell>
          <cell r="LW4">
            <v>0.38400000000000001</v>
          </cell>
          <cell r="LX4">
            <v>0.20499999999999999</v>
          </cell>
          <cell r="LY4" t="str">
            <v>,629*</v>
          </cell>
          <cell r="LZ4">
            <v>0.42899999999999999</v>
          </cell>
          <cell r="MA4">
            <v>0.19500000000000001</v>
          </cell>
          <cell r="MB4">
            <v>0.1</v>
          </cell>
          <cell r="MC4">
            <v>-0.156</v>
          </cell>
          <cell r="MD4" t="str">
            <v>-,684**</v>
          </cell>
          <cell r="ME4">
            <v>0.21299999999999999</v>
          </cell>
          <cell r="MF4">
            <v>-0.42</v>
          </cell>
          <cell r="MG4">
            <v>7.3999999999999996E-2</v>
          </cell>
          <cell r="MH4">
            <v>0.36599999999999999</v>
          </cell>
          <cell r="MI4">
            <v>0.188</v>
          </cell>
          <cell r="MJ4">
            <v>-0.34100000000000003</v>
          </cell>
          <cell r="MK4">
            <v>0.13900000000000001</v>
          </cell>
          <cell r="ML4">
            <v>-0.17399999999999999</v>
          </cell>
          <cell r="MM4">
            <v>-0.24</v>
          </cell>
          <cell r="MN4" t="str">
            <v>-,701**</v>
          </cell>
          <cell r="MO4">
            <v>-0.22700000000000001</v>
          </cell>
          <cell r="MP4">
            <v>0.24</v>
          </cell>
          <cell r="MQ4" t="str">
            <v>-,640*</v>
          </cell>
          <cell r="MR4" t="str">
            <v>-,606*</v>
          </cell>
          <cell r="MS4">
            <v>4.0000000000000001E-3</v>
          </cell>
          <cell r="MT4" t="str">
            <v>-,525*</v>
          </cell>
          <cell r="MU4" t="str">
            <v>-,841**</v>
          </cell>
          <cell r="MV4">
            <v>-3.5999999999999997E-2</v>
          </cell>
          <cell r="MW4">
            <v>-0.24299999999999999</v>
          </cell>
          <cell r="MX4">
            <v>-0.189</v>
          </cell>
          <cell r="MY4">
            <v>0.501</v>
          </cell>
          <cell r="MZ4" t="str">
            <v>-,831**</v>
          </cell>
          <cell r="NA4">
            <v>-0.15</v>
          </cell>
          <cell r="NB4">
            <v>-0.10199999999999999</v>
          </cell>
          <cell r="NC4" t="str">
            <v>-,851**</v>
          </cell>
          <cell r="ND4">
            <v>0.41</v>
          </cell>
          <cell r="NE4">
            <v>-0.36799999999999999</v>
          </cell>
          <cell r="NF4">
            <v>0.29299999999999998</v>
          </cell>
          <cell r="NG4" t="str">
            <v>-,753**</v>
          </cell>
          <cell r="NH4">
            <v>-0.40100000000000002</v>
          </cell>
          <cell r="NI4" t="str">
            <v>-,558*</v>
          </cell>
          <cell r="NJ4" t="str">
            <v>-,889**</v>
          </cell>
          <cell r="NK4" t="str">
            <v>,743**</v>
          </cell>
          <cell r="NL4">
            <v>8.0000000000000002E-3</v>
          </cell>
          <cell r="NM4">
            <v>-0.252</v>
          </cell>
          <cell r="NN4">
            <v>-0.184</v>
          </cell>
          <cell r="NO4">
            <v>0.35699999999999998</v>
          </cell>
          <cell r="NP4" t="str">
            <v>,804**</v>
          </cell>
          <cell r="NQ4">
            <v>-0.222</v>
          </cell>
          <cell r="NR4" t="str">
            <v>-,596*</v>
          </cell>
          <cell r="NS4">
            <v>-0.156</v>
          </cell>
          <cell r="NT4" t="str">
            <v>-,617*</v>
          </cell>
          <cell r="NU4">
            <v>0.40300000000000002</v>
          </cell>
          <cell r="NV4">
            <v>-0.187</v>
          </cell>
          <cell r="NW4" t="str">
            <v>,538*</v>
          </cell>
          <cell r="NX4">
            <v>-3.0000000000000001E-3</v>
          </cell>
          <cell r="NY4">
            <v>0.35699999999999998</v>
          </cell>
          <cell r="NZ4">
            <v>-0.33500000000000002</v>
          </cell>
          <cell r="OA4" t="str">
            <v>,676**</v>
          </cell>
          <cell r="OB4">
            <v>-0.311</v>
          </cell>
          <cell r="OC4">
            <v>0.317</v>
          </cell>
          <cell r="OD4">
            <v>-0.443</v>
          </cell>
          <cell r="OE4">
            <v>-8.3000000000000004E-2</v>
          </cell>
          <cell r="OF4" t="str">
            <v>-,632*</v>
          </cell>
          <cell r="OG4">
            <v>0.40200000000000002</v>
          </cell>
          <cell r="OH4">
            <v>0.17199999999999999</v>
          </cell>
          <cell r="OI4">
            <v>-0.27400000000000002</v>
          </cell>
          <cell r="OJ4">
            <v>-0.36899999999999999</v>
          </cell>
          <cell r="OK4">
            <v>0.503</v>
          </cell>
          <cell r="OL4">
            <v>0.504</v>
          </cell>
          <cell r="OM4" t="str">
            <v>-,533*</v>
          </cell>
          <cell r="ON4">
            <v>7.3999999999999996E-2</v>
          </cell>
          <cell r="OO4">
            <v>-8.9999999999999993E-3</v>
          </cell>
          <cell r="OP4">
            <v>-0.46100000000000002</v>
          </cell>
          <cell r="OQ4" t="str">
            <v>,609*</v>
          </cell>
          <cell r="OR4">
            <v>0.14399999999999999</v>
          </cell>
          <cell r="OS4">
            <v>0.19</v>
          </cell>
          <cell r="OT4" t="str">
            <v>,669**</v>
          </cell>
          <cell r="OU4" t="str">
            <v>,540*</v>
          </cell>
          <cell r="OV4" t="str">
            <v>-,833**</v>
          </cell>
          <cell r="OW4">
            <v>0.221</v>
          </cell>
          <cell r="OX4" t="str">
            <v>-,638*</v>
          </cell>
          <cell r="OY4">
            <v>-0.48499999999999999</v>
          </cell>
          <cell r="OZ4" t="str">
            <v>-,688**</v>
          </cell>
          <cell r="PA4">
            <v>0.47799999999999998</v>
          </cell>
          <cell r="PB4" t="str">
            <v>-,538*</v>
          </cell>
          <cell r="PC4" t="str">
            <v>-,521*</v>
          </cell>
          <cell r="PD4" t="str">
            <v>-,850**</v>
          </cell>
          <cell r="PE4">
            <v>-0.14699999999999999</v>
          </cell>
          <cell r="PF4">
            <v>-7.2999999999999995E-2</v>
          </cell>
          <cell r="PG4" t="str">
            <v>-,555*</v>
          </cell>
          <cell r="PH4" t="str">
            <v>-,564*</v>
          </cell>
        </row>
        <row r="5">
          <cell r="D5">
            <v>0.77700000000000002</v>
          </cell>
          <cell r="E5">
            <v>0.02</v>
          </cell>
          <cell r="F5">
            <v>0.14199999999999999</v>
          </cell>
          <cell r="G5">
            <v>0.78500000000000003</v>
          </cell>
          <cell r="H5">
            <v>0.36299999999999999</v>
          </cell>
          <cell r="I5">
            <v>0.67600000000000005</v>
          </cell>
          <cell r="J5">
            <v>0.107</v>
          </cell>
          <cell r="K5">
            <v>0.29799999999999999</v>
          </cell>
          <cell r="L5">
            <v>2.4E-2</v>
          </cell>
          <cell r="M5">
            <v>0.152</v>
          </cell>
          <cell r="N5">
            <v>0.38400000000000001</v>
          </cell>
          <cell r="O5">
            <v>0.29699999999999999</v>
          </cell>
          <cell r="P5">
            <v>0.78300000000000003</v>
          </cell>
          <cell r="Q5">
            <v>0</v>
          </cell>
          <cell r="R5">
            <v>0.13600000000000001</v>
          </cell>
          <cell r="S5">
            <v>0</v>
          </cell>
          <cell r="T5">
            <v>5.5E-2</v>
          </cell>
          <cell r="U5">
            <v>0.65600000000000003</v>
          </cell>
          <cell r="V5">
            <v>0.41399999999999998</v>
          </cell>
          <cell r="W5">
            <v>1E-3</v>
          </cell>
          <cell r="X5">
            <v>0.02</v>
          </cell>
          <cell r="Y5">
            <v>0.29399999999999998</v>
          </cell>
          <cell r="Z5">
            <v>0.40699999999999997</v>
          </cell>
          <cell r="AA5">
            <v>0.41099999999999998</v>
          </cell>
          <cell r="AB5">
            <v>0.38800000000000001</v>
          </cell>
          <cell r="AC5">
            <v>2.7E-2</v>
          </cell>
          <cell r="AD5">
            <v>0.14199999999999999</v>
          </cell>
          <cell r="AE5">
            <v>0.99099999999999999</v>
          </cell>
          <cell r="AF5">
            <v>0.40699999999999997</v>
          </cell>
          <cell r="AG5">
            <v>6.9000000000000006E-2</v>
          </cell>
          <cell r="AH5">
            <v>0.98599999999999999</v>
          </cell>
          <cell r="AI5">
            <v>0.47799999999999998</v>
          </cell>
          <cell r="AJ5">
            <v>0.46700000000000003</v>
          </cell>
          <cell r="AK5">
            <v>7.0999999999999994E-2</v>
          </cell>
          <cell r="AL5">
            <v>0.33800000000000002</v>
          </cell>
          <cell r="AM5">
            <v>0.755</v>
          </cell>
          <cell r="AN5">
            <v>3.0000000000000001E-3</v>
          </cell>
          <cell r="AO5">
            <v>3.4000000000000002E-2</v>
          </cell>
          <cell r="AP5">
            <v>0.16700000000000001</v>
          </cell>
          <cell r="AQ5">
            <v>0.30499999999999999</v>
          </cell>
          <cell r="AR5">
            <v>0.01</v>
          </cell>
          <cell r="AS5">
            <v>1.9E-2</v>
          </cell>
          <cell r="AT5">
            <v>2.1000000000000001E-2</v>
          </cell>
          <cell r="AU5">
            <v>1.0999999999999999E-2</v>
          </cell>
          <cell r="AV5">
            <v>0</v>
          </cell>
          <cell r="AW5">
            <v>0.7</v>
          </cell>
          <cell r="AX5">
            <v>0.29299999999999998</v>
          </cell>
          <cell r="AY5">
            <v>0.17199999999999999</v>
          </cell>
          <cell r="AZ5">
            <v>0.753</v>
          </cell>
          <cell r="BA5">
            <v>0.255</v>
          </cell>
          <cell r="BB5">
            <v>0</v>
          </cell>
          <cell r="BC5">
            <v>1.9E-2</v>
          </cell>
          <cell r="BD5">
            <v>5.2999999999999999E-2</v>
          </cell>
          <cell r="BE5">
            <v>0.5</v>
          </cell>
          <cell r="BF5">
            <v>0.35099999999999998</v>
          </cell>
          <cell r="BG5">
            <v>6.0000000000000001E-3</v>
          </cell>
          <cell r="BH5">
            <v>0.108</v>
          </cell>
          <cell r="BI5">
            <v>1E-3</v>
          </cell>
          <cell r="BJ5">
            <v>0.72599999999999998</v>
          </cell>
          <cell r="BK5">
            <v>0.49299999999999999</v>
          </cell>
          <cell r="BL5">
            <v>0.69899999999999995</v>
          </cell>
          <cell r="BM5">
            <v>4.0000000000000001E-3</v>
          </cell>
          <cell r="BN5">
            <v>0.28599999999999998</v>
          </cell>
          <cell r="BO5">
            <v>7.0000000000000001E-3</v>
          </cell>
          <cell r="BP5">
            <v>3.0000000000000001E-3</v>
          </cell>
          <cell r="BQ5">
            <v>8.0000000000000002E-3</v>
          </cell>
          <cell r="BR5">
            <v>0.249</v>
          </cell>
          <cell r="BS5">
            <v>0.108</v>
          </cell>
          <cell r="BT5">
            <v>0.433</v>
          </cell>
          <cell r="BU5">
            <v>0.52800000000000002</v>
          </cell>
          <cell r="BV5">
            <v>0.621</v>
          </cell>
          <cell r="BW5">
            <v>0.97199999999999998</v>
          </cell>
          <cell r="BX5">
            <v>9.9000000000000005E-2</v>
          </cell>
          <cell r="BY5">
            <v>7.0000000000000001E-3</v>
          </cell>
          <cell r="BZ5">
            <v>0.33</v>
          </cell>
          <cell r="CA5">
            <v>1E-3</v>
          </cell>
          <cell r="CB5">
            <v>0.94799999999999995</v>
          </cell>
          <cell r="CC5">
            <v>0.52600000000000002</v>
          </cell>
          <cell r="CD5">
            <v>0</v>
          </cell>
          <cell r="CE5">
            <v>0.23</v>
          </cell>
          <cell r="CF5">
            <v>0.73399999999999999</v>
          </cell>
          <cell r="CG5">
            <v>0.40400000000000003</v>
          </cell>
          <cell r="CH5">
            <v>0.96499999999999997</v>
          </cell>
          <cell r="CI5">
            <v>0.58199999999999996</v>
          </cell>
          <cell r="CJ5">
            <v>0.61799999999999999</v>
          </cell>
          <cell r="CK5">
            <v>0.72899999999999998</v>
          </cell>
          <cell r="CL5">
            <v>7.0999999999999994E-2</v>
          </cell>
          <cell r="CM5">
            <v>0.81100000000000005</v>
          </cell>
          <cell r="CN5">
            <v>0.80200000000000005</v>
          </cell>
          <cell r="CO5">
            <v>0.13</v>
          </cell>
          <cell r="CP5">
            <v>1.0999999999999999E-2</v>
          </cell>
          <cell r="CQ5">
            <v>7.0000000000000001E-3</v>
          </cell>
          <cell r="CR5">
            <v>4.0000000000000001E-3</v>
          </cell>
          <cell r="CS5">
            <v>6.7000000000000004E-2</v>
          </cell>
          <cell r="CT5">
            <v>7.6999999999999999E-2</v>
          </cell>
          <cell r="CU5">
            <v>0.47299999999999998</v>
          </cell>
          <cell r="CV5">
            <v>0</v>
          </cell>
          <cell r="CW5">
            <v>0.72799999999999998</v>
          </cell>
          <cell r="CX5">
            <v>0.38800000000000001</v>
          </cell>
          <cell r="CY5">
            <v>0.34799999999999998</v>
          </cell>
          <cell r="CZ5">
            <v>0.10199999999999999</v>
          </cell>
          <cell r="DA5">
            <v>0.71899999999999997</v>
          </cell>
          <cell r="DB5">
            <v>6.2E-2</v>
          </cell>
          <cell r="DC5">
            <v>0.63800000000000001</v>
          </cell>
          <cell r="DD5">
            <v>6.0000000000000001E-3</v>
          </cell>
          <cell r="DE5">
            <v>0.69199999999999995</v>
          </cell>
          <cell r="DF5">
            <v>5.1999999999999998E-2</v>
          </cell>
          <cell r="DG5">
            <v>0.36199999999999999</v>
          </cell>
          <cell r="DH5">
            <v>3.1E-2</v>
          </cell>
          <cell r="DI5">
            <v>6.0000000000000001E-3</v>
          </cell>
          <cell r="DJ5">
            <v>0.747</v>
          </cell>
          <cell r="DK5">
            <v>0.16800000000000001</v>
          </cell>
          <cell r="DL5">
            <v>0.95899999999999996</v>
          </cell>
          <cell r="DM5">
            <v>3.3000000000000002E-2</v>
          </cell>
          <cell r="DN5">
            <v>0.17699999999999999</v>
          </cell>
          <cell r="DO5">
            <v>0.192</v>
          </cell>
          <cell r="DP5">
            <v>0.72499999999999998</v>
          </cell>
          <cell r="DQ5">
            <v>0.36299999999999999</v>
          </cell>
          <cell r="DR5">
            <v>0.83899999999999997</v>
          </cell>
          <cell r="DS5">
            <v>1.4E-2</v>
          </cell>
          <cell r="DT5">
            <v>0.247</v>
          </cell>
          <cell r="DU5">
            <v>0.58499999999999996</v>
          </cell>
          <cell r="DV5">
            <v>0.22700000000000001</v>
          </cell>
          <cell r="DW5">
            <v>1.0999999999999999E-2</v>
          </cell>
          <cell r="DX5">
            <v>3.2000000000000001E-2</v>
          </cell>
          <cell r="DY5">
            <v>0.71699999999999997</v>
          </cell>
          <cell r="DZ5">
            <v>8.7999999999999995E-2</v>
          </cell>
          <cell r="EA5">
            <v>0</v>
          </cell>
          <cell r="EB5">
            <v>7.9000000000000001E-2</v>
          </cell>
          <cell r="EC5">
            <v>1E-3</v>
          </cell>
          <cell r="ED5">
            <v>0.45700000000000002</v>
          </cell>
          <cell r="EE5">
            <v>0.20899999999999999</v>
          </cell>
          <cell r="EF5">
            <v>0.77300000000000002</v>
          </cell>
          <cell r="EG5">
            <v>0.34300000000000003</v>
          </cell>
          <cell r="EH5">
            <v>0.215</v>
          </cell>
          <cell r="EI5">
            <v>0</v>
          </cell>
          <cell r="EJ5">
            <v>0.05</v>
          </cell>
          <cell r="EK5">
            <v>0.504</v>
          </cell>
          <cell r="EL5">
            <v>1.4E-2</v>
          </cell>
          <cell r="EM5">
            <v>0.20300000000000001</v>
          </cell>
          <cell r="EN5">
            <v>0</v>
          </cell>
          <cell r="EO5">
            <v>4.7E-2</v>
          </cell>
          <cell r="EP5">
            <v>0.92600000000000005</v>
          </cell>
          <cell r="EQ5">
            <v>0.73299999999999998</v>
          </cell>
          <cell r="ER5">
            <v>0.374</v>
          </cell>
          <cell r="ES5">
            <v>0.67300000000000004</v>
          </cell>
          <cell r="ET5">
            <v>0.56000000000000005</v>
          </cell>
          <cell r="EU5">
            <v>0.39</v>
          </cell>
          <cell r="EV5">
            <v>0.255</v>
          </cell>
          <cell r="EW5">
            <v>0.27900000000000003</v>
          </cell>
          <cell r="EX5">
            <v>9.7000000000000003E-2</v>
          </cell>
          <cell r="EY5">
            <v>0.184</v>
          </cell>
          <cell r="EZ5">
            <v>0.95199999999999996</v>
          </cell>
          <cell r="FA5">
            <v>0.97499999999999998</v>
          </cell>
          <cell r="FB5">
            <v>0</v>
          </cell>
          <cell r="FC5">
            <v>0.622</v>
          </cell>
          <cell r="FD5">
            <v>0.436</v>
          </cell>
          <cell r="FE5">
            <v>1.0999999999999999E-2</v>
          </cell>
          <cell r="FF5">
            <v>0.42499999999999999</v>
          </cell>
          <cell r="FG5">
            <v>0.113</v>
          </cell>
          <cell r="FH5">
            <v>0.78400000000000003</v>
          </cell>
          <cell r="FI5">
            <v>0.1</v>
          </cell>
          <cell r="FJ5">
            <v>7.0000000000000001E-3</v>
          </cell>
          <cell r="FK5">
            <v>0.42299999999999999</v>
          </cell>
          <cell r="FL5">
            <v>9.7000000000000003E-2</v>
          </cell>
          <cell r="FM5">
            <v>0</v>
          </cell>
          <cell r="FN5">
            <v>0</v>
          </cell>
          <cell r="FO5">
            <v>1E-3</v>
          </cell>
          <cell r="FP5">
            <v>0.88600000000000001</v>
          </cell>
          <cell r="FQ5">
            <v>0.80100000000000005</v>
          </cell>
          <cell r="FR5">
            <v>0.70299999999999996</v>
          </cell>
          <cell r="FS5">
            <v>0.14799999999999999</v>
          </cell>
          <cell r="FT5">
            <v>0.46300000000000002</v>
          </cell>
          <cell r="FU5">
            <v>0.155</v>
          </cell>
          <cell r="FV5">
            <v>1E-3</v>
          </cell>
          <cell r="FW5">
            <v>4.1000000000000002E-2</v>
          </cell>
          <cell r="FX5">
            <v>0.82399999999999995</v>
          </cell>
          <cell r="FY5">
            <v>2E-3</v>
          </cell>
          <cell r="FZ5">
            <v>0.75800000000000001</v>
          </cell>
          <cell r="GA5">
            <v>0.152</v>
          </cell>
          <cell r="GB5">
            <v>3.0000000000000001E-3</v>
          </cell>
          <cell r="GC5">
            <v>0.23899999999999999</v>
          </cell>
          <cell r="GD5">
            <v>1E-3</v>
          </cell>
          <cell r="GE5">
            <v>4.0000000000000001E-3</v>
          </cell>
          <cell r="GF5">
            <v>2.9000000000000001E-2</v>
          </cell>
          <cell r="GG5">
            <v>4.0000000000000001E-3</v>
          </cell>
          <cell r="GH5">
            <v>0.25600000000000001</v>
          </cell>
          <cell r="GI5">
            <v>0.76300000000000001</v>
          </cell>
          <cell r="GJ5">
            <v>6.8000000000000005E-2</v>
          </cell>
          <cell r="GK5">
            <v>0.68600000000000005</v>
          </cell>
          <cell r="GL5">
            <v>0.52700000000000002</v>
          </cell>
          <cell r="GM5">
            <v>0.52600000000000002</v>
          </cell>
          <cell r="GN5">
            <v>0.75700000000000001</v>
          </cell>
          <cell r="GO5">
            <v>0.22900000000000001</v>
          </cell>
          <cell r="GP5">
            <v>7.0000000000000007E-2</v>
          </cell>
          <cell r="GQ5">
            <v>1.9E-2</v>
          </cell>
          <cell r="GR5">
            <v>0.16500000000000001</v>
          </cell>
          <cell r="GS5">
            <v>8.5000000000000006E-2</v>
          </cell>
          <cell r="GT5">
            <v>0.34599999999999997</v>
          </cell>
          <cell r="GU5">
            <v>0.55300000000000005</v>
          </cell>
          <cell r="GV5">
            <v>0.41699999999999998</v>
          </cell>
          <cell r="GW5">
            <v>1.2999999999999999E-2</v>
          </cell>
          <cell r="GX5">
            <v>0.112</v>
          </cell>
          <cell r="GY5">
            <v>1.0999999999999999E-2</v>
          </cell>
          <cell r="GZ5">
            <v>9.4E-2</v>
          </cell>
          <cell r="HA5">
            <v>0</v>
          </cell>
          <cell r="HB5">
            <v>0.26700000000000002</v>
          </cell>
          <cell r="HC5">
            <v>1.9E-2</v>
          </cell>
          <cell r="HD5">
            <v>0.159</v>
          </cell>
          <cell r="HE5">
            <v>4.1000000000000002E-2</v>
          </cell>
          <cell r="HF5">
            <v>1.7000000000000001E-2</v>
          </cell>
          <cell r="HG5">
            <v>0.71199999999999997</v>
          </cell>
          <cell r="HH5">
            <v>0.224</v>
          </cell>
          <cell r="HI5">
            <v>0.76900000000000002</v>
          </cell>
          <cell r="HJ5">
            <v>0.03</v>
          </cell>
          <cell r="HK5">
            <v>0.84399999999999997</v>
          </cell>
          <cell r="HL5">
            <v>0.93500000000000005</v>
          </cell>
          <cell r="HM5">
            <v>0.57999999999999996</v>
          </cell>
          <cell r="HN5">
            <v>0.02</v>
          </cell>
          <cell r="HO5">
            <v>0.28399999999999997</v>
          </cell>
          <cell r="HP5">
            <v>4.1000000000000002E-2</v>
          </cell>
          <cell r="HQ5">
            <v>0</v>
          </cell>
          <cell r="HR5">
            <v>0.247</v>
          </cell>
          <cell r="HS5">
            <v>0.65500000000000003</v>
          </cell>
          <cell r="HT5">
            <v>0.32700000000000001</v>
          </cell>
          <cell r="HU5">
            <v>0</v>
          </cell>
          <cell r="HV5">
            <v>0.31</v>
          </cell>
          <cell r="HW5">
            <v>0.29299999999999998</v>
          </cell>
          <cell r="HX5">
            <v>0.22600000000000001</v>
          </cell>
          <cell r="HY5">
            <v>0.123</v>
          </cell>
          <cell r="HZ5">
            <v>9.8000000000000004E-2</v>
          </cell>
          <cell r="IA5">
            <v>0.61199999999999999</v>
          </cell>
          <cell r="IB5">
            <v>2.8000000000000001E-2</v>
          </cell>
          <cell r="IC5">
            <v>0.20300000000000001</v>
          </cell>
          <cell r="ID5">
            <v>0.91600000000000004</v>
          </cell>
          <cell r="IE5">
            <v>2.8000000000000001E-2</v>
          </cell>
          <cell r="IF5">
            <v>0.24099999999999999</v>
          </cell>
          <cell r="IG5">
            <v>0.122</v>
          </cell>
          <cell r="IH5">
            <v>0.33</v>
          </cell>
          <cell r="II5">
            <v>0.78500000000000003</v>
          </cell>
          <cell r="IJ5">
            <v>0.38400000000000001</v>
          </cell>
          <cell r="IK5">
            <v>0.42299999999999999</v>
          </cell>
          <cell r="IL5">
            <v>0.67800000000000005</v>
          </cell>
          <cell r="IM5">
            <v>0.29599999999999999</v>
          </cell>
          <cell r="IN5">
            <v>0</v>
          </cell>
          <cell r="IO5">
            <v>0.88300000000000001</v>
          </cell>
          <cell r="IP5">
            <v>0.28499999999999998</v>
          </cell>
          <cell r="IQ5">
            <v>1.4E-2</v>
          </cell>
          <cell r="IR5">
            <v>0.91300000000000003</v>
          </cell>
          <cell r="IS5">
            <v>0.39600000000000002</v>
          </cell>
          <cell r="IT5">
            <v>0.57999999999999996</v>
          </cell>
          <cell r="IU5">
            <v>0.35099999999999998</v>
          </cell>
          <cell r="IV5">
            <v>0.13100000000000001</v>
          </cell>
          <cell r="IW5">
            <v>0.73</v>
          </cell>
          <cell r="IX5">
            <v>0.81799999999999995</v>
          </cell>
          <cell r="IY5">
            <v>3.9E-2</v>
          </cell>
          <cell r="IZ5">
            <v>0.72899999999999998</v>
          </cell>
          <cell r="JA5">
            <v>3.3000000000000002E-2</v>
          </cell>
          <cell r="JB5">
            <v>0.19500000000000001</v>
          </cell>
          <cell r="JC5">
            <v>6.8000000000000005E-2</v>
          </cell>
          <cell r="JD5">
            <v>0.73299999999999998</v>
          </cell>
          <cell r="JE5">
            <v>0.69</v>
          </cell>
          <cell r="JF5">
            <v>0.11600000000000001</v>
          </cell>
          <cell r="JG5">
            <v>0.59199999999999997</v>
          </cell>
          <cell r="JH5">
            <v>0.161</v>
          </cell>
          <cell r="JI5">
            <v>6.5000000000000002E-2</v>
          </cell>
          <cell r="JJ5">
            <v>0.69599999999999995</v>
          </cell>
          <cell r="JK5">
            <v>0.55100000000000005</v>
          </cell>
          <cell r="JL5">
            <v>3.0000000000000001E-3</v>
          </cell>
          <cell r="JM5">
            <v>7.1999999999999995E-2</v>
          </cell>
          <cell r="JN5">
            <v>6.9000000000000006E-2</v>
          </cell>
          <cell r="JO5">
            <v>0.48</v>
          </cell>
          <cell r="JP5">
            <v>6.0000000000000001E-3</v>
          </cell>
          <cell r="JQ5">
            <v>0.16300000000000001</v>
          </cell>
          <cell r="JR5">
            <v>0.35099999999999998</v>
          </cell>
          <cell r="JS5">
            <v>0.22600000000000001</v>
          </cell>
          <cell r="JT5">
            <v>0.32600000000000001</v>
          </cell>
          <cell r="JU5">
            <v>0.153</v>
          </cell>
          <cell r="JV5">
            <v>6.0000000000000001E-3</v>
          </cell>
          <cell r="JW5">
            <v>0.15</v>
          </cell>
          <cell r="JX5">
            <v>0.10199999999999999</v>
          </cell>
          <cell r="JY5">
            <v>3.0000000000000001E-3</v>
          </cell>
          <cell r="JZ5">
            <v>0.5</v>
          </cell>
          <cell r="KA5">
            <v>0.32400000000000001</v>
          </cell>
          <cell r="KB5">
            <v>0</v>
          </cell>
          <cell r="KC5">
            <v>5.6000000000000001E-2</v>
          </cell>
          <cell r="KD5">
            <v>2.4E-2</v>
          </cell>
          <cell r="KE5">
            <v>3.2000000000000001E-2</v>
          </cell>
          <cell r="KF5">
            <v>0.71499999999999997</v>
          </cell>
          <cell r="KG5">
            <v>0.69799999999999995</v>
          </cell>
          <cell r="KH5">
            <v>0.36299999999999999</v>
          </cell>
          <cell r="KI5">
            <v>0.78700000000000003</v>
          </cell>
          <cell r="KJ5">
            <v>4.0000000000000001E-3</v>
          </cell>
          <cell r="KK5">
            <v>0.53700000000000003</v>
          </cell>
          <cell r="KL5">
            <v>0.17799999999999999</v>
          </cell>
          <cell r="KM5">
            <v>0.54</v>
          </cell>
          <cell r="KN5">
            <v>2E-3</v>
          </cell>
          <cell r="KO5">
            <v>0.14599999999999999</v>
          </cell>
          <cell r="KP5">
            <v>2.1999999999999999E-2</v>
          </cell>
          <cell r="KQ5">
            <v>4.3999999999999997E-2</v>
          </cell>
          <cell r="KR5">
            <v>0</v>
          </cell>
          <cell r="KS5">
            <v>5.0999999999999997E-2</v>
          </cell>
          <cell r="KT5">
            <v>8.0000000000000002E-3</v>
          </cell>
          <cell r="KU5">
            <v>5.3999999999999999E-2</v>
          </cell>
          <cell r="KV5">
            <v>0</v>
          </cell>
          <cell r="KW5">
            <v>4.0000000000000001E-3</v>
          </cell>
          <cell r="KX5">
            <v>0.70899999999999996</v>
          </cell>
          <cell r="KY5">
            <v>0.91200000000000003</v>
          </cell>
          <cell r="KZ5">
            <v>8.3000000000000004E-2</v>
          </cell>
          <cell r="LA5">
            <v>8.0000000000000002E-3</v>
          </cell>
          <cell r="LB5">
            <v>0.61099999999999999</v>
          </cell>
          <cell r="LC5">
            <v>5.0000000000000001E-3</v>
          </cell>
          <cell r="LD5">
            <v>0.17100000000000001</v>
          </cell>
          <cell r="LE5">
            <v>0.33300000000000002</v>
          </cell>
          <cell r="LF5">
            <v>0.22800000000000001</v>
          </cell>
          <cell r="LG5">
            <v>0.376</v>
          </cell>
          <cell r="LH5">
            <v>9.0999999999999998E-2</v>
          </cell>
          <cell r="LI5">
            <v>0.94399999999999995</v>
          </cell>
          <cell r="LJ5">
            <v>0.83299999999999996</v>
          </cell>
          <cell r="LK5">
            <v>0.9</v>
          </cell>
          <cell r="LL5">
            <v>0.20499999999999999</v>
          </cell>
          <cell r="LM5">
            <v>1E-3</v>
          </cell>
          <cell r="LN5">
            <v>7.0000000000000001E-3</v>
          </cell>
          <cell r="LO5">
            <v>4.1000000000000002E-2</v>
          </cell>
          <cell r="LP5">
            <v>8.0000000000000002E-3</v>
          </cell>
          <cell r="LQ5">
            <v>0.215</v>
          </cell>
          <cell r="LR5">
            <v>0.114</v>
          </cell>
          <cell r="LS5">
            <v>0.20899999999999999</v>
          </cell>
          <cell r="LT5">
            <v>1E-3</v>
          </cell>
          <cell r="LU5">
            <v>5.6000000000000001E-2</v>
          </cell>
          <cell r="LV5">
            <v>0.26</v>
          </cell>
          <cell r="LW5">
            <v>0.157</v>
          </cell>
          <cell r="LX5">
            <v>0.46300000000000002</v>
          </cell>
          <cell r="LY5">
            <v>1.2E-2</v>
          </cell>
          <cell r="LZ5">
            <v>0.111</v>
          </cell>
          <cell r="MA5">
            <v>0.48599999999999999</v>
          </cell>
          <cell r="MB5">
            <v>0.72399999999999998</v>
          </cell>
          <cell r="MC5">
            <v>0.57799999999999996</v>
          </cell>
          <cell r="MD5">
            <v>5.0000000000000001E-3</v>
          </cell>
          <cell r="ME5">
            <v>0.44700000000000001</v>
          </cell>
          <cell r="MF5">
            <v>0.11899999999999999</v>
          </cell>
          <cell r="MG5">
            <v>0.79400000000000004</v>
          </cell>
          <cell r="MH5">
            <v>0.18</v>
          </cell>
          <cell r="MI5">
            <v>0.502</v>
          </cell>
          <cell r="MJ5">
            <v>0.214</v>
          </cell>
          <cell r="MK5">
            <v>0.621</v>
          </cell>
          <cell r="ML5">
            <v>0.53400000000000003</v>
          </cell>
          <cell r="MM5">
            <v>0.39</v>
          </cell>
          <cell r="MN5">
            <v>4.0000000000000001E-3</v>
          </cell>
          <cell r="MO5">
            <v>0.41499999999999998</v>
          </cell>
          <cell r="MP5">
            <v>0.38900000000000001</v>
          </cell>
          <cell r="MQ5">
            <v>0.01</v>
          </cell>
          <cell r="MR5">
            <v>1.7000000000000001E-2</v>
          </cell>
          <cell r="MS5">
            <v>0.99</v>
          </cell>
          <cell r="MT5">
            <v>4.4999999999999998E-2</v>
          </cell>
          <cell r="MU5">
            <v>0</v>
          </cell>
          <cell r="MV5">
            <v>0.89900000000000002</v>
          </cell>
          <cell r="MW5">
            <v>0.38300000000000001</v>
          </cell>
          <cell r="MX5">
            <v>0.499</v>
          </cell>
          <cell r="MY5">
            <v>5.7000000000000002E-2</v>
          </cell>
          <cell r="MZ5">
            <v>0</v>
          </cell>
          <cell r="NA5">
            <v>0.59499999999999997</v>
          </cell>
          <cell r="NB5">
            <v>0.71799999999999997</v>
          </cell>
          <cell r="NC5">
            <v>0</v>
          </cell>
          <cell r="ND5">
            <v>0.129</v>
          </cell>
          <cell r="NE5">
            <v>0.17699999999999999</v>
          </cell>
          <cell r="NF5">
            <v>0.28899999999999998</v>
          </cell>
          <cell r="NG5">
            <v>1E-3</v>
          </cell>
          <cell r="NH5">
            <v>0.13800000000000001</v>
          </cell>
          <cell r="NI5">
            <v>0.03</v>
          </cell>
          <cell r="NJ5">
            <v>0</v>
          </cell>
          <cell r="NK5">
            <v>2E-3</v>
          </cell>
          <cell r="NL5">
            <v>0.97799999999999998</v>
          </cell>
          <cell r="NM5">
            <v>0.36499999999999999</v>
          </cell>
          <cell r="NN5">
            <v>0.51100000000000001</v>
          </cell>
          <cell r="NO5">
            <v>0.191</v>
          </cell>
          <cell r="NP5">
            <v>0</v>
          </cell>
          <cell r="NQ5">
            <v>0.42699999999999999</v>
          </cell>
          <cell r="NR5">
            <v>1.9E-2</v>
          </cell>
          <cell r="NS5">
            <v>0.57899999999999996</v>
          </cell>
          <cell r="NT5">
            <v>1.4E-2</v>
          </cell>
          <cell r="NU5">
            <v>0.13600000000000001</v>
          </cell>
          <cell r="NV5">
            <v>0.503</v>
          </cell>
          <cell r="NW5">
            <v>3.9E-2</v>
          </cell>
          <cell r="NX5">
            <v>0.99099999999999999</v>
          </cell>
          <cell r="NY5">
            <v>0.191</v>
          </cell>
          <cell r="NZ5">
            <v>0.223</v>
          </cell>
          <cell r="OA5">
            <v>6.0000000000000001E-3</v>
          </cell>
          <cell r="OB5">
            <v>0.25900000000000001</v>
          </cell>
          <cell r="OC5">
            <v>0.25</v>
          </cell>
          <cell r="OD5">
            <v>9.8000000000000004E-2</v>
          </cell>
          <cell r="OE5">
            <v>0.76900000000000002</v>
          </cell>
          <cell r="OF5">
            <v>1.0999999999999999E-2</v>
          </cell>
          <cell r="OG5">
            <v>0.13800000000000001</v>
          </cell>
          <cell r="OH5">
            <v>0.53900000000000003</v>
          </cell>
          <cell r="OI5">
            <v>0.32200000000000001</v>
          </cell>
          <cell r="OJ5">
            <v>0.17699999999999999</v>
          </cell>
          <cell r="OK5">
            <v>5.6000000000000001E-2</v>
          </cell>
          <cell r="OL5">
            <v>5.5E-2</v>
          </cell>
          <cell r="OM5">
            <v>4.1000000000000002E-2</v>
          </cell>
          <cell r="ON5">
            <v>0.79400000000000004</v>
          </cell>
          <cell r="OO5">
            <v>0.97299999999999998</v>
          </cell>
          <cell r="OP5">
            <v>8.4000000000000005E-2</v>
          </cell>
          <cell r="OQ5">
            <v>1.6E-2</v>
          </cell>
          <cell r="OR5">
            <v>0.60899999999999999</v>
          </cell>
          <cell r="OS5">
            <v>0.498</v>
          </cell>
          <cell r="OT5">
            <v>6.0000000000000001E-3</v>
          </cell>
          <cell r="OU5">
            <v>3.7999999999999999E-2</v>
          </cell>
          <cell r="OV5">
            <v>0</v>
          </cell>
          <cell r="OW5">
            <v>0.42899999999999999</v>
          </cell>
          <cell r="OX5">
            <v>1.0999999999999999E-2</v>
          </cell>
          <cell r="OY5">
            <v>6.7000000000000004E-2</v>
          </cell>
          <cell r="OZ5">
            <v>5.0000000000000001E-3</v>
          </cell>
          <cell r="PA5">
            <v>7.1999999999999995E-2</v>
          </cell>
          <cell r="PB5">
            <v>3.9E-2</v>
          </cell>
          <cell r="PC5">
            <v>4.5999999999999999E-2</v>
          </cell>
          <cell r="PD5">
            <v>0</v>
          </cell>
          <cell r="PE5">
            <v>0.60099999999999998</v>
          </cell>
          <cell r="PF5">
            <v>0.79700000000000004</v>
          </cell>
          <cell r="PG5">
            <v>3.2000000000000001E-2</v>
          </cell>
          <cell r="PH5">
            <v>2.8000000000000001E-2</v>
          </cell>
        </row>
      </sheetData>
      <sheetData sheetId="2">
        <row r="1">
          <cell r="D1" t="str">
            <v>Ajuricaba</v>
          </cell>
          <cell r="E1" t="str">
            <v>Anta Gorda</v>
          </cell>
          <cell r="F1" t="str">
            <v>Araricá</v>
          </cell>
          <cell r="G1" t="str">
            <v>Arroio do Tigre</v>
          </cell>
          <cell r="H1" t="str">
            <v>Balneário Pinhal</v>
          </cell>
          <cell r="I1" t="str">
            <v>Barão</v>
          </cell>
          <cell r="J1" t="str">
            <v>Barra do Quaraí</v>
          </cell>
          <cell r="K1" t="str">
            <v>Benjamin Constant do Sul</v>
          </cell>
          <cell r="L1" t="str">
            <v>Boa Vista do Buricá</v>
          </cell>
          <cell r="M1" t="str">
            <v>Boa Vista do Sul</v>
          </cell>
          <cell r="N1" t="str">
            <v>Bom Retiro do Sul</v>
          </cell>
          <cell r="O1" t="str">
            <v>Cachoeira do Sul</v>
          </cell>
          <cell r="P1" t="str">
            <v>Camaquã</v>
          </cell>
          <cell r="Q1" t="str">
            <v>Campina das Missões</v>
          </cell>
          <cell r="R1" t="str">
            <v>Capivari do Sul</v>
          </cell>
          <cell r="S1" t="str">
            <v>Caraá</v>
          </cell>
          <cell r="T1" t="str">
            <v>Cerrito</v>
          </cell>
          <cell r="U1" t="str">
            <v>Chuí</v>
          </cell>
          <cell r="V1" t="str">
            <v>Chuvisca</v>
          </cell>
          <cell r="W1" t="str">
            <v>Cidreira</v>
          </cell>
          <cell r="X1" t="str">
            <v>Cristal do Sul</v>
          </cell>
          <cell r="Y1" t="str">
            <v>Dilermando de Aguiar</v>
          </cell>
          <cell r="Z1" t="str">
            <v>Dom Pedro de Alcântara</v>
          </cell>
          <cell r="AA1" t="str">
            <v>Doutor Ricardo</v>
          </cell>
          <cell r="AB1" t="str">
            <v>Encantado</v>
          </cell>
          <cell r="AC1" t="str">
            <v>Esperança do Sul</v>
          </cell>
          <cell r="AD1" t="str">
            <v>Estrela Velha</v>
          </cell>
          <cell r="AE1" t="str">
            <v>Fazenda Vilanova</v>
          </cell>
          <cell r="AF1" t="str">
            <v>Floriano Peixoto</v>
          </cell>
          <cell r="AG1" t="str">
            <v>General Câmara</v>
          </cell>
          <cell r="AH1" t="str">
            <v>Getúlio Vargas</v>
          </cell>
          <cell r="AI1" t="str">
            <v>Giruá</v>
          </cell>
          <cell r="AJ1" t="str">
            <v>Guarani das Missões</v>
          </cell>
          <cell r="AK1" t="str">
            <v>Herveiras</v>
          </cell>
          <cell r="AL1" t="str">
            <v>Itaara</v>
          </cell>
          <cell r="AM1" t="str">
            <v>Itaqui</v>
          </cell>
          <cell r="AN1" t="str">
            <v>Jari</v>
          </cell>
          <cell r="AO1" t="str">
            <v>Maçambará</v>
          </cell>
          <cell r="AP1" t="str">
            <v>Mampituba</v>
          </cell>
          <cell r="AQ1" t="str">
            <v>Marques de Souza</v>
          </cell>
          <cell r="AR1" t="str">
            <v>Monte Alegre dos Campos</v>
          </cell>
          <cell r="AS1" t="str">
            <v>Muçum</v>
          </cell>
          <cell r="AT1" t="str">
            <v>Muitos Capões</v>
          </cell>
          <cell r="AU1" t="str">
            <v>Nova Candelária</v>
          </cell>
          <cell r="AV1" t="str">
            <v>Nova Hartz</v>
          </cell>
          <cell r="AW1" t="str">
            <v>Nova Ramada</v>
          </cell>
          <cell r="AX1" t="str">
            <v>Novo Cabrais</v>
          </cell>
          <cell r="AY1" t="str">
            <v>Palmares do Sul</v>
          </cell>
          <cell r="AZ1" t="str">
            <v>Passa Sete</v>
          </cell>
          <cell r="BA1" t="str">
            <v>Pedro Osório</v>
          </cell>
          <cell r="BB1" t="str">
            <v>Rodeio Bonito</v>
          </cell>
          <cell r="BC1" t="str">
            <v>Santa Maria</v>
          </cell>
          <cell r="BD1" t="str">
            <v>Santa Vitória do Palmar</v>
          </cell>
          <cell r="BE1" t="str">
            <v>Santo Antônio da Patrulha</v>
          </cell>
          <cell r="BF1" t="str">
            <v>São Lourenço do Sul</v>
          </cell>
          <cell r="BG1" t="str">
            <v>São Pedro do Sul</v>
          </cell>
          <cell r="BH1" t="str">
            <v>São Valentim</v>
          </cell>
          <cell r="BI1" t="str">
            <v>Sapiranga</v>
          </cell>
          <cell r="BJ1" t="str">
            <v>Seberi</v>
          </cell>
          <cell r="BK1" t="str">
            <v>Senador Salgado Filho</v>
          </cell>
          <cell r="BL1" t="str">
            <v>Sete de Setembro</v>
          </cell>
          <cell r="BM1" t="str">
            <v>Sinimbu</v>
          </cell>
          <cell r="BN1" t="str">
            <v>Tabaí</v>
          </cell>
          <cell r="BO1" t="str">
            <v>Taquari</v>
          </cell>
          <cell r="BP1" t="str">
            <v>Toropi</v>
          </cell>
          <cell r="BQ1" t="str">
            <v>Torres</v>
          </cell>
          <cell r="BR1" t="str">
            <v>Três Passos</v>
          </cell>
          <cell r="BS1" t="str">
            <v>Turuçu</v>
          </cell>
          <cell r="BT1" t="str">
            <v>Ubiretama</v>
          </cell>
          <cell r="BU1" t="str">
            <v>Unistalda</v>
          </cell>
          <cell r="BV1" t="str">
            <v>Uruguaiana</v>
          </cell>
          <cell r="BW1" t="str">
            <v>Vacaria</v>
          </cell>
          <cell r="BX1" t="str">
            <v>Vale Verde</v>
          </cell>
          <cell r="BY1" t="str">
            <v>Vespasiano Correa</v>
          </cell>
          <cell r="BZ1" t="str">
            <v>Vila Lângaro</v>
          </cell>
          <cell r="CA1" t="str">
            <v>Alecrim</v>
          </cell>
          <cell r="CB1" t="str">
            <v>Alegrete</v>
          </cell>
          <cell r="CC1" t="str">
            <v>Alto Feliz</v>
          </cell>
          <cell r="CD1" t="str">
            <v>Ametista do Sul</v>
          </cell>
          <cell r="CE1" t="str">
            <v>Arambaré</v>
          </cell>
          <cell r="CF1" t="str">
            <v>Aratiba</v>
          </cell>
          <cell r="CG1" t="str">
            <v>Arroio do Meio</v>
          </cell>
          <cell r="CH1" t="str">
            <v>Arvorezinha</v>
          </cell>
          <cell r="CI1" t="str">
            <v>Áurea</v>
          </cell>
          <cell r="CJ1" t="str">
            <v>Barão do Triunfo</v>
          </cell>
          <cell r="CK1" t="str">
            <v>Barra do Guarita</v>
          </cell>
          <cell r="CL1" t="str">
            <v>Barra do Ribeiro</v>
          </cell>
          <cell r="CM1" t="str">
            <v>Barra do Rio Azul</v>
          </cell>
          <cell r="CN1" t="str">
            <v>Barra Funda</v>
          </cell>
          <cell r="CO1" t="str">
            <v>Bento Gonçalves</v>
          </cell>
          <cell r="CP1" t="str">
            <v>Boa Vista das Missões</v>
          </cell>
          <cell r="CQ1" t="str">
            <v>Bom Jesus</v>
          </cell>
          <cell r="CR1" t="str">
            <v>Bom Progresso</v>
          </cell>
          <cell r="CS1" t="str">
            <v>Brochier</v>
          </cell>
          <cell r="CT1" t="str">
            <v>Butiá</v>
          </cell>
          <cell r="CU1" t="str">
            <v>Cacique Doble</v>
          </cell>
          <cell r="CV1" t="str">
            <v>Campestre da Serra</v>
          </cell>
          <cell r="CW1" t="str">
            <v>Campo Novo</v>
          </cell>
          <cell r="CX1" t="str">
            <v>Candelária</v>
          </cell>
          <cell r="CY1" t="str">
            <v>Candiota</v>
          </cell>
          <cell r="CZ1" t="str">
            <v>Canoas</v>
          </cell>
          <cell r="DA1" t="str">
            <v>Capão da Canoa</v>
          </cell>
          <cell r="DB1" t="str">
            <v>Capitão</v>
          </cell>
          <cell r="DC1" t="str">
            <v>Carlos Gomes</v>
          </cell>
          <cell r="DD1" t="str">
            <v>Casca</v>
          </cell>
          <cell r="DE1" t="str">
            <v>Catuípe</v>
          </cell>
          <cell r="DF1" t="str">
            <v>Centenário</v>
          </cell>
          <cell r="DG1" t="str">
            <v>Cerro Grande</v>
          </cell>
          <cell r="DH1" t="str">
            <v>Cerro Grande do Sul</v>
          </cell>
          <cell r="DI1" t="str">
            <v>Cerro Largo</v>
          </cell>
          <cell r="DJ1" t="str">
            <v>Chapada</v>
          </cell>
          <cell r="DK1" t="str">
            <v>Charrua</v>
          </cell>
          <cell r="DL1" t="str">
            <v>Chiapetta</v>
          </cell>
          <cell r="DM1" t="str">
            <v>Ciríaco</v>
          </cell>
          <cell r="DN1" t="str">
            <v>Colinas</v>
          </cell>
          <cell r="DO1" t="str">
            <v>Coqueiros do Sul</v>
          </cell>
          <cell r="DP1" t="str">
            <v>Coronel Barros</v>
          </cell>
          <cell r="DQ1" t="str">
            <v>Coxilha</v>
          </cell>
          <cell r="DR1" t="str">
            <v>Cruzeiro do Sul</v>
          </cell>
          <cell r="DS1" t="str">
            <v>David Canabarro</v>
          </cell>
          <cell r="DT1" t="str">
            <v>Derrubadas</v>
          </cell>
          <cell r="DU1" t="str">
            <v>Dois Irmãos</v>
          </cell>
          <cell r="DV1" t="str">
            <v>Dois Irmãos das Missões</v>
          </cell>
          <cell r="DW1" t="str">
            <v>Dois Lajeados</v>
          </cell>
          <cell r="DX1" t="str">
            <v>Engenho Velho</v>
          </cell>
          <cell r="DY1" t="str">
            <v>Erval Seco</v>
          </cell>
          <cell r="DZ1" t="str">
            <v>Estrela</v>
          </cell>
          <cell r="EA1" t="str">
            <v>Faxinal do Soturno</v>
          </cell>
          <cell r="EB1" t="str">
            <v>Feliz</v>
          </cell>
          <cell r="EC1" t="str">
            <v>Flores da Cunha</v>
          </cell>
          <cell r="ED1" t="str">
            <v>Garruchos</v>
          </cell>
          <cell r="EE1" t="str">
            <v>Gentil</v>
          </cell>
          <cell r="EF1" t="str">
            <v>Gramado dos Loureiros</v>
          </cell>
          <cell r="EG1" t="str">
            <v>Gramado Xavier</v>
          </cell>
          <cell r="EH1" t="str">
            <v>Guaíba</v>
          </cell>
          <cell r="EI1" t="str">
            <v>Guaporé</v>
          </cell>
          <cell r="EJ1" t="str">
            <v>Hulha Negra</v>
          </cell>
          <cell r="EK1" t="str">
            <v>Humaitá</v>
          </cell>
          <cell r="EL1" t="str">
            <v>Ibiraiaras</v>
          </cell>
          <cell r="EM1" t="str">
            <v>Inhacorá</v>
          </cell>
          <cell r="EN1" t="str">
            <v>Iraí</v>
          </cell>
          <cell r="EO1" t="str">
            <v>Itapuca</v>
          </cell>
          <cell r="EP1" t="str">
            <v>Ivoti</v>
          </cell>
          <cell r="EQ1" t="str">
            <v>Jaboticaba</v>
          </cell>
          <cell r="ER1" t="str">
            <v>Júlio de Castilhos</v>
          </cell>
          <cell r="ES1" t="str">
            <v>Lagoa dos Três Cantos</v>
          </cell>
          <cell r="ET1" t="str">
            <v>Lajeado do Bugre</v>
          </cell>
          <cell r="EU1" t="str">
            <v>Lindolfo Collor</v>
          </cell>
          <cell r="EV1" t="str">
            <v>Linha Nova</v>
          </cell>
          <cell r="EW1" t="str">
            <v>Manoel Viana</v>
          </cell>
          <cell r="EX1" t="str">
            <v>Maquiné</v>
          </cell>
          <cell r="EY1" t="str">
            <v>Marau</v>
          </cell>
          <cell r="EZ1" t="str">
            <v>Mariana Pimentel</v>
          </cell>
          <cell r="FA1" t="str">
            <v>Mato Castelhano</v>
          </cell>
          <cell r="FB1" t="str">
            <v>Mato Leitão</v>
          </cell>
          <cell r="FC1" t="str">
            <v>Minas do Leão</v>
          </cell>
          <cell r="FD1" t="str">
            <v>Monte Belo do Sul</v>
          </cell>
          <cell r="FE1" t="str">
            <v>Mormaço</v>
          </cell>
          <cell r="FF1" t="str">
            <v>Morrinhos do Sul</v>
          </cell>
          <cell r="FG1" t="str">
            <v>Morro Reuter</v>
          </cell>
          <cell r="FH1" t="str">
            <v>Muliterno</v>
          </cell>
          <cell r="FI1" t="str">
            <v>Não-Me-Toque</v>
          </cell>
          <cell r="FJ1" t="str">
            <v>Nicolau Vergueiro</v>
          </cell>
          <cell r="FK1" t="str">
            <v>Nonoai</v>
          </cell>
          <cell r="FL1" t="str">
            <v>Nova Boa Vista</v>
          </cell>
          <cell r="FM1" t="str">
            <v>Nova Pádua</v>
          </cell>
          <cell r="FN1" t="str">
            <v>Nova Palma</v>
          </cell>
          <cell r="FO1" t="str">
            <v>Nova Petrópolis</v>
          </cell>
          <cell r="FP1" t="str">
            <v>Nova Santa Rita</v>
          </cell>
          <cell r="FQ1" t="str">
            <v>Novo Barreiro</v>
          </cell>
          <cell r="FR1" t="str">
            <v>Novo Machado</v>
          </cell>
          <cell r="FS1" t="str">
            <v>Novo Tiradentes</v>
          </cell>
          <cell r="FT1" t="str">
            <v>Osório</v>
          </cell>
          <cell r="FU1" t="str">
            <v>Palmitinho</v>
          </cell>
          <cell r="FV1" t="str">
            <v>Pareci Novo</v>
          </cell>
          <cell r="FW1" t="str">
            <v>Passo do Sobrado</v>
          </cell>
          <cell r="FX1" t="str">
            <v>Passo Fundo</v>
          </cell>
          <cell r="FY1" t="str">
            <v>Picada Café</v>
          </cell>
          <cell r="FZ1" t="str">
            <v>Pinhal Grande</v>
          </cell>
          <cell r="GA1" t="str">
            <v>Pinheirinho do Vale</v>
          </cell>
          <cell r="GB1" t="str">
            <v>Planalto</v>
          </cell>
          <cell r="GC1" t="str">
            <v>Pontão</v>
          </cell>
          <cell r="GD1" t="str">
            <v>Porto Lucena</v>
          </cell>
          <cell r="GE1" t="str">
            <v>Porto Mauá</v>
          </cell>
          <cell r="GF1" t="str">
            <v>Porto Vera Cruz</v>
          </cell>
          <cell r="GG1" t="str">
            <v>Presidente Lucena</v>
          </cell>
          <cell r="GH1" t="str">
            <v>Quevedos</v>
          </cell>
          <cell r="GI1" t="str">
            <v>Rio dos Índios</v>
          </cell>
          <cell r="GJ1" t="str">
            <v>Rio Pardo</v>
          </cell>
          <cell r="GK1" t="str">
            <v>Ronda Alta</v>
          </cell>
          <cell r="GL1" t="str">
            <v>Sagrada Família</v>
          </cell>
          <cell r="GM1" t="str">
            <v>Salvador das Missões</v>
          </cell>
          <cell r="GN1" t="str">
            <v>Santa Clara do Sul</v>
          </cell>
          <cell r="GO1" t="str">
            <v>Santa Cruz do Sul</v>
          </cell>
          <cell r="GP1" t="str">
            <v>Santa Maria do Herval</v>
          </cell>
          <cell r="GQ1" t="str">
            <v>Santa Tereza</v>
          </cell>
          <cell r="GR1" t="str">
            <v>Santo Ângelo</v>
          </cell>
          <cell r="GS1" t="str">
            <v>Santo Antônio do Palma</v>
          </cell>
          <cell r="GT1" t="str">
            <v>Santo Antônio do Planalto</v>
          </cell>
          <cell r="GU1" t="str">
            <v>Santo Augusto</v>
          </cell>
          <cell r="GV1" t="str">
            <v>Santo Cristo</v>
          </cell>
          <cell r="GW1" t="str">
            <v>Santo Expedito do Sul</v>
          </cell>
          <cell r="GX1" t="str">
            <v>São Borja</v>
          </cell>
          <cell r="GY1" t="str">
            <v>São Francisco de Assis</v>
          </cell>
          <cell r="GZ1" t="str">
            <v>São Jerônimo</v>
          </cell>
          <cell r="HA1" t="str">
            <v>São João do Polêsine</v>
          </cell>
          <cell r="HB1" t="str">
            <v>São José das Missões</v>
          </cell>
          <cell r="HC1" t="str">
            <v>São José do Inhacorá</v>
          </cell>
          <cell r="HD1" t="str">
            <v>São José do Ouro</v>
          </cell>
          <cell r="HE1" t="str">
            <v>São José dos Ausentes</v>
          </cell>
          <cell r="HF1" t="str">
            <v>São Martinho da Serra</v>
          </cell>
          <cell r="HG1" t="str">
            <v>São Pedro da Serra</v>
          </cell>
          <cell r="HH1" t="str">
            <v>São Pedro do Butiá</v>
          </cell>
          <cell r="HI1" t="str">
            <v>São Sepé</v>
          </cell>
          <cell r="HJ1" t="str">
            <v>São Valentim do Sul</v>
          </cell>
          <cell r="HK1" t="str">
            <v>São Valério do Sul</v>
          </cell>
          <cell r="HL1" t="str">
            <v>Sarandi</v>
          </cell>
          <cell r="HM1" t="str">
            <v>Sentinela do Sul</v>
          </cell>
          <cell r="HN1" t="str">
            <v>Sério</v>
          </cell>
          <cell r="HO1" t="str">
            <v>Sertão</v>
          </cell>
          <cell r="HP1" t="str">
            <v>Sertão Santana</v>
          </cell>
          <cell r="HQ1" t="str">
            <v>Soledade</v>
          </cell>
          <cell r="HR1" t="str">
            <v>Tapera</v>
          </cell>
          <cell r="HS1" t="str">
            <v>Tapes</v>
          </cell>
          <cell r="HT1" t="str">
            <v>Tenente Portela</v>
          </cell>
          <cell r="HU1" t="str">
            <v>Tiradentes do Sul</v>
          </cell>
          <cell r="HV1" t="str">
            <v>Travesseiro</v>
          </cell>
          <cell r="HW1" t="str">
            <v>Três de Maio</v>
          </cell>
          <cell r="HX1" t="str">
            <v>Três Forquilhas</v>
          </cell>
          <cell r="HY1" t="str">
            <v>Tucunduva</v>
          </cell>
          <cell r="HZ1" t="str">
            <v>Tupanci do Sul</v>
          </cell>
          <cell r="IA1" t="str">
            <v>Tuparendi</v>
          </cell>
          <cell r="IB1" t="str">
            <v>União da Serra</v>
          </cell>
          <cell r="IC1" t="str">
            <v>Vale do Sol</v>
          </cell>
          <cell r="ID1" t="str">
            <v>Vale Real</v>
          </cell>
          <cell r="IE1" t="str">
            <v>Venâncio Aires</v>
          </cell>
          <cell r="IF1" t="str">
            <v>Viadutos</v>
          </cell>
          <cell r="IG1" t="str">
            <v>Vila Nova do Sul</v>
          </cell>
          <cell r="IH1" t="str">
            <v>Vitória das Missões</v>
          </cell>
          <cell r="II1" t="str">
            <v>Xangri-lá</v>
          </cell>
          <cell r="IJ1" t="str">
            <v>Alegria</v>
          </cell>
          <cell r="IK1" t="str">
            <v>Alto Alegre</v>
          </cell>
          <cell r="IL1" t="str">
            <v>Amaral Ferrador</v>
          </cell>
          <cell r="IM1" t="str">
            <v>André da Rocha</v>
          </cell>
          <cell r="IN1" t="str">
            <v>Antônio Prado</v>
          </cell>
          <cell r="IO1" t="str">
            <v>Arroio do Sal</v>
          </cell>
          <cell r="IP1" t="str">
            <v>Barros Cassal</v>
          </cell>
          <cell r="IQ1" t="str">
            <v>Bom Princípio</v>
          </cell>
          <cell r="IR1" t="str">
            <v>Boqueirão do Leão</v>
          </cell>
          <cell r="IS1" t="str">
            <v>Camargo</v>
          </cell>
          <cell r="IT1" t="str">
            <v>Campos Borges</v>
          </cell>
          <cell r="IU1" t="str">
            <v>Capela de Santana</v>
          </cell>
          <cell r="IV1" t="str">
            <v>Carlos Barbosa</v>
          </cell>
          <cell r="IW1" t="str">
            <v>Cerro Branco</v>
          </cell>
          <cell r="IX1" t="str">
            <v>Colorado</v>
          </cell>
          <cell r="IY1" t="str">
            <v>Cristal</v>
          </cell>
          <cell r="IZ1" t="str">
            <v>Dezesseis de Novembro</v>
          </cell>
          <cell r="JA1" t="str">
            <v>Doutor Maurício Cardoso</v>
          </cell>
          <cell r="JB1" t="str">
            <v>Eldorado do Sul</v>
          </cell>
          <cell r="JC1" t="str">
            <v>Encruzilhada do Sul</v>
          </cell>
          <cell r="JD1" t="str">
            <v>Entre Rios do Sul</v>
          </cell>
          <cell r="JE1" t="str">
            <v>Entre-ijuís</v>
          </cell>
          <cell r="JF1" t="str">
            <v>Erebango</v>
          </cell>
          <cell r="JG1" t="str">
            <v>Estação</v>
          </cell>
          <cell r="JH1" t="str">
            <v>Eugênio de Castro</v>
          </cell>
          <cell r="JI1" t="str">
            <v>Fagundes Varela</v>
          </cell>
          <cell r="JJ1" t="str">
            <v>Faxinalzinho</v>
          </cell>
          <cell r="JK1" t="str">
            <v>Fontoura Xavier</v>
          </cell>
          <cell r="JL1" t="str">
            <v>Frederico Westphalen</v>
          </cell>
          <cell r="JM1" t="str">
            <v>Gaurama</v>
          </cell>
          <cell r="JN1" t="str">
            <v>Glorinha</v>
          </cell>
          <cell r="JO1" t="str">
            <v>Gravataí</v>
          </cell>
          <cell r="JP1" t="str">
            <v>Guabiju</v>
          </cell>
          <cell r="JQ1" t="str">
            <v>Harmonia</v>
          </cell>
          <cell r="JR1" t="str">
            <v>Horizontina</v>
          </cell>
          <cell r="JS1" t="str">
            <v>Ibarama</v>
          </cell>
          <cell r="JT1" t="str">
            <v>Ibirubá</v>
          </cell>
          <cell r="JU1" t="str">
            <v>Imbé</v>
          </cell>
          <cell r="JV1" t="str">
            <v>Ipê</v>
          </cell>
          <cell r="JW1" t="str">
            <v>Ipiranga do Sul</v>
          </cell>
          <cell r="JX1" t="str">
            <v>Itacurubi</v>
          </cell>
          <cell r="JY1" t="str">
            <v>Ivorá</v>
          </cell>
          <cell r="JZ1" t="str">
            <v>Jaguari</v>
          </cell>
          <cell r="KA1" t="str">
            <v>Jaquirana</v>
          </cell>
          <cell r="KB1" t="str">
            <v>Lagoão</v>
          </cell>
          <cell r="KC1" t="str">
            <v>Liberato Salzano</v>
          </cell>
          <cell r="KD1" t="str">
            <v>Mariano Moro</v>
          </cell>
          <cell r="KE1" t="str">
            <v>Montauri</v>
          </cell>
          <cell r="KF1" t="str">
            <v>Morro Redondo</v>
          </cell>
          <cell r="KG1" t="str">
            <v>Nova Alvorada</v>
          </cell>
          <cell r="KH1" t="str">
            <v>Nova Esperança do Sul</v>
          </cell>
          <cell r="KI1" t="str">
            <v>Nova Prata</v>
          </cell>
          <cell r="KJ1" t="str">
            <v>Nova Roma do Sul</v>
          </cell>
          <cell r="KK1" t="str">
            <v>Paim Filho</v>
          </cell>
          <cell r="KL1" t="str">
            <v>Pantano Grande</v>
          </cell>
          <cell r="KM1" t="str">
            <v>Paraíso do Sul</v>
          </cell>
          <cell r="KN1" t="str">
            <v>Paverama</v>
          </cell>
          <cell r="KO1" t="str">
            <v>Pinhal</v>
          </cell>
          <cell r="KP1" t="str">
            <v>Pirapó</v>
          </cell>
          <cell r="KQ1" t="str">
            <v>Poço das Antas</v>
          </cell>
          <cell r="KR1" t="str">
            <v>Portão</v>
          </cell>
          <cell r="KS1" t="str">
            <v>Pouso Novo</v>
          </cell>
          <cell r="KT1" t="str">
            <v>Protásio Alves</v>
          </cell>
          <cell r="KU1" t="str">
            <v>Quinze de Novembro</v>
          </cell>
          <cell r="KV1" t="str">
            <v>Riozinho</v>
          </cell>
          <cell r="KW1" t="str">
            <v>Rolante</v>
          </cell>
          <cell r="KX1" t="str">
            <v>Saldanha Marinho</v>
          </cell>
          <cell r="KY1" t="str">
            <v>Santa Bárbara do Sul</v>
          </cell>
          <cell r="KZ1" t="str">
            <v>São Domingos do Sul</v>
          </cell>
          <cell r="LA1" t="str">
            <v>São Francisco de Paula</v>
          </cell>
          <cell r="LB1" t="str">
            <v>São João da Urtiga</v>
          </cell>
          <cell r="LC1" t="str">
            <v>São Jorge</v>
          </cell>
          <cell r="LD1" t="str">
            <v>São José do Herval</v>
          </cell>
          <cell r="LE1" t="str">
            <v>São José do Hortêncio</v>
          </cell>
          <cell r="LF1" t="str">
            <v>São Nicolau</v>
          </cell>
          <cell r="LG1" t="str">
            <v>São Sebastião do Caí</v>
          </cell>
          <cell r="LH1" t="str">
            <v>São Vendelino</v>
          </cell>
          <cell r="LI1" t="str">
            <v>Sede Nova</v>
          </cell>
          <cell r="LJ1" t="str">
            <v>Segredo</v>
          </cell>
          <cell r="LK1" t="str">
            <v>Serafina Corrêa</v>
          </cell>
          <cell r="LL1" t="str">
            <v>Severiano de Almeida</v>
          </cell>
          <cell r="LM1" t="str">
            <v>Silveira Martins</v>
          </cell>
          <cell r="LN1" t="str">
            <v>Taquaruçu do Sul</v>
          </cell>
          <cell r="LO1" t="str">
            <v>Tramandaí</v>
          </cell>
          <cell r="LP1" t="str">
            <v>Três Arroios</v>
          </cell>
          <cell r="LQ1" t="str">
            <v>Três Cachoeiras</v>
          </cell>
          <cell r="LR1" t="str">
            <v>Três Palmeiras</v>
          </cell>
          <cell r="LS1" t="str">
            <v>Trindade do Sul</v>
          </cell>
          <cell r="LT1" t="str">
            <v>Tunas</v>
          </cell>
          <cell r="LU1" t="str">
            <v>Tupandi</v>
          </cell>
          <cell r="LV1" t="str">
            <v>Vanini</v>
          </cell>
          <cell r="LW1" t="str">
            <v>Veranópolis</v>
          </cell>
          <cell r="LX1" t="str">
            <v>Vila Flores</v>
          </cell>
          <cell r="LY1" t="str">
            <v>Vila Maria</v>
          </cell>
          <cell r="LZ1" t="str">
            <v>Vista Alegre</v>
          </cell>
          <cell r="MA1" t="str">
            <v>Vista Alegre do Prata</v>
          </cell>
          <cell r="MB1" t="str">
            <v>Vista Gaúcha</v>
          </cell>
          <cell r="MC1" t="str">
            <v>Agudo</v>
          </cell>
          <cell r="MD1" t="str">
            <v>Alpestre</v>
          </cell>
          <cell r="ME1" t="str">
            <v>Alvorada</v>
          </cell>
          <cell r="MF1" t="str">
            <v>Arroio dos Ratos</v>
          </cell>
          <cell r="MG1" t="str">
            <v>Arroio Grande</v>
          </cell>
          <cell r="MH1" t="str">
            <v>Barracão</v>
          </cell>
          <cell r="MI1" t="str">
            <v>Bossoroca</v>
          </cell>
          <cell r="MJ1" t="str">
            <v>Braga</v>
          </cell>
          <cell r="MK1" t="str">
            <v>Caçapava do Sul</v>
          </cell>
          <cell r="ML1" t="str">
            <v>Cacequi</v>
          </cell>
          <cell r="MM1" t="str">
            <v>Cachoeirinha</v>
          </cell>
          <cell r="MN1" t="str">
            <v>Caiçara</v>
          </cell>
          <cell r="MO1" t="str">
            <v>Cambará do Sul</v>
          </cell>
          <cell r="MP1" t="str">
            <v>Campo Bom</v>
          </cell>
          <cell r="MQ1" t="str">
            <v>Cândido Godói</v>
          </cell>
          <cell r="MR1" t="str">
            <v>Canela</v>
          </cell>
          <cell r="MS1" t="str">
            <v>Canguçu</v>
          </cell>
          <cell r="MT1" t="str">
            <v>Capão do Leão</v>
          </cell>
          <cell r="MU1" t="str">
            <v>Caxias do Sul</v>
          </cell>
          <cell r="MV1" t="str">
            <v>Charqueadas</v>
          </cell>
          <cell r="MW1" t="str">
            <v>Condor</v>
          </cell>
          <cell r="MX1" t="str">
            <v>Coronel Bicaco</v>
          </cell>
          <cell r="MY1" t="str">
            <v>Cotiporã</v>
          </cell>
          <cell r="MZ1" t="str">
            <v>Crissiumal</v>
          </cell>
          <cell r="NA1" t="str">
            <v>Dom Feliciano</v>
          </cell>
          <cell r="NB1" t="str">
            <v>Dom Pedrito</v>
          </cell>
          <cell r="NC1" t="str">
            <v>Dona Francisca</v>
          </cell>
          <cell r="ND1" t="str">
            <v>Erval Grande</v>
          </cell>
          <cell r="NE1" t="str">
            <v>Estância Velha</v>
          </cell>
          <cell r="NF1" t="str">
            <v>Esteio</v>
          </cell>
          <cell r="NG1" t="str">
            <v>Farroupilha</v>
          </cell>
          <cell r="NH1" t="str">
            <v>Formigueiro</v>
          </cell>
          <cell r="NI1" t="str">
            <v>Gramado</v>
          </cell>
          <cell r="NJ1" t="str">
            <v>Igrejinha</v>
          </cell>
          <cell r="NK1" t="str">
            <v>Ilópolis</v>
          </cell>
          <cell r="NL1" t="str">
            <v>Independência</v>
          </cell>
          <cell r="NM1" t="str">
            <v>Itatiba do Sul</v>
          </cell>
          <cell r="NN1" t="str">
            <v>Jaguarão</v>
          </cell>
          <cell r="NO1" t="str">
            <v>Jóia</v>
          </cell>
          <cell r="NP1" t="str">
            <v>Lavras do Sul</v>
          </cell>
          <cell r="NQ1" t="str">
            <v>Machadinho</v>
          </cell>
          <cell r="NR1" t="str">
            <v>Marcelino Ramos</v>
          </cell>
          <cell r="NS1" t="str">
            <v>Mata</v>
          </cell>
          <cell r="NT1" t="str">
            <v>Maximiliano de Almeida</v>
          </cell>
          <cell r="NU1" t="str">
            <v>Miraguaí</v>
          </cell>
          <cell r="NV1" t="str">
            <v>Mostardas</v>
          </cell>
          <cell r="NW1" t="str">
            <v>Nova Araçá</v>
          </cell>
          <cell r="NX1" t="str">
            <v>Nova Bassano</v>
          </cell>
          <cell r="NY1" t="str">
            <v>Novo Hamburgo</v>
          </cell>
          <cell r="NZ1" t="str">
            <v>Panambi</v>
          </cell>
          <cell r="OA1" t="str">
            <v>Paraí</v>
          </cell>
          <cell r="OB1" t="str">
            <v>Parobé</v>
          </cell>
          <cell r="OC1" t="str">
            <v>Pejuçara</v>
          </cell>
          <cell r="OD1" t="str">
            <v>Piratini</v>
          </cell>
          <cell r="OE1" t="str">
            <v>Porto Alegre</v>
          </cell>
          <cell r="OF1" t="str">
            <v>Porto Xavier</v>
          </cell>
          <cell r="OG1" t="str">
            <v>Putinga</v>
          </cell>
          <cell r="OH1" t="str">
            <v>Quaraí</v>
          </cell>
          <cell r="OI1" t="str">
            <v>Redentora</v>
          </cell>
          <cell r="OJ1" t="str">
            <v>Restinga Seca</v>
          </cell>
          <cell r="OK1" t="str">
            <v>Rio Grande</v>
          </cell>
          <cell r="OL1" t="str">
            <v>Rondinha</v>
          </cell>
          <cell r="OM1" t="str">
            <v>Roque Gonzales</v>
          </cell>
          <cell r="ON1" t="str">
            <v>Rosário do Sul</v>
          </cell>
          <cell r="OO1" t="str">
            <v>Sananduva</v>
          </cell>
          <cell r="OP1" t="str">
            <v>Santa Rosa</v>
          </cell>
          <cell r="OQ1" t="str">
            <v>Santana da Boa Vista</v>
          </cell>
          <cell r="OR1" t="str">
            <v>Santana do Livramento</v>
          </cell>
          <cell r="OS1" t="str">
            <v>Santo Antônio das Missões</v>
          </cell>
          <cell r="OT1" t="str">
            <v>São José do Norte</v>
          </cell>
          <cell r="OU1" t="str">
            <v>São Leopoldo</v>
          </cell>
          <cell r="OV1" t="str">
            <v>São Marcos</v>
          </cell>
          <cell r="OW1" t="str">
            <v>São Martinho</v>
          </cell>
          <cell r="OX1" t="str">
            <v>São Paulo das Missões</v>
          </cell>
          <cell r="OY1" t="str">
            <v>São Vicente do Sul</v>
          </cell>
          <cell r="OZ1" t="str">
            <v>Sapucaia do Sul</v>
          </cell>
          <cell r="PA1" t="str">
            <v>Selbach</v>
          </cell>
          <cell r="PB1" t="str">
            <v>Taquara</v>
          </cell>
          <cell r="PC1" t="str">
            <v>Tavares</v>
          </cell>
          <cell r="PD1" t="str">
            <v>Três Coroas</v>
          </cell>
          <cell r="PE1" t="str">
            <v>Triunfo</v>
          </cell>
          <cell r="PF1" t="str">
            <v>Vera Cruz</v>
          </cell>
          <cell r="PG1" t="str">
            <v>Viamão</v>
          </cell>
          <cell r="PH1" t="str">
            <v>Vicente Dutra</v>
          </cell>
        </row>
        <row r="2">
          <cell r="D2" t="str">
            <v>Serv 2 Ajuricaba</v>
          </cell>
          <cell r="E2" t="str">
            <v>Serv 2 Anta Gorda</v>
          </cell>
          <cell r="F2" t="str">
            <v>Serv 2 Araricá</v>
          </cell>
          <cell r="G2" t="str">
            <v>Serv 2 Arroio do Tigre</v>
          </cell>
          <cell r="H2" t="str">
            <v>Serv 2 Balneário Pinhal</v>
          </cell>
          <cell r="I2" t="str">
            <v>Serv 2 Barão</v>
          </cell>
          <cell r="J2" t="str">
            <v>Serv 2 Barra do Quaraí</v>
          </cell>
          <cell r="K2" t="str">
            <v>Serv 2 Benjamin Constant do Sul</v>
          </cell>
          <cell r="L2" t="str">
            <v>Serv 2 Boa Vista do Buricá</v>
          </cell>
          <cell r="M2" t="str">
            <v>Serv 2 Boa Vista do Sul</v>
          </cell>
          <cell r="N2" t="str">
            <v>Serv 2 Bom Retiro do Sul</v>
          </cell>
          <cell r="O2" t="str">
            <v>Serv 2 Cachoeira do Sul</v>
          </cell>
          <cell r="P2" t="str">
            <v>Serv 2 Camaquã</v>
          </cell>
          <cell r="Q2" t="str">
            <v>Serv 2 Campina das Missões</v>
          </cell>
          <cell r="R2" t="str">
            <v>Serv 2 Capivari do Sul</v>
          </cell>
          <cell r="S2" t="str">
            <v>Serv 2 Caraá</v>
          </cell>
          <cell r="T2" t="str">
            <v>Serv 2 Cerrito</v>
          </cell>
          <cell r="U2" t="str">
            <v>Serv 2 Chuí</v>
          </cell>
          <cell r="V2" t="str">
            <v>Serv 2 Chuvisca</v>
          </cell>
          <cell r="W2" t="str">
            <v>Serv 2 Cidreira</v>
          </cell>
          <cell r="X2" t="str">
            <v>Serv 2 Cristal do Sul</v>
          </cell>
          <cell r="Y2" t="str">
            <v>Serv 2 Dilermando de Aguiar</v>
          </cell>
          <cell r="Z2" t="str">
            <v>Serv 2 Dom Pedro de Alcântara</v>
          </cell>
          <cell r="AA2" t="str">
            <v>Serv 2 Doutor Ricardo</v>
          </cell>
          <cell r="AB2" t="str">
            <v>Serv 2 Encantado</v>
          </cell>
          <cell r="AC2" t="str">
            <v>Serv 2 Esperança do Sul</v>
          </cell>
          <cell r="AD2" t="str">
            <v>Serv 2 Estrela Velha</v>
          </cell>
          <cell r="AE2" t="str">
            <v>Serv 2 Fazenda Vilanova</v>
          </cell>
          <cell r="AF2" t="str">
            <v>Serv 2 Floriano Peixoto</v>
          </cell>
          <cell r="AG2" t="str">
            <v>Serv 2 General Câmara</v>
          </cell>
          <cell r="AH2" t="str">
            <v>Serv 2 Getúlio Vargas</v>
          </cell>
          <cell r="AI2" t="str">
            <v>Serv 2 Giruá</v>
          </cell>
          <cell r="AJ2" t="str">
            <v>Serv 2 Guarani das Missões</v>
          </cell>
          <cell r="AK2" t="str">
            <v>Serv 2 Herveiras</v>
          </cell>
          <cell r="AL2" t="str">
            <v>Serv 2 Itaara</v>
          </cell>
          <cell r="AM2" t="str">
            <v>Serv 2 Itaqui</v>
          </cell>
          <cell r="AN2" t="str">
            <v>Serv 2 Jari</v>
          </cell>
          <cell r="AO2" t="str">
            <v>Serv 2 Maçambará</v>
          </cell>
          <cell r="AP2" t="str">
            <v>Serv 2 Mampituba</v>
          </cell>
          <cell r="AQ2" t="str">
            <v>Serv 2 Marques de Souza</v>
          </cell>
          <cell r="AR2" t="str">
            <v>Serv 2 Monte Alegre dos Campos</v>
          </cell>
          <cell r="AS2" t="str">
            <v>Serv 2 Muçum</v>
          </cell>
          <cell r="AT2" t="str">
            <v>Serv 2 Muitos Capões</v>
          </cell>
          <cell r="AU2" t="str">
            <v>Serv 2 Nova Candelária</v>
          </cell>
          <cell r="AV2" t="str">
            <v>Serv 2 Nova Hartz</v>
          </cell>
          <cell r="AW2" t="str">
            <v>Serv 2 Nova Ramada</v>
          </cell>
          <cell r="AX2" t="str">
            <v>Serv 2 Novo Cabrais</v>
          </cell>
          <cell r="AY2" t="str">
            <v>Serv 2 Palmares do Sul</v>
          </cell>
          <cell r="AZ2" t="str">
            <v>Serv 2 Passa Sete</v>
          </cell>
          <cell r="BA2" t="str">
            <v>Serv 2 Pedro Osório</v>
          </cell>
          <cell r="BB2" t="str">
            <v>Serv 2 Rodeio Bonito</v>
          </cell>
          <cell r="BC2" t="str">
            <v>Serv 2 Santa Maria</v>
          </cell>
          <cell r="BD2" t="str">
            <v>Serv 2 Santa Vitória do Palmar</v>
          </cell>
          <cell r="BE2" t="str">
            <v>Serv 2 Santo Antônio da Patrulha</v>
          </cell>
          <cell r="BF2" t="str">
            <v>Serv 2 São Lourenço do Sul</v>
          </cell>
          <cell r="BG2" t="str">
            <v>Serv 2 São Pedro do Sul</v>
          </cell>
          <cell r="BH2" t="str">
            <v>Serv 2 São Valentim</v>
          </cell>
          <cell r="BI2" t="str">
            <v>Serv 2 Sapiranga</v>
          </cell>
          <cell r="BJ2" t="str">
            <v>Serv 2 Seberi</v>
          </cell>
          <cell r="BK2" t="str">
            <v>Serv 2 Senador Salgado Filho</v>
          </cell>
          <cell r="BL2" t="str">
            <v>Serv 2 Sete de Setembro</v>
          </cell>
          <cell r="BM2" t="str">
            <v>Serv 2 Sinimbu</v>
          </cell>
          <cell r="BN2" t="str">
            <v>Serv 2 Tabaí</v>
          </cell>
          <cell r="BO2" t="str">
            <v>Serv 2 Taquari</v>
          </cell>
          <cell r="BP2" t="str">
            <v>Serv 2 Toropi</v>
          </cell>
          <cell r="BQ2" t="str">
            <v>Serv 2 Torres</v>
          </cell>
          <cell r="BR2" t="str">
            <v>Serv 2 Três Passos</v>
          </cell>
          <cell r="BS2" t="str">
            <v>Serv 2 Turuçu</v>
          </cell>
          <cell r="BT2" t="str">
            <v>Serv 2 Ubiretama</v>
          </cell>
          <cell r="BU2" t="str">
            <v>Serv 2 Unistalda</v>
          </cell>
          <cell r="BV2" t="str">
            <v>Serv 2 Uruguaiana</v>
          </cell>
          <cell r="BW2" t="str">
            <v>Serv 2 Vacaria</v>
          </cell>
          <cell r="BX2" t="str">
            <v>Serv 2 Vale Verde</v>
          </cell>
          <cell r="BY2" t="str">
            <v>Serv 2 Vespasiano Correa</v>
          </cell>
          <cell r="BZ2" t="str">
            <v>Serv 2 Vila Lângaro</v>
          </cell>
          <cell r="CA2" t="str">
            <v>Serv 3 Alecrim</v>
          </cell>
          <cell r="CB2" t="str">
            <v>Serv 3 Alegrete</v>
          </cell>
          <cell r="CC2" t="str">
            <v>Serv 3 Alto Feliz</v>
          </cell>
          <cell r="CD2" t="str">
            <v>Serv 3 Ametista do Sul</v>
          </cell>
          <cell r="CE2" t="str">
            <v>Serv 3 Arambaré</v>
          </cell>
          <cell r="CF2" t="str">
            <v>Serv 3 Aratiba</v>
          </cell>
          <cell r="CG2" t="str">
            <v>Serv 3 Arroio do Meio</v>
          </cell>
          <cell r="CH2" t="str">
            <v>Serv 3 Arvorezinha</v>
          </cell>
          <cell r="CI2" t="str">
            <v>Serv 3 Áurea</v>
          </cell>
          <cell r="CJ2" t="str">
            <v>Serv 3 Barão do Triunfo</v>
          </cell>
          <cell r="CK2" t="str">
            <v>Serv 3 Barra do Guarita</v>
          </cell>
          <cell r="CL2" t="str">
            <v>Serv 3 Barra do Ribeiro</v>
          </cell>
          <cell r="CM2" t="str">
            <v>Serv 3 Barra do Rio Azul</v>
          </cell>
          <cell r="CN2" t="str">
            <v>Serv 3 Barra Funda</v>
          </cell>
          <cell r="CO2" t="str">
            <v>Serv 3 Bento Gonçalves</v>
          </cell>
          <cell r="CP2" t="str">
            <v>Serv 3 Boa Vista das Missões</v>
          </cell>
          <cell r="CQ2" t="str">
            <v>Serv 3 Bom Jesus</v>
          </cell>
          <cell r="CR2" t="str">
            <v>Serv 3 Bom Progresso</v>
          </cell>
          <cell r="CS2" t="str">
            <v>Serv 3 Brochier</v>
          </cell>
          <cell r="CT2" t="str">
            <v>Serv 3 Butiá</v>
          </cell>
          <cell r="CU2" t="str">
            <v>Serv 3 Cacique Doble</v>
          </cell>
          <cell r="CV2" t="str">
            <v>Serv 3 Campestre da Serra</v>
          </cell>
          <cell r="CW2" t="str">
            <v>Serv 3 Campo Novo</v>
          </cell>
          <cell r="CX2" t="str">
            <v>Serv 3 Candelária</v>
          </cell>
          <cell r="CY2" t="str">
            <v>Serv 3 Candiota</v>
          </cell>
          <cell r="CZ2" t="str">
            <v>Serv 3 Canoas</v>
          </cell>
          <cell r="DA2" t="str">
            <v>Serv 3 Capão da Canoa</v>
          </cell>
          <cell r="DB2" t="str">
            <v>Serv 3 Capitão</v>
          </cell>
          <cell r="DC2" t="str">
            <v>Serv 3 Carlos Gomes</v>
          </cell>
          <cell r="DD2" t="str">
            <v>Serv 3 Casca</v>
          </cell>
          <cell r="DE2" t="str">
            <v>Serv 3 Catuípe</v>
          </cell>
          <cell r="DF2" t="str">
            <v>Serv 3 Centenário</v>
          </cell>
          <cell r="DG2" t="str">
            <v>Serv 3 Cerro Grande</v>
          </cell>
          <cell r="DH2" t="str">
            <v>Serv 3 Cerro Grande do Sul</v>
          </cell>
          <cell r="DI2" t="str">
            <v>Serv 3 Cerro Largo</v>
          </cell>
          <cell r="DJ2" t="str">
            <v>Serv 3 Chapada</v>
          </cell>
          <cell r="DK2" t="str">
            <v>Serv 3 Charrua</v>
          </cell>
          <cell r="DL2" t="str">
            <v>Serv 3 Chiapetta</v>
          </cell>
          <cell r="DM2" t="str">
            <v>Serv 3 Ciríaco</v>
          </cell>
          <cell r="DN2" t="str">
            <v>Serv 3 Colinas</v>
          </cell>
          <cell r="DO2" t="str">
            <v>Serv 3 Coqueiros do Sul</v>
          </cell>
          <cell r="DP2" t="str">
            <v>Serv 3 Coronel Barros</v>
          </cell>
          <cell r="DQ2" t="str">
            <v>Serv 3 Coxilha</v>
          </cell>
          <cell r="DR2" t="str">
            <v>Serv 3 Cruzeiro do Sul</v>
          </cell>
          <cell r="DS2" t="str">
            <v>Serv 3 David Canabarro</v>
          </cell>
          <cell r="DT2" t="str">
            <v>Serv 3 Derrubadas</v>
          </cell>
          <cell r="DU2" t="str">
            <v>Serv 3 Dois Irmãos</v>
          </cell>
          <cell r="DV2" t="str">
            <v>Serv 3 Dois Irmãos das Missões</v>
          </cell>
          <cell r="DW2" t="str">
            <v>Serv 3 Dois Lajeados</v>
          </cell>
          <cell r="DX2" t="str">
            <v>Serv 3 Engenho Velho</v>
          </cell>
          <cell r="DY2" t="str">
            <v>Serv 3 Erval Seco</v>
          </cell>
          <cell r="DZ2" t="str">
            <v>Serv 3 Estrela</v>
          </cell>
          <cell r="EA2" t="str">
            <v>Serv 3 Faxinal do Soturno</v>
          </cell>
          <cell r="EB2" t="str">
            <v>Serv 3 Feliz</v>
          </cell>
          <cell r="EC2" t="str">
            <v>Serv 3 Flores da Cunha</v>
          </cell>
          <cell r="ED2" t="str">
            <v>Serv 3 Garruchos</v>
          </cell>
          <cell r="EE2" t="str">
            <v>Serv 3 Gentil</v>
          </cell>
          <cell r="EF2" t="str">
            <v>Serv 3 Gramado dos Loureiros</v>
          </cell>
          <cell r="EG2" t="str">
            <v>Serv 3 Gramado Xavier</v>
          </cell>
          <cell r="EH2" t="str">
            <v>Serv 3 Guaíba</v>
          </cell>
          <cell r="EI2" t="str">
            <v>Serv 3 Guaporé</v>
          </cell>
          <cell r="EJ2" t="str">
            <v>Serv 3 Hulha Negra</v>
          </cell>
          <cell r="EK2" t="str">
            <v>Serv 3 Humaitá</v>
          </cell>
          <cell r="EL2" t="str">
            <v>Serv 3 Ibiraiaras</v>
          </cell>
          <cell r="EM2" t="str">
            <v>Serv 3 Inhacorá</v>
          </cell>
          <cell r="EN2" t="str">
            <v>Serv 3 Iraí</v>
          </cell>
          <cell r="EO2" t="str">
            <v>Serv 3 Itapuca</v>
          </cell>
          <cell r="EP2" t="str">
            <v>Serv 3 Ivoti</v>
          </cell>
          <cell r="EQ2" t="str">
            <v>Serv 3 Jaboticaba</v>
          </cell>
          <cell r="ER2" t="str">
            <v>Serv 3 Júlio de Castilhos</v>
          </cell>
          <cell r="ES2" t="str">
            <v>Serv 3 Lagoa dos Três Cantos</v>
          </cell>
          <cell r="ET2" t="str">
            <v>Serv 3 Lajeado do Bugre</v>
          </cell>
          <cell r="EU2" t="str">
            <v>Serv 3 Lindolfo Collor</v>
          </cell>
          <cell r="EV2" t="str">
            <v>Serv 3 Linha Nova</v>
          </cell>
          <cell r="EW2" t="str">
            <v>Serv 3 Manoel Viana</v>
          </cell>
          <cell r="EX2" t="str">
            <v>Serv 3 Maquiné</v>
          </cell>
          <cell r="EY2" t="str">
            <v>Serv 3 Marau</v>
          </cell>
          <cell r="EZ2" t="str">
            <v>Serv 3 Mariana Pimentel</v>
          </cell>
          <cell r="FA2" t="str">
            <v>Serv 3 Mato Castelhano</v>
          </cell>
          <cell r="FB2" t="str">
            <v>Serv 3 Mato Leitão</v>
          </cell>
          <cell r="FC2" t="str">
            <v>Serv 3 Minas do Leão</v>
          </cell>
          <cell r="FD2" t="str">
            <v>Serv 3 Monte Belo do Sul</v>
          </cell>
          <cell r="FE2" t="str">
            <v>Serv 3 Mormaço</v>
          </cell>
          <cell r="FF2" t="str">
            <v>Serv 3 Morrinhos do Sul</v>
          </cell>
          <cell r="FG2" t="str">
            <v>Serv 3 Morro Reuter</v>
          </cell>
          <cell r="FH2" t="str">
            <v>Serv 3 Muliterno</v>
          </cell>
          <cell r="FI2" t="str">
            <v>Serv 3 Não-Me-Toque</v>
          </cell>
          <cell r="FJ2" t="str">
            <v>Serv 3 Nicolau Vergueiro</v>
          </cell>
          <cell r="FK2" t="str">
            <v>Serv 3 Nonoai</v>
          </cell>
          <cell r="FL2" t="str">
            <v>Serv 3 Nova Boa Vista</v>
          </cell>
          <cell r="FM2" t="str">
            <v>Serv 3 Nova Pádua</v>
          </cell>
          <cell r="FN2" t="str">
            <v>Serv 3 Nova Palma</v>
          </cell>
          <cell r="FO2" t="str">
            <v>Serv 3 Nova Petrópolis</v>
          </cell>
          <cell r="FP2" t="str">
            <v>Serv 3 Nova Santa Rita</v>
          </cell>
          <cell r="FQ2" t="str">
            <v>Serv 3 Novo Barreiro</v>
          </cell>
          <cell r="FR2" t="str">
            <v>Serv 3 Novo Machado</v>
          </cell>
          <cell r="FS2" t="str">
            <v>Serv 3 Novo Tiradentes</v>
          </cell>
          <cell r="FT2" t="str">
            <v>Serv 3 Osório</v>
          </cell>
          <cell r="FU2" t="str">
            <v>Serv 3 Palmitinho</v>
          </cell>
          <cell r="FV2" t="str">
            <v>Serv 3 Pareci Novo</v>
          </cell>
          <cell r="FW2" t="str">
            <v>Serv 3 Passo do Sobrado</v>
          </cell>
          <cell r="FX2" t="str">
            <v>Serv 3 Passo Fundo</v>
          </cell>
          <cell r="FY2" t="str">
            <v>Serv 3 Picada Café</v>
          </cell>
          <cell r="FZ2" t="str">
            <v>Serv 3 Pinhal Grande</v>
          </cell>
          <cell r="GA2" t="str">
            <v>Serv 3 Pinheirinho do Vale</v>
          </cell>
          <cell r="GB2" t="str">
            <v>Serv 3 Planalto</v>
          </cell>
          <cell r="GC2" t="str">
            <v>Serv 3 Pontão</v>
          </cell>
          <cell r="GD2" t="str">
            <v>Serv 3 Porto Lucena</v>
          </cell>
          <cell r="GE2" t="str">
            <v>Serv 3 Porto Mauá</v>
          </cell>
          <cell r="GF2" t="str">
            <v>Serv 3 Porto Vera Cruz</v>
          </cell>
          <cell r="GG2" t="str">
            <v>Serv 3 Presidente Lucena</v>
          </cell>
          <cell r="GH2" t="str">
            <v>Serv 3 Quevedos</v>
          </cell>
          <cell r="GI2" t="str">
            <v>Serv 3 Rio dos Índios</v>
          </cell>
          <cell r="GJ2" t="str">
            <v>Serv 3 Rio Pardo</v>
          </cell>
          <cell r="GK2" t="str">
            <v>Serv 3 Ronda Alta</v>
          </cell>
          <cell r="GL2" t="str">
            <v>Serv 3 Sagrada Família</v>
          </cell>
          <cell r="GM2" t="str">
            <v>Serv 3 Salvador das Missões</v>
          </cell>
          <cell r="GN2" t="str">
            <v>Serv 3 Santa Clara do Sul</v>
          </cell>
          <cell r="GO2" t="str">
            <v>Serv 3 Santa Cruz do Sul</v>
          </cell>
          <cell r="GP2" t="str">
            <v>Serv 3 Santa Maria do Herval</v>
          </cell>
          <cell r="GQ2" t="str">
            <v>Serv 3 Santa Tereza</v>
          </cell>
          <cell r="GR2" t="str">
            <v>Serv 3 Santo Ângelo</v>
          </cell>
          <cell r="GS2" t="str">
            <v>Serv 3 Santo Antônio do Palma</v>
          </cell>
          <cell r="GT2" t="str">
            <v>Serv 3 Santo Antônio do Planalto</v>
          </cell>
          <cell r="GU2" t="str">
            <v>Serv 3 Santo Augusto</v>
          </cell>
          <cell r="GV2" t="str">
            <v>Serv 3 Santo Cristo</v>
          </cell>
          <cell r="GW2" t="str">
            <v>Serv 3 Santo Expedito do Sul</v>
          </cell>
          <cell r="GX2" t="str">
            <v>Serv 3 São Borja</v>
          </cell>
          <cell r="GY2" t="str">
            <v>Serv 3 São Francisco de Assis</v>
          </cell>
          <cell r="GZ2" t="str">
            <v>Serv 3 São Jerônimo</v>
          </cell>
          <cell r="HA2" t="str">
            <v>Serv 3 São João do Polêsine</v>
          </cell>
          <cell r="HB2" t="str">
            <v>Serv 3 São José das Missões</v>
          </cell>
          <cell r="HC2" t="str">
            <v>Serv 3 São José do Inhacorá</v>
          </cell>
          <cell r="HD2" t="str">
            <v>Serv 3 São José do Ouro</v>
          </cell>
          <cell r="HE2" t="str">
            <v>Serv 3 São José dos Ausentes</v>
          </cell>
          <cell r="HF2" t="str">
            <v>Serv 3 São Martinho da Serra</v>
          </cell>
          <cell r="HG2" t="str">
            <v>Serv 3 São Pedro da Serra</v>
          </cell>
          <cell r="HH2" t="str">
            <v>Serv 3 São Pedro do Butiá</v>
          </cell>
          <cell r="HI2" t="str">
            <v>Serv 3 São Sepé</v>
          </cell>
          <cell r="HJ2" t="str">
            <v>Serv 3 São Valentim do Sul</v>
          </cell>
          <cell r="HK2" t="str">
            <v>Serv 3 São Valério do Sul</v>
          </cell>
          <cell r="HL2" t="str">
            <v>Serv 3 Sarandi</v>
          </cell>
          <cell r="HM2" t="str">
            <v>Serv 3 Sentinela do Sul</v>
          </cell>
          <cell r="HN2" t="str">
            <v>Serv 3 Sério</v>
          </cell>
          <cell r="HO2" t="str">
            <v>Serv 3 Sertão</v>
          </cell>
          <cell r="HP2" t="str">
            <v>Serv 3 Sertão Santana</v>
          </cell>
          <cell r="HQ2" t="str">
            <v>Serv 3 Soledade</v>
          </cell>
          <cell r="HR2" t="str">
            <v>Serv 3 Tapera</v>
          </cell>
          <cell r="HS2" t="str">
            <v>Serv 3 Tapes</v>
          </cell>
          <cell r="HT2" t="str">
            <v>Serv 3 Tenente Portela</v>
          </cell>
          <cell r="HU2" t="str">
            <v>Serv 3 Tiradentes do Sul</v>
          </cell>
          <cell r="HV2" t="str">
            <v>Serv 3 Travesseiro</v>
          </cell>
          <cell r="HW2" t="str">
            <v>Serv 3 Três de Maio</v>
          </cell>
          <cell r="HX2" t="str">
            <v>Serv 3 Três Forquilhas</v>
          </cell>
          <cell r="HY2" t="str">
            <v>Serv 3 Tucunduva</v>
          </cell>
          <cell r="HZ2" t="str">
            <v>Serv 3 Tupanci do Sul</v>
          </cell>
          <cell r="IA2" t="str">
            <v>Serv 3 Tuparendi</v>
          </cell>
          <cell r="IB2" t="str">
            <v>Serv 3 União da Serra</v>
          </cell>
          <cell r="IC2" t="str">
            <v>Serv 3 Vale do Sol</v>
          </cell>
          <cell r="ID2" t="str">
            <v>Serv 3 Vale Real</v>
          </cell>
          <cell r="IE2" t="str">
            <v>Serv 3 Venâncio Aires</v>
          </cell>
          <cell r="IF2" t="str">
            <v>Serv 3 Viadutos</v>
          </cell>
          <cell r="IG2" t="str">
            <v>Serv 3 Vila Nova do Sul</v>
          </cell>
          <cell r="IH2" t="str">
            <v>Serv 3 Vitória das Missões</v>
          </cell>
          <cell r="II2" t="str">
            <v>Serv 3 Xangri-lá</v>
          </cell>
          <cell r="IJ2" t="str">
            <v>Serv 4 Alegria</v>
          </cell>
          <cell r="IK2" t="str">
            <v>Serv 4 Alto Alegre</v>
          </cell>
          <cell r="IL2" t="str">
            <v>Serv 4 Amaral Ferrador</v>
          </cell>
          <cell r="IM2" t="str">
            <v>Serv 4 André da Rocha</v>
          </cell>
          <cell r="IN2" t="str">
            <v>Serv 4 Antônio Prado</v>
          </cell>
          <cell r="IO2" t="str">
            <v>Serv 4 Arroio do Sal</v>
          </cell>
          <cell r="IP2" t="str">
            <v>Serv 4 Barros Cassal</v>
          </cell>
          <cell r="IQ2" t="str">
            <v>Serv 4 Bom Princípio</v>
          </cell>
          <cell r="IR2" t="str">
            <v>Serv 4 Boqueirão do Leão</v>
          </cell>
          <cell r="IS2" t="str">
            <v>Serv 4 Camargo</v>
          </cell>
          <cell r="IT2" t="str">
            <v>Serv 4 Campos Borges</v>
          </cell>
          <cell r="IU2" t="str">
            <v>Serv 4 Capela de Santana</v>
          </cell>
          <cell r="IV2" t="str">
            <v>Serv 4 Carlos Barbosa</v>
          </cell>
          <cell r="IW2" t="str">
            <v>Serv 4 Cerro Branco</v>
          </cell>
          <cell r="IX2" t="str">
            <v>Serv 4 Colorado</v>
          </cell>
          <cell r="IY2" t="str">
            <v>Serv 4 Cristal</v>
          </cell>
          <cell r="IZ2" t="str">
            <v>Serv 4 Dezesseis de Novembro</v>
          </cell>
          <cell r="JA2" t="str">
            <v>Serv 4 Doutor Maurício Cardoso</v>
          </cell>
          <cell r="JB2" t="str">
            <v>Serv 4 Eldorado do Sul</v>
          </cell>
          <cell r="JC2" t="str">
            <v>Serv 4 Encruzilhada do Sul</v>
          </cell>
          <cell r="JD2" t="str">
            <v>Serv 4 Entre Rios do Sul</v>
          </cell>
          <cell r="JE2" t="str">
            <v>Serv 4 Entre-ijuís</v>
          </cell>
          <cell r="JF2" t="str">
            <v>Serv 4 Erebango</v>
          </cell>
          <cell r="JG2" t="str">
            <v>Serv 4 Estação</v>
          </cell>
          <cell r="JH2" t="str">
            <v>Serv 4 Eugênio de Castro</v>
          </cell>
          <cell r="JI2" t="str">
            <v>Serv 4 Fagundes Varela</v>
          </cell>
          <cell r="JJ2" t="str">
            <v>Serv 4 Faxinalzinho</v>
          </cell>
          <cell r="JK2" t="str">
            <v>Serv 4 Fontoura Xavier</v>
          </cell>
          <cell r="JL2" t="str">
            <v>Serv 4 Frederico Westphalen</v>
          </cell>
          <cell r="JM2" t="str">
            <v>Serv 4 Gaurama</v>
          </cell>
          <cell r="JN2" t="str">
            <v>Serv 4 Glorinha</v>
          </cell>
          <cell r="JO2" t="str">
            <v>Serv 4 Gravataí</v>
          </cell>
          <cell r="JP2" t="str">
            <v>Serv 4 Guabiju</v>
          </cell>
          <cell r="JQ2" t="str">
            <v>Serv 4 Harmonia</v>
          </cell>
          <cell r="JR2" t="str">
            <v>Serv 4 Horizontina</v>
          </cell>
          <cell r="JS2" t="str">
            <v>Serv 4 Ibarama</v>
          </cell>
          <cell r="JT2" t="str">
            <v>Serv 4 Ibirubá</v>
          </cell>
          <cell r="JU2" t="str">
            <v>Serv 4 Imbé</v>
          </cell>
          <cell r="JV2" t="str">
            <v>Serv 4 Ipê</v>
          </cell>
          <cell r="JW2" t="str">
            <v>Serv 4 Ipiranga do Sul</v>
          </cell>
          <cell r="JX2" t="str">
            <v>Serv 4 Itacurubi</v>
          </cell>
          <cell r="JY2" t="str">
            <v>Serv 4 Ivorá</v>
          </cell>
          <cell r="JZ2" t="str">
            <v>Serv 4 Jaguari</v>
          </cell>
          <cell r="KA2" t="str">
            <v>Serv 4 Jaquirana</v>
          </cell>
          <cell r="KB2" t="str">
            <v>Serv 4 Lagoão</v>
          </cell>
          <cell r="KC2" t="str">
            <v>Serv 4 Liberato Salzano</v>
          </cell>
          <cell r="KD2" t="str">
            <v>Serv 4 Mariano Moro</v>
          </cell>
          <cell r="KE2" t="str">
            <v>Serv 4 Montauri</v>
          </cell>
          <cell r="KF2" t="str">
            <v>Serv 4 Morro Redondo</v>
          </cell>
          <cell r="KG2" t="str">
            <v>Serv 4 Nova Alvorada</v>
          </cell>
          <cell r="KH2" t="str">
            <v>Serv 4 Nova Esperança do Sul</v>
          </cell>
          <cell r="KI2" t="str">
            <v>Serv 4 Nova Prata</v>
          </cell>
          <cell r="KJ2" t="str">
            <v>Serv 4 Nova Roma do Sul</v>
          </cell>
          <cell r="KK2" t="str">
            <v>Serv 4 Paim Filho</v>
          </cell>
          <cell r="KL2" t="str">
            <v>Serv 4 Pantano Grande</v>
          </cell>
          <cell r="KM2" t="str">
            <v>Serv 4 Paraíso do Sul</v>
          </cell>
          <cell r="KN2" t="str">
            <v>Serv 4 Paverama</v>
          </cell>
          <cell r="KO2" t="str">
            <v>Serv 4 Pinhal</v>
          </cell>
          <cell r="KP2" t="str">
            <v>Serv 4 Pirapó</v>
          </cell>
          <cell r="KQ2" t="str">
            <v>Serv 4 Poço das Antas</v>
          </cell>
          <cell r="KR2" t="str">
            <v>Serv 4 Portão</v>
          </cell>
          <cell r="KS2" t="str">
            <v>Serv 4 Pouso Novo</v>
          </cell>
          <cell r="KT2" t="str">
            <v>Serv 4 Protásio Alves</v>
          </cell>
          <cell r="KU2" t="str">
            <v>Serv 4 Quinze de Novembro</v>
          </cell>
          <cell r="KV2" t="str">
            <v>Serv 4 Riozinho</v>
          </cell>
          <cell r="KW2" t="str">
            <v>Serv 4 Rolante</v>
          </cell>
          <cell r="KX2" t="str">
            <v>Serv 4 Saldanha Marinho</v>
          </cell>
          <cell r="KY2" t="str">
            <v>Serv 4 Santa Bárbara do Sul</v>
          </cell>
          <cell r="KZ2" t="str">
            <v>Serv 4 São Domingos do Sul</v>
          </cell>
          <cell r="LA2" t="str">
            <v>Serv 4 São Francisco de Paula</v>
          </cell>
          <cell r="LB2" t="str">
            <v>Serv 4 São João da Urtiga</v>
          </cell>
          <cell r="LC2" t="str">
            <v>Serv 4 São Jorge</v>
          </cell>
          <cell r="LD2" t="str">
            <v>Serv 4 São José do Herval</v>
          </cell>
          <cell r="LE2" t="str">
            <v>Serv 4 São José do Hortêncio</v>
          </cell>
          <cell r="LF2" t="str">
            <v>Serv 4 São Nicolau</v>
          </cell>
          <cell r="LG2" t="str">
            <v>Serv 4 São Sebastião do Caí</v>
          </cell>
          <cell r="LH2" t="str">
            <v>Serv 4 São Vendelino</v>
          </cell>
          <cell r="LI2" t="str">
            <v>Serv 4 Sede Nova</v>
          </cell>
          <cell r="LJ2" t="str">
            <v>Serv 4 Segredo</v>
          </cell>
          <cell r="LK2" t="str">
            <v>Serv 4 Serafina Corrêa</v>
          </cell>
          <cell r="LL2" t="str">
            <v>Serv 4 Severiano de Almeida</v>
          </cell>
          <cell r="LM2" t="str">
            <v>Serv 4 Silveira Martins</v>
          </cell>
          <cell r="LN2" t="str">
            <v>Serv 4 Taquaruçu do Sul</v>
          </cell>
          <cell r="LO2" t="str">
            <v>Serv 4 Tramandaí</v>
          </cell>
          <cell r="LP2" t="str">
            <v>Serv 4 Três Arroios</v>
          </cell>
          <cell r="LQ2" t="str">
            <v>Serv 4 Três Cachoeiras</v>
          </cell>
          <cell r="LR2" t="str">
            <v>Serv 4 Três Palmeiras</v>
          </cell>
          <cell r="LS2" t="str">
            <v>Serv 4 Trindade do Sul</v>
          </cell>
          <cell r="LT2" t="str">
            <v>Serv 4 Tunas</v>
          </cell>
          <cell r="LU2" t="str">
            <v>Serv 4 Tupandi</v>
          </cell>
          <cell r="LV2" t="str">
            <v>Serv 4 Vanini</v>
          </cell>
          <cell r="LW2" t="str">
            <v>Serv 4 Veranópolis</v>
          </cell>
          <cell r="LX2" t="str">
            <v>Serv 4 Vila Flores</v>
          </cell>
          <cell r="LY2" t="str">
            <v>Serv 4 Vila Maria</v>
          </cell>
          <cell r="LZ2" t="str">
            <v>Serv 4 Vista Alegre</v>
          </cell>
          <cell r="MA2" t="str">
            <v>Serv 4 Vista Alegre do Prata</v>
          </cell>
          <cell r="MB2" t="str">
            <v>Serv 4 Vista Gaúcha</v>
          </cell>
          <cell r="MC2" t="str">
            <v>Serv 5 Agudo</v>
          </cell>
          <cell r="MD2" t="str">
            <v>Serv 5 Alpestre</v>
          </cell>
          <cell r="ME2" t="str">
            <v>Serv 5 Alvorada</v>
          </cell>
          <cell r="MF2" t="str">
            <v>Serv 5 Arroio dos Ratos</v>
          </cell>
          <cell r="MG2" t="str">
            <v>Serv 5 Arroio Grande</v>
          </cell>
          <cell r="MH2" t="str">
            <v>Serv 5 Barracão</v>
          </cell>
          <cell r="MI2" t="str">
            <v>Serv 5 Bossoroca</v>
          </cell>
          <cell r="MJ2" t="str">
            <v>Serv 5 Braga</v>
          </cell>
          <cell r="MK2" t="str">
            <v>Serv 5 Caçapava do Sul</v>
          </cell>
          <cell r="ML2" t="str">
            <v>Serv 5 Cacequi</v>
          </cell>
          <cell r="MM2" t="str">
            <v>Serv 5 Cachoeirinha</v>
          </cell>
          <cell r="MN2" t="str">
            <v>Serv 5 Caiçara</v>
          </cell>
          <cell r="MO2" t="str">
            <v>Serv 5 Cambará do Sul</v>
          </cell>
          <cell r="MP2" t="str">
            <v>Serv 5 Campo Bom</v>
          </cell>
          <cell r="MQ2" t="str">
            <v>Serv 5 Cândido Godói</v>
          </cell>
          <cell r="MR2" t="str">
            <v>Serv 5 Canela</v>
          </cell>
          <cell r="MS2" t="str">
            <v>Serv 5 Canguçu</v>
          </cell>
          <cell r="MT2" t="str">
            <v>Serv 5 Capão do Leão</v>
          </cell>
          <cell r="MU2" t="str">
            <v>Serv 5 Caxias do Sul</v>
          </cell>
          <cell r="MV2" t="str">
            <v>Serv 5 Charqueadas</v>
          </cell>
          <cell r="MW2" t="str">
            <v>Serv 5 Condor</v>
          </cell>
          <cell r="MX2" t="str">
            <v>Serv 5 Coronel Bicaco</v>
          </cell>
          <cell r="MY2" t="str">
            <v>Serv 5 Cotiporã</v>
          </cell>
          <cell r="MZ2" t="str">
            <v>Serv 5 Crissiumal</v>
          </cell>
          <cell r="NA2" t="str">
            <v>Serv 5 Dom Feliciano</v>
          </cell>
          <cell r="NB2" t="str">
            <v>Serv 5 Dom Pedrito</v>
          </cell>
          <cell r="NC2" t="str">
            <v>Serv 5 Dona Francisca</v>
          </cell>
          <cell r="ND2" t="str">
            <v>Serv 5 Erval Grande</v>
          </cell>
          <cell r="NE2" t="str">
            <v>Serv 5 Estância Velha</v>
          </cell>
          <cell r="NF2" t="str">
            <v>Serv 5 Esteio</v>
          </cell>
          <cell r="NG2" t="str">
            <v>Serv 5 Farroupilha</v>
          </cell>
          <cell r="NH2" t="str">
            <v>Serv 5 Formigueiro</v>
          </cell>
          <cell r="NI2" t="str">
            <v>Serv 5 Gramado</v>
          </cell>
          <cell r="NJ2" t="str">
            <v>Serv 5 Igrejinha</v>
          </cell>
          <cell r="NK2" t="str">
            <v>Serv 5 Ilópolis</v>
          </cell>
          <cell r="NL2" t="str">
            <v>Serv 5 Independência</v>
          </cell>
          <cell r="NM2" t="str">
            <v>Serv 5 Itatiba do Sul</v>
          </cell>
          <cell r="NN2" t="str">
            <v>Serv 5 Jaguarão</v>
          </cell>
          <cell r="NO2" t="str">
            <v>Serv 5 Jóia</v>
          </cell>
          <cell r="NP2" t="str">
            <v>Serv 5 Lavras do Sul</v>
          </cell>
          <cell r="NQ2" t="str">
            <v>Serv 5 Machadinho</v>
          </cell>
          <cell r="NR2" t="str">
            <v>Serv 5 Marcelino Ramos</v>
          </cell>
          <cell r="NS2" t="str">
            <v>Serv 5 Mata</v>
          </cell>
          <cell r="NT2" t="str">
            <v>Serv 5 Maximiliano de Almeida</v>
          </cell>
          <cell r="NU2" t="str">
            <v>Serv 5 Miraguaí</v>
          </cell>
          <cell r="NV2" t="str">
            <v>Serv 5 Mostardas</v>
          </cell>
          <cell r="NW2" t="str">
            <v>Serv 5 Nova Araçá</v>
          </cell>
          <cell r="NX2" t="str">
            <v>Serv 5 Nova Bassano</v>
          </cell>
          <cell r="NY2" t="str">
            <v>Serv 5 Novo Hamburgo</v>
          </cell>
          <cell r="NZ2" t="str">
            <v>Serv 5 Panambi</v>
          </cell>
          <cell r="OA2" t="str">
            <v>Serv 5 Paraí</v>
          </cell>
          <cell r="OB2" t="str">
            <v>Serv 5 Parobé</v>
          </cell>
          <cell r="OC2" t="str">
            <v>Serv 5 Pejuçara</v>
          </cell>
          <cell r="OD2" t="str">
            <v>Serv 5 Piratini</v>
          </cell>
          <cell r="OE2" t="str">
            <v>Serv 5 Porto Alegre</v>
          </cell>
          <cell r="OF2" t="str">
            <v>Serv 5 Porto Xavier</v>
          </cell>
          <cell r="OG2" t="str">
            <v>Serv 5 Putinga</v>
          </cell>
          <cell r="OH2" t="str">
            <v>Serv 5 Quaraí</v>
          </cell>
          <cell r="OI2" t="str">
            <v>Serv 5 Redentora</v>
          </cell>
          <cell r="OJ2" t="str">
            <v>Serv 5 Restinga Seca</v>
          </cell>
          <cell r="OK2" t="str">
            <v>Serv 5 Rio Grande</v>
          </cell>
          <cell r="OL2" t="str">
            <v>Serv 5 Rondinha</v>
          </cell>
          <cell r="OM2" t="str">
            <v>Serv 5 Roque Gonzales</v>
          </cell>
          <cell r="ON2" t="str">
            <v>Serv 5 Rosário do Sul</v>
          </cell>
          <cell r="OO2" t="str">
            <v>Serv 5 Sananduva</v>
          </cell>
          <cell r="OP2" t="str">
            <v>Serv 5 Santa Rosa</v>
          </cell>
          <cell r="OQ2" t="str">
            <v>Serv 5 Santana da Boa Vista</v>
          </cell>
          <cell r="OR2" t="str">
            <v>Serv 5 Santana do Livramento</v>
          </cell>
          <cell r="OS2" t="str">
            <v>Serv 5 Santo Antônio das Missões</v>
          </cell>
          <cell r="OT2" t="str">
            <v>Serv 5 São José do Norte</v>
          </cell>
          <cell r="OU2" t="str">
            <v>Serv 5 São Leopoldo</v>
          </cell>
          <cell r="OV2" t="str">
            <v>Serv 5 São Marcos</v>
          </cell>
          <cell r="OW2" t="str">
            <v>Serv 5 São Martinho</v>
          </cell>
          <cell r="OX2" t="str">
            <v>Serv 5 São Paulo das Missões</v>
          </cell>
          <cell r="OY2" t="str">
            <v>Serv 5 São Vicente do Sul</v>
          </cell>
          <cell r="OZ2" t="str">
            <v>Serv 5 Sapucaia do Sul</v>
          </cell>
          <cell r="PA2" t="str">
            <v>Serv 5 Selbach</v>
          </cell>
          <cell r="PB2" t="str">
            <v>Serv 5 Taquara</v>
          </cell>
          <cell r="PC2" t="str">
            <v>Serv 5 Tavares</v>
          </cell>
          <cell r="PD2" t="str">
            <v>Serv 5 Três Coroas</v>
          </cell>
          <cell r="PE2" t="str">
            <v>Serv 5 Triunfo</v>
          </cell>
          <cell r="PF2" t="str">
            <v>Serv 5 Vera Cruz</v>
          </cell>
          <cell r="PG2" t="str">
            <v>Serv 5 Viamão</v>
          </cell>
          <cell r="PH2" t="str">
            <v>Serv 5 Vicente Dutra</v>
          </cell>
        </row>
        <row r="3">
          <cell r="D3">
            <v>0.25900000000000001</v>
          </cell>
          <cell r="E3">
            <v>-0.32200000000000001</v>
          </cell>
          <cell r="F3">
            <v>-0.151</v>
          </cell>
          <cell r="G3">
            <v>-0.22600000000000001</v>
          </cell>
          <cell r="H3">
            <v>0.26200000000000001</v>
          </cell>
          <cell r="I3">
            <v>-0.32800000000000001</v>
          </cell>
          <cell r="J3">
            <v>-0.81100000000000005</v>
          </cell>
          <cell r="K3">
            <v>-0.60199999999999998</v>
          </cell>
          <cell r="L3">
            <v>-0.77400000000000002</v>
          </cell>
          <cell r="M3">
            <v>-0.45100000000000001</v>
          </cell>
          <cell r="N3">
            <v>-0.71099999999999997</v>
          </cell>
          <cell r="O3">
            <v>-0.75700000000000001</v>
          </cell>
          <cell r="P3">
            <v>-0.66200000000000003</v>
          </cell>
          <cell r="Q3">
            <v>-0.69499999999999995</v>
          </cell>
          <cell r="R3">
            <v>0.57099999999999995</v>
          </cell>
          <cell r="S3">
            <v>-0.48599999999999999</v>
          </cell>
          <cell r="T3">
            <v>-0.501</v>
          </cell>
          <cell r="U3">
            <v>-0.8</v>
          </cell>
          <cell r="V3">
            <v>-0.19400000000000001</v>
          </cell>
          <cell r="W3">
            <v>-0.496</v>
          </cell>
          <cell r="X3">
            <v>-0.53300000000000003</v>
          </cell>
          <cell r="Y3">
            <v>-0.499</v>
          </cell>
          <cell r="Z3">
            <v>-0.45300000000000001</v>
          </cell>
          <cell r="AA3">
            <v>-0.48199999999999998</v>
          </cell>
          <cell r="AB3">
            <v>-0.64200000000000002</v>
          </cell>
          <cell r="AC3">
            <v>-0.47</v>
          </cell>
          <cell r="AD3">
            <v>0.32300000000000001</v>
          </cell>
          <cell r="AE3">
            <v>0.7</v>
          </cell>
          <cell r="AF3">
            <v>-0.48899999999999999</v>
          </cell>
          <cell r="AG3">
            <v>-0.60899999999999999</v>
          </cell>
          <cell r="AH3">
            <v>-0.64200000000000002</v>
          </cell>
          <cell r="AI3">
            <v>-0.24</v>
          </cell>
          <cell r="AJ3">
            <v>-0.35299999999999998</v>
          </cell>
          <cell r="AK3">
            <v>-0.45100000000000001</v>
          </cell>
          <cell r="AL3">
            <v>-0.54300000000000004</v>
          </cell>
          <cell r="AM3">
            <v>-0.89300000000000002</v>
          </cell>
          <cell r="AN3">
            <v>0.66400000000000003</v>
          </cell>
          <cell r="AO3">
            <v>-0.66400000000000003</v>
          </cell>
          <cell r="AP3">
            <v>-0.54500000000000004</v>
          </cell>
          <cell r="AQ3">
            <v>-0.52600000000000002</v>
          </cell>
          <cell r="AR3">
            <v>-0.48199999999999998</v>
          </cell>
          <cell r="AS3">
            <v>-0.55300000000000005</v>
          </cell>
          <cell r="AT3">
            <v>0.75600000000000001</v>
          </cell>
          <cell r="AU3">
            <v>-0.25700000000000001</v>
          </cell>
          <cell r="AV3">
            <v>-0.40799999999999997</v>
          </cell>
          <cell r="AW3">
            <v>-0.28699999999999998</v>
          </cell>
          <cell r="AX3">
            <v>-0.24099999999999999</v>
          </cell>
          <cell r="AY3">
            <v>-0.70899999999999996</v>
          </cell>
          <cell r="AZ3">
            <v>-0.252</v>
          </cell>
          <cell r="BA3">
            <v>-0.69399999999999995</v>
          </cell>
          <cell r="BB3">
            <v>-0.38800000000000001</v>
          </cell>
          <cell r="BC3">
            <v>0.47699999999999998</v>
          </cell>
          <cell r="BD3">
            <v>-0.753</v>
          </cell>
          <cell r="BE3">
            <v>-0.36499999999999999</v>
          </cell>
          <cell r="BF3">
            <v>-0.501</v>
          </cell>
          <cell r="BG3">
            <v>-0.60899999999999999</v>
          </cell>
          <cell r="BH3">
            <v>-0.55500000000000005</v>
          </cell>
          <cell r="BI3">
            <v>-0.67300000000000004</v>
          </cell>
          <cell r="BJ3">
            <v>-0.29199999999999998</v>
          </cell>
          <cell r="BK3">
            <v>-0.13</v>
          </cell>
          <cell r="BL3">
            <v>-0.48699999999999999</v>
          </cell>
          <cell r="BM3">
            <v>-0.68300000000000005</v>
          </cell>
          <cell r="BN3">
            <v>-7.1999999999999995E-2</v>
          </cell>
          <cell r="BO3">
            <v>-0.90500000000000003</v>
          </cell>
          <cell r="BP3">
            <v>-0.61899999999999999</v>
          </cell>
          <cell r="BQ3">
            <v>-0.82899999999999996</v>
          </cell>
          <cell r="BR3">
            <v>-0.93300000000000005</v>
          </cell>
          <cell r="BS3">
            <v>-0.77500000000000002</v>
          </cell>
          <cell r="BT3">
            <v>-0.48399999999999999</v>
          </cell>
          <cell r="BU3">
            <v>-0.51100000000000001</v>
          </cell>
          <cell r="BV3">
            <v>-0.94199999999999995</v>
          </cell>
          <cell r="BW3">
            <v>-0.26300000000000001</v>
          </cell>
          <cell r="BX3">
            <v>-0.29499999999999998</v>
          </cell>
          <cell r="BY3">
            <v>-0.33900000000000002</v>
          </cell>
          <cell r="BZ3">
            <v>-3.5000000000000003E-2</v>
          </cell>
          <cell r="CA3">
            <v>-0.69299999999999995</v>
          </cell>
          <cell r="CB3">
            <v>-0.76600000000000001</v>
          </cell>
          <cell r="CC3">
            <v>-0.56899999999999995</v>
          </cell>
          <cell r="CD3">
            <v>-0.34699999999999998</v>
          </cell>
          <cell r="CE3">
            <v>-0.68600000000000005</v>
          </cell>
          <cell r="CF3">
            <v>0.06</v>
          </cell>
          <cell r="CG3">
            <v>5.0999999999999997E-2</v>
          </cell>
          <cell r="CH3">
            <v>-0.58099999999999996</v>
          </cell>
          <cell r="CI3">
            <v>-0.379</v>
          </cell>
          <cell r="CJ3">
            <v>-0.49099999999999999</v>
          </cell>
          <cell r="CK3">
            <v>-0.68100000000000005</v>
          </cell>
          <cell r="CL3">
            <v>-0.71199999999999997</v>
          </cell>
          <cell r="CM3">
            <v>-0.58199999999999996</v>
          </cell>
          <cell r="CN3">
            <v>-0.17599999999999999</v>
          </cell>
          <cell r="CO3">
            <v>0.44600000000000001</v>
          </cell>
          <cell r="CP3">
            <v>-0.44900000000000001</v>
          </cell>
          <cell r="CQ3">
            <v>-0.66400000000000003</v>
          </cell>
          <cell r="CR3">
            <v>-0.78200000000000003</v>
          </cell>
          <cell r="CS3">
            <v>-0.30199999999999999</v>
          </cell>
          <cell r="CT3">
            <v>-0.70599999999999996</v>
          </cell>
          <cell r="CU3">
            <v>-0.51800000000000002</v>
          </cell>
          <cell r="CV3">
            <v>-0.38900000000000001</v>
          </cell>
          <cell r="CW3">
            <v>-0.70199999999999996</v>
          </cell>
          <cell r="CX3">
            <v>-0.314</v>
          </cell>
          <cell r="CY3">
            <v>-0.50900000000000001</v>
          </cell>
          <cell r="CZ3">
            <v>0.94299999999999995</v>
          </cell>
          <cell r="DA3">
            <v>0.57099999999999995</v>
          </cell>
          <cell r="DB3">
            <v>-0.51600000000000001</v>
          </cell>
          <cell r="DC3">
            <v>-0.55100000000000005</v>
          </cell>
          <cell r="DD3">
            <v>0.78700000000000003</v>
          </cell>
          <cell r="DE3">
            <v>-0.22600000000000001</v>
          </cell>
          <cell r="DF3">
            <v>-0.55800000000000005</v>
          </cell>
          <cell r="DG3">
            <v>-0.51700000000000002</v>
          </cell>
          <cell r="DH3">
            <v>-9.6000000000000002E-2</v>
          </cell>
          <cell r="DI3">
            <v>0.53700000000000003</v>
          </cell>
          <cell r="DJ3">
            <v>-0.39200000000000002</v>
          </cell>
          <cell r="DK3">
            <v>-0.48899999999999999</v>
          </cell>
          <cell r="DL3">
            <v>-0.48899999999999999</v>
          </cell>
          <cell r="DM3">
            <v>-0.40799999999999997</v>
          </cell>
          <cell r="DN3">
            <v>-0.54</v>
          </cell>
          <cell r="DO3">
            <v>-0.40500000000000003</v>
          </cell>
          <cell r="DP3">
            <v>-0.24199999999999999</v>
          </cell>
          <cell r="DQ3">
            <v>-0.747</v>
          </cell>
          <cell r="DR3">
            <v>-0.317</v>
          </cell>
          <cell r="DS3">
            <v>-6.3E-2</v>
          </cell>
          <cell r="DT3">
            <v>-0.49299999999999999</v>
          </cell>
          <cell r="DU3">
            <v>0.71099999999999997</v>
          </cell>
          <cell r="DV3">
            <v>-0.54700000000000004</v>
          </cell>
          <cell r="DW3">
            <v>-0.16600000000000001</v>
          </cell>
          <cell r="DX3">
            <v>-0.69799999999999995</v>
          </cell>
          <cell r="DY3">
            <v>-0.48099999999999998</v>
          </cell>
          <cell r="DZ3">
            <v>-0.19700000000000001</v>
          </cell>
          <cell r="EA3">
            <v>-0.69399999999999995</v>
          </cell>
          <cell r="EB3">
            <v>-0.61899999999999999</v>
          </cell>
          <cell r="EC3">
            <v>-0.61699999999999999</v>
          </cell>
          <cell r="ED3">
            <v>0.105</v>
          </cell>
          <cell r="EE3">
            <v>0.28499999999999998</v>
          </cell>
          <cell r="EF3">
            <v>-0.51</v>
          </cell>
          <cell r="EG3">
            <v>-0.40200000000000002</v>
          </cell>
          <cell r="EH3">
            <v>-0.26600000000000001</v>
          </cell>
          <cell r="EI3">
            <v>-7.0000000000000007E-2</v>
          </cell>
          <cell r="EJ3">
            <v>-0.67100000000000004</v>
          </cell>
          <cell r="EK3">
            <v>-0.53200000000000003</v>
          </cell>
          <cell r="EL3">
            <v>0.34</v>
          </cell>
          <cell r="EM3">
            <v>-0.52</v>
          </cell>
          <cell r="EN3">
            <v>-0.61699999999999999</v>
          </cell>
          <cell r="EO3">
            <v>-0.56799999999999995</v>
          </cell>
          <cell r="EP3">
            <v>-0.83499999999999996</v>
          </cell>
          <cell r="EQ3">
            <v>-0.57099999999999995</v>
          </cell>
          <cell r="ER3">
            <v>0.48499999999999999</v>
          </cell>
          <cell r="ES3">
            <v>-0.378</v>
          </cell>
          <cell r="ET3">
            <v>-0.42799999999999999</v>
          </cell>
          <cell r="EU3">
            <v>-0.59599999999999997</v>
          </cell>
          <cell r="EV3">
            <v>-0.57699999999999996</v>
          </cell>
          <cell r="EW3">
            <v>-0.34599999999999997</v>
          </cell>
          <cell r="EX3">
            <v>-0.59099999999999997</v>
          </cell>
          <cell r="EY3">
            <v>0.85199999999999998</v>
          </cell>
          <cell r="EZ3">
            <v>-0.46899999999999997</v>
          </cell>
          <cell r="FA3">
            <v>-0.19700000000000001</v>
          </cell>
          <cell r="FB3">
            <v>0.11700000000000001</v>
          </cell>
          <cell r="FC3">
            <v>-0.61299999999999999</v>
          </cell>
          <cell r="FD3">
            <v>-9.1999999999999998E-2</v>
          </cell>
          <cell r="FE3">
            <v>-0.40799999999999997</v>
          </cell>
          <cell r="FF3">
            <v>-0.47299999999999998</v>
          </cell>
          <cell r="FG3">
            <v>-0.58799999999999997</v>
          </cell>
          <cell r="FH3">
            <v>-0.41199999999999998</v>
          </cell>
          <cell r="FI3">
            <v>0.61599999999999999</v>
          </cell>
          <cell r="FJ3">
            <v>3.9E-2</v>
          </cell>
          <cell r="FK3">
            <v>-0.48899999999999999</v>
          </cell>
          <cell r="FL3">
            <v>-0.58799999999999997</v>
          </cell>
          <cell r="FM3">
            <v>-0.63400000000000001</v>
          </cell>
          <cell r="FN3">
            <v>0.60399999999999998</v>
          </cell>
          <cell r="FO3">
            <v>-0.64800000000000002</v>
          </cell>
          <cell r="FP3">
            <v>0.73199999999999998</v>
          </cell>
          <cell r="FQ3">
            <v>-0.34200000000000003</v>
          </cell>
          <cell r="FR3">
            <v>-0.52800000000000002</v>
          </cell>
          <cell r="FS3">
            <v>-0.54400000000000004</v>
          </cell>
          <cell r="FT3">
            <v>0.11899999999999999</v>
          </cell>
          <cell r="FU3">
            <v>-0.47399999999999998</v>
          </cell>
          <cell r="FV3">
            <v>-0.371</v>
          </cell>
          <cell r="FW3">
            <v>-0.121</v>
          </cell>
          <cell r="FX3">
            <v>0.80700000000000005</v>
          </cell>
          <cell r="FY3">
            <v>-0.503</v>
          </cell>
          <cell r="FZ3">
            <v>-0.45400000000000001</v>
          </cell>
          <cell r="GA3">
            <v>-0.42899999999999999</v>
          </cell>
          <cell r="GB3">
            <v>-0.60199999999999998</v>
          </cell>
          <cell r="GC3">
            <v>-0.109</v>
          </cell>
          <cell r="GD3">
            <v>-0.70299999999999996</v>
          </cell>
          <cell r="GE3">
            <v>-0.61099999999999999</v>
          </cell>
          <cell r="GF3">
            <v>-0.67300000000000004</v>
          </cell>
          <cell r="GG3">
            <v>-0.45100000000000001</v>
          </cell>
          <cell r="GH3">
            <v>-0.109</v>
          </cell>
          <cell r="GI3">
            <v>-0.61299999999999999</v>
          </cell>
          <cell r="GJ3">
            <v>-0.67600000000000005</v>
          </cell>
          <cell r="GK3">
            <v>-0.44800000000000001</v>
          </cell>
          <cell r="GL3">
            <v>-0.48499999999999999</v>
          </cell>
          <cell r="GM3">
            <v>-0.46</v>
          </cell>
          <cell r="GN3">
            <v>-0.55100000000000005</v>
          </cell>
          <cell r="GO3">
            <v>0.29799999999999999</v>
          </cell>
          <cell r="GP3">
            <v>5.8000000000000003E-2</v>
          </cell>
          <cell r="GQ3">
            <v>-0.64600000000000002</v>
          </cell>
          <cell r="GR3">
            <v>-0.26800000000000002</v>
          </cell>
          <cell r="GS3">
            <v>-0.57399999999999995</v>
          </cell>
          <cell r="GT3">
            <v>-0.68500000000000005</v>
          </cell>
          <cell r="GU3">
            <v>-0.79400000000000004</v>
          </cell>
          <cell r="GV3">
            <v>-0.82199999999999995</v>
          </cell>
          <cell r="GW3">
            <v>-4.0000000000000001E-3</v>
          </cell>
          <cell r="GX3">
            <v>-0.53400000000000003</v>
          </cell>
          <cell r="GY3">
            <v>-0.56899999999999995</v>
          </cell>
          <cell r="GZ3">
            <v>-0.50600000000000001</v>
          </cell>
          <cell r="HA3">
            <v>-0.20300000000000001</v>
          </cell>
          <cell r="HB3">
            <v>-0.48799999999999999</v>
          </cell>
          <cell r="HC3">
            <v>-0.54</v>
          </cell>
          <cell r="HD3">
            <v>3.7999999999999999E-2</v>
          </cell>
          <cell r="HE3">
            <v>-0.32100000000000001</v>
          </cell>
          <cell r="HF3">
            <v>4.3999999999999997E-2</v>
          </cell>
          <cell r="HG3">
            <v>-0.51800000000000002</v>
          </cell>
          <cell r="HH3">
            <v>-0.38400000000000001</v>
          </cell>
          <cell r="HI3">
            <v>-0.73299999999999998</v>
          </cell>
          <cell r="HJ3">
            <v>-0.32300000000000001</v>
          </cell>
          <cell r="HK3">
            <v>-0.57299999999999995</v>
          </cell>
          <cell r="HL3">
            <v>0.154</v>
          </cell>
          <cell r="HM3">
            <v>-0.59699999999999998</v>
          </cell>
          <cell r="HN3">
            <v>-0.67900000000000005</v>
          </cell>
          <cell r="HO3">
            <v>-0.7</v>
          </cell>
          <cell r="HP3">
            <v>4.2000000000000003E-2</v>
          </cell>
          <cell r="HQ3">
            <v>4.0000000000000001E-3</v>
          </cell>
          <cell r="HR3">
            <v>9.1999999999999998E-2</v>
          </cell>
          <cell r="HS3">
            <v>-0.52300000000000002</v>
          </cell>
          <cell r="HT3">
            <v>-0.47099999999999997</v>
          </cell>
          <cell r="HU3">
            <v>-0.68</v>
          </cell>
          <cell r="HV3">
            <v>-0.52900000000000003</v>
          </cell>
          <cell r="HW3">
            <v>5.1999999999999998E-2</v>
          </cell>
          <cell r="HX3">
            <v>-0.56599999999999995</v>
          </cell>
          <cell r="HY3">
            <v>-0.26100000000000001</v>
          </cell>
          <cell r="HZ3">
            <v>-0.56100000000000005</v>
          </cell>
          <cell r="IA3">
            <v>-0.48899999999999999</v>
          </cell>
          <cell r="IB3">
            <v>-0.46300000000000002</v>
          </cell>
          <cell r="IC3">
            <v>-0.42599999999999999</v>
          </cell>
          <cell r="ID3">
            <v>-0.46</v>
          </cell>
          <cell r="IE3">
            <v>0.153</v>
          </cell>
          <cell r="IF3">
            <v>-0.65</v>
          </cell>
          <cell r="IG3">
            <v>-0.56699999999999995</v>
          </cell>
          <cell r="IH3">
            <v>-0.44900000000000001</v>
          </cell>
          <cell r="II3">
            <v>-0.157</v>
          </cell>
          <cell r="IJ3">
            <v>-0.73399999999999999</v>
          </cell>
          <cell r="IK3">
            <v>-0.48799999999999999</v>
          </cell>
          <cell r="IL3">
            <v>-0.437</v>
          </cell>
          <cell r="IM3">
            <v>-0.16600000000000001</v>
          </cell>
          <cell r="IN3">
            <v>-0.71099999999999997</v>
          </cell>
          <cell r="IO3">
            <v>4.3999999999999997E-2</v>
          </cell>
          <cell r="IP3">
            <v>-0.626</v>
          </cell>
          <cell r="IQ3">
            <v>8.7999999999999995E-2</v>
          </cell>
          <cell r="IR3">
            <v>-0.54500000000000004</v>
          </cell>
          <cell r="IS3">
            <v>-0.13</v>
          </cell>
          <cell r="IT3">
            <v>-0.59899999999999998</v>
          </cell>
          <cell r="IU3">
            <v>-0.624</v>
          </cell>
          <cell r="IV3">
            <v>0.71699999999999997</v>
          </cell>
          <cell r="IW3">
            <v>-0.64300000000000002</v>
          </cell>
          <cell r="IX3">
            <v>-0.68100000000000005</v>
          </cell>
          <cell r="IY3">
            <v>-0.45500000000000002</v>
          </cell>
          <cell r="IZ3">
            <v>-0.57799999999999996</v>
          </cell>
          <cell r="JA3">
            <v>-0.63400000000000001</v>
          </cell>
          <cell r="JB3">
            <v>0.187</v>
          </cell>
          <cell r="JC3">
            <v>-0.49399999999999999</v>
          </cell>
          <cell r="JD3">
            <v>-0.16600000000000001</v>
          </cell>
          <cell r="JE3">
            <v>-0.48899999999999999</v>
          </cell>
          <cell r="JF3">
            <v>-0.59699999999999998</v>
          </cell>
          <cell r="JG3">
            <v>-0.86899999999999999</v>
          </cell>
          <cell r="JH3">
            <v>0.02</v>
          </cell>
          <cell r="JI3">
            <v>-0.38600000000000001</v>
          </cell>
          <cell r="JJ3">
            <v>-0.64100000000000001</v>
          </cell>
          <cell r="JK3">
            <v>-0.61499999999999999</v>
          </cell>
          <cell r="JL3">
            <v>-0.10100000000000001</v>
          </cell>
          <cell r="JM3">
            <v>-0.69199999999999995</v>
          </cell>
          <cell r="JN3">
            <v>0.45800000000000002</v>
          </cell>
          <cell r="JO3">
            <v>0.67200000000000004</v>
          </cell>
          <cell r="JP3">
            <v>-0.16700000000000001</v>
          </cell>
          <cell r="JQ3">
            <v>-0.20799999999999999</v>
          </cell>
          <cell r="JR3">
            <v>-0.39800000000000002</v>
          </cell>
          <cell r="JS3">
            <v>-0.56999999999999995</v>
          </cell>
          <cell r="JT3">
            <v>0.748</v>
          </cell>
          <cell r="JU3">
            <v>-0.45300000000000001</v>
          </cell>
          <cell r="JV3">
            <v>-0.191</v>
          </cell>
          <cell r="JW3">
            <v>-0.53100000000000003</v>
          </cell>
          <cell r="JX3">
            <v>-0.57199999999999995</v>
          </cell>
          <cell r="JY3">
            <v>-0.24099999999999999</v>
          </cell>
          <cell r="JZ3">
            <v>-0.68200000000000005</v>
          </cell>
          <cell r="KA3">
            <v>-0.59499999999999997</v>
          </cell>
          <cell r="KB3">
            <v>-0.52700000000000002</v>
          </cell>
          <cell r="KC3">
            <v>-0.55400000000000005</v>
          </cell>
          <cell r="KD3">
            <v>-0.60799999999999998</v>
          </cell>
          <cell r="KE3">
            <v>-0.53</v>
          </cell>
          <cell r="KF3">
            <v>-0.57199999999999995</v>
          </cell>
          <cell r="KG3">
            <v>0.79700000000000004</v>
          </cell>
          <cell r="KH3">
            <v>-0.72599999999999998</v>
          </cell>
          <cell r="KI3">
            <v>0.75600000000000001</v>
          </cell>
          <cell r="KJ3">
            <v>-0.10299999999999999</v>
          </cell>
          <cell r="KK3">
            <v>-0.64400000000000002</v>
          </cell>
          <cell r="KL3">
            <v>-0.745</v>
          </cell>
          <cell r="KM3">
            <v>-0.50800000000000001</v>
          </cell>
          <cell r="KN3">
            <v>-0.434</v>
          </cell>
          <cell r="KO3">
            <v>-0.52700000000000002</v>
          </cell>
          <cell r="KP3">
            <v>-0.61699999999999999</v>
          </cell>
          <cell r="KQ3">
            <v>-0.56699999999999995</v>
          </cell>
          <cell r="KR3">
            <v>-0.39200000000000002</v>
          </cell>
          <cell r="KS3">
            <v>-0.40600000000000003</v>
          </cell>
          <cell r="KT3">
            <v>-0.58699999999999997</v>
          </cell>
          <cell r="KU3">
            <v>-0.61399999999999999</v>
          </cell>
          <cell r="KV3">
            <v>-0.54</v>
          </cell>
          <cell r="KW3">
            <v>-0.44900000000000001</v>
          </cell>
          <cell r="KX3">
            <v>-0.34399999999999997</v>
          </cell>
          <cell r="KY3">
            <v>-0.36799999999999999</v>
          </cell>
          <cell r="KZ3">
            <v>-0.52900000000000003</v>
          </cell>
          <cell r="LA3">
            <v>-0.54800000000000004</v>
          </cell>
          <cell r="LB3">
            <v>-0.45600000000000002</v>
          </cell>
          <cell r="LC3">
            <v>-0.36699999999999999</v>
          </cell>
          <cell r="LD3">
            <v>-0.59399999999999997</v>
          </cell>
          <cell r="LE3">
            <v>-0.504</v>
          </cell>
          <cell r="LF3">
            <v>-0.51600000000000001</v>
          </cell>
          <cell r="LG3">
            <v>-0.41899999999999998</v>
          </cell>
          <cell r="LH3">
            <v>-0.32800000000000001</v>
          </cell>
          <cell r="LI3">
            <v>-0.46600000000000003</v>
          </cell>
          <cell r="LJ3">
            <v>-0.46899999999999997</v>
          </cell>
          <cell r="LK3">
            <v>0.22900000000000001</v>
          </cell>
          <cell r="LL3">
            <v>-0.626</v>
          </cell>
          <cell r="LM3">
            <v>-0.66</v>
          </cell>
          <cell r="LN3">
            <v>-0.61</v>
          </cell>
          <cell r="LO3">
            <v>-0.47699999999999998</v>
          </cell>
          <cell r="LP3">
            <v>-0.59599999999999997</v>
          </cell>
          <cell r="LQ3">
            <v>-0.223</v>
          </cell>
          <cell r="LR3">
            <v>-0.41799999999999998</v>
          </cell>
          <cell r="LS3">
            <v>-0.307</v>
          </cell>
          <cell r="LT3">
            <v>-8.7999999999999995E-2</v>
          </cell>
          <cell r="LU3">
            <v>0.46500000000000002</v>
          </cell>
          <cell r="LV3">
            <v>-0.27600000000000002</v>
          </cell>
          <cell r="LW3">
            <v>0.51900000000000002</v>
          </cell>
          <cell r="LX3">
            <v>-0.188</v>
          </cell>
          <cell r="LY3">
            <v>0.27700000000000002</v>
          </cell>
          <cell r="LZ3">
            <v>-0.34899999999999998</v>
          </cell>
          <cell r="MA3">
            <v>-0.47899999999999998</v>
          </cell>
          <cell r="MB3">
            <v>-0.48599999999999999</v>
          </cell>
          <cell r="MC3">
            <v>-0.68100000000000005</v>
          </cell>
          <cell r="MD3">
            <v>-0.57299999999999995</v>
          </cell>
          <cell r="ME3">
            <v>-0.49299999999999999</v>
          </cell>
          <cell r="MF3">
            <v>-0.65200000000000002</v>
          </cell>
          <cell r="MG3">
            <v>-0.66600000000000004</v>
          </cell>
          <cell r="MH3">
            <v>0.13800000000000001</v>
          </cell>
          <cell r="MI3">
            <v>-0.31900000000000001</v>
          </cell>
          <cell r="MJ3">
            <v>-0.621</v>
          </cell>
          <cell r="MK3">
            <v>-0.68700000000000006</v>
          </cell>
          <cell r="ML3">
            <v>-0.60799999999999998</v>
          </cell>
          <cell r="MM3">
            <v>0.876</v>
          </cell>
          <cell r="MN3">
            <v>-0.63500000000000001</v>
          </cell>
          <cell r="MO3">
            <v>-0.76400000000000001</v>
          </cell>
          <cell r="MP3">
            <v>-0.83699999999999997</v>
          </cell>
          <cell r="MQ3">
            <v>-0.438</v>
          </cell>
          <cell r="MR3">
            <v>-0.56100000000000005</v>
          </cell>
          <cell r="MS3">
            <v>-0.317</v>
          </cell>
          <cell r="MT3">
            <v>-0.35899999999999999</v>
          </cell>
          <cell r="MU3">
            <v>0.80200000000000005</v>
          </cell>
          <cell r="MV3">
            <v>0.115</v>
          </cell>
          <cell r="MW3">
            <v>0.33400000000000002</v>
          </cell>
          <cell r="MX3">
            <v>-0.52300000000000002</v>
          </cell>
          <cell r="MY3">
            <v>-0.40100000000000002</v>
          </cell>
          <cell r="MZ3">
            <v>-0.67400000000000004</v>
          </cell>
          <cell r="NA3">
            <v>-0.24</v>
          </cell>
          <cell r="NB3">
            <v>-0.74099999999999999</v>
          </cell>
          <cell r="NC3">
            <v>-0.65900000000000003</v>
          </cell>
          <cell r="ND3">
            <v>-0.52800000000000002</v>
          </cell>
          <cell r="NE3">
            <v>-0.53100000000000003</v>
          </cell>
          <cell r="NF3">
            <v>0.50800000000000001</v>
          </cell>
          <cell r="NG3">
            <v>-0.92400000000000004</v>
          </cell>
          <cell r="NH3">
            <v>-0.57499999999999996</v>
          </cell>
          <cell r="NI3">
            <v>0.23400000000000001</v>
          </cell>
          <cell r="NJ3">
            <v>-0.26400000000000001</v>
          </cell>
          <cell r="NK3">
            <v>-0.376</v>
          </cell>
          <cell r="NL3">
            <v>-0.57599999999999996</v>
          </cell>
          <cell r="NM3">
            <v>-0.67500000000000004</v>
          </cell>
          <cell r="NN3">
            <v>-0.84299999999999997</v>
          </cell>
          <cell r="NO3">
            <v>-8.4000000000000005E-2</v>
          </cell>
          <cell r="NP3">
            <v>-0.44700000000000001</v>
          </cell>
          <cell r="NQ3">
            <v>-0.4</v>
          </cell>
          <cell r="NR3">
            <v>-0.75900000000000001</v>
          </cell>
          <cell r="NS3">
            <v>-0.56699999999999995</v>
          </cell>
          <cell r="NT3">
            <v>-0.55200000000000005</v>
          </cell>
          <cell r="NU3">
            <v>-0.34300000000000003</v>
          </cell>
          <cell r="NV3">
            <v>-0.433</v>
          </cell>
          <cell r="NW3">
            <v>0.53200000000000003</v>
          </cell>
          <cell r="NX3">
            <v>0.57699999999999996</v>
          </cell>
          <cell r="NY3">
            <v>-0.63900000000000001</v>
          </cell>
          <cell r="NZ3">
            <v>-0.217</v>
          </cell>
          <cell r="OA3">
            <v>0.59799999999999998</v>
          </cell>
          <cell r="OB3">
            <v>-0.77800000000000002</v>
          </cell>
          <cell r="OC3">
            <v>8.5999999999999993E-2</v>
          </cell>
          <cell r="OD3">
            <v>-0.46700000000000003</v>
          </cell>
          <cell r="OE3">
            <v>0.125</v>
          </cell>
          <cell r="OF3">
            <v>-0.72899999999999998</v>
          </cell>
          <cell r="OG3">
            <v>-0.75900000000000001</v>
          </cell>
          <cell r="OH3">
            <v>-0.88900000000000001</v>
          </cell>
          <cell r="OI3">
            <v>-0.47199999999999998</v>
          </cell>
          <cell r="OJ3">
            <v>-0.90800000000000003</v>
          </cell>
          <cell r="OK3">
            <v>0.45500000000000002</v>
          </cell>
          <cell r="OL3">
            <v>-0.55100000000000005</v>
          </cell>
          <cell r="OM3">
            <v>-0.61199999999999999</v>
          </cell>
          <cell r="ON3">
            <v>-0.46899999999999997</v>
          </cell>
          <cell r="OO3">
            <v>-4.1000000000000002E-2</v>
          </cell>
          <cell r="OP3">
            <v>-0.374</v>
          </cell>
          <cell r="OQ3">
            <v>-0.627</v>
          </cell>
          <cell r="OR3">
            <v>-0.94699999999999995</v>
          </cell>
          <cell r="OS3">
            <v>-0.47</v>
          </cell>
          <cell r="OT3">
            <v>-0.371</v>
          </cell>
          <cell r="OU3">
            <v>-8.0000000000000002E-3</v>
          </cell>
          <cell r="OV3">
            <v>-0.78800000000000003</v>
          </cell>
          <cell r="OW3">
            <v>-0.47499999999999998</v>
          </cell>
          <cell r="OX3">
            <v>-0.55300000000000005</v>
          </cell>
          <cell r="OY3">
            <v>-0.56699999999999995</v>
          </cell>
          <cell r="OZ3">
            <v>-0.68300000000000005</v>
          </cell>
          <cell r="PA3">
            <v>0.115</v>
          </cell>
          <cell r="PB3">
            <v>-0.74299999999999999</v>
          </cell>
          <cell r="PC3">
            <v>-0.505</v>
          </cell>
          <cell r="PD3">
            <v>-0.19700000000000001</v>
          </cell>
          <cell r="PE3">
            <v>0.64200000000000002</v>
          </cell>
          <cell r="PF3">
            <v>0.108</v>
          </cell>
          <cell r="PG3">
            <v>-0.52200000000000002</v>
          </cell>
          <cell r="PH3">
            <v>-0.66200000000000003</v>
          </cell>
        </row>
        <row r="4">
          <cell r="D4">
            <v>0.25900000000000001</v>
          </cell>
          <cell r="E4">
            <v>-0.32200000000000001</v>
          </cell>
          <cell r="F4">
            <v>-0.151</v>
          </cell>
          <cell r="G4">
            <v>-0.22600000000000001</v>
          </cell>
          <cell r="H4">
            <v>0.26200000000000001</v>
          </cell>
          <cell r="I4">
            <v>-0.32800000000000001</v>
          </cell>
          <cell r="J4" t="str">
            <v>-,811**</v>
          </cell>
          <cell r="K4" t="str">
            <v>-,602*</v>
          </cell>
          <cell r="L4" t="str">
            <v>-,774**</v>
          </cell>
          <cell r="M4">
            <v>-0.45100000000000001</v>
          </cell>
          <cell r="N4" t="str">
            <v>-,711**</v>
          </cell>
          <cell r="O4" t="str">
            <v>-,757**</v>
          </cell>
          <cell r="P4" t="str">
            <v>-,662**</v>
          </cell>
          <cell r="Q4" t="str">
            <v>-,695**</v>
          </cell>
          <cell r="R4" t="str">
            <v>,571*</v>
          </cell>
          <cell r="S4">
            <v>-0.48599999999999999</v>
          </cell>
          <cell r="T4">
            <v>-0.501</v>
          </cell>
          <cell r="U4" t="str">
            <v>-,800**</v>
          </cell>
          <cell r="V4">
            <v>-0.19400000000000001</v>
          </cell>
          <cell r="W4">
            <v>-0.496</v>
          </cell>
          <cell r="X4" t="str">
            <v>-,533*</v>
          </cell>
          <cell r="Y4">
            <v>-0.499</v>
          </cell>
          <cell r="Z4">
            <v>-0.45300000000000001</v>
          </cell>
          <cell r="AA4">
            <v>-0.48199999999999998</v>
          </cell>
          <cell r="AB4" t="str">
            <v>-,642**</v>
          </cell>
          <cell r="AC4">
            <v>-0.47</v>
          </cell>
          <cell r="AD4">
            <v>0.32300000000000001</v>
          </cell>
          <cell r="AE4" t="str">
            <v>,700**</v>
          </cell>
          <cell r="AF4">
            <v>-0.48899999999999999</v>
          </cell>
          <cell r="AG4" t="str">
            <v>-,609*</v>
          </cell>
          <cell r="AH4" t="str">
            <v>-,642**</v>
          </cell>
          <cell r="AI4">
            <v>-0.24</v>
          </cell>
          <cell r="AJ4">
            <v>-0.35299999999999998</v>
          </cell>
          <cell r="AK4">
            <v>-0.45100000000000001</v>
          </cell>
          <cell r="AL4" t="str">
            <v>-,543*</v>
          </cell>
          <cell r="AM4" t="str">
            <v>-,893**</v>
          </cell>
          <cell r="AN4" t="str">
            <v>,664**</v>
          </cell>
          <cell r="AO4" t="str">
            <v>-,664**</v>
          </cell>
          <cell r="AP4" t="str">
            <v>-,545*</v>
          </cell>
          <cell r="AQ4" t="str">
            <v>-,526*</v>
          </cell>
          <cell r="AR4">
            <v>-0.48199999999999998</v>
          </cell>
          <cell r="AS4" t="str">
            <v>-,553*</v>
          </cell>
          <cell r="AT4" t="str">
            <v>,756**</v>
          </cell>
          <cell r="AU4">
            <v>-0.25700000000000001</v>
          </cell>
          <cell r="AV4">
            <v>-0.40799999999999997</v>
          </cell>
          <cell r="AW4">
            <v>-0.28699999999999998</v>
          </cell>
          <cell r="AX4">
            <v>-0.24099999999999999</v>
          </cell>
          <cell r="AY4" t="str">
            <v>-,709**</v>
          </cell>
          <cell r="AZ4">
            <v>-0.252</v>
          </cell>
          <cell r="BA4" t="str">
            <v>-,694**</v>
          </cell>
          <cell r="BB4">
            <v>-0.38800000000000001</v>
          </cell>
          <cell r="BC4">
            <v>0.47699999999999998</v>
          </cell>
          <cell r="BD4" t="str">
            <v>-,753**</v>
          </cell>
          <cell r="BE4">
            <v>-0.36499999999999999</v>
          </cell>
          <cell r="BF4">
            <v>-0.501</v>
          </cell>
          <cell r="BG4" t="str">
            <v>-,609*</v>
          </cell>
          <cell r="BH4" t="str">
            <v>-,555*</v>
          </cell>
          <cell r="BI4" t="str">
            <v>-,673**</v>
          </cell>
          <cell r="BJ4">
            <v>-0.29199999999999998</v>
          </cell>
          <cell r="BK4">
            <v>-0.13</v>
          </cell>
          <cell r="BL4">
            <v>-0.48699999999999999</v>
          </cell>
          <cell r="BM4" t="str">
            <v>-,683**</v>
          </cell>
          <cell r="BN4">
            <v>-7.1999999999999995E-2</v>
          </cell>
          <cell r="BO4" t="str">
            <v>-,905**</v>
          </cell>
          <cell r="BP4" t="str">
            <v>-,619*</v>
          </cell>
          <cell r="BQ4" t="str">
            <v>-,829**</v>
          </cell>
          <cell r="BR4" t="str">
            <v>-,933**</v>
          </cell>
          <cell r="BS4" t="str">
            <v>-,775**</v>
          </cell>
          <cell r="BT4">
            <v>-0.48399999999999999</v>
          </cell>
          <cell r="BU4">
            <v>-0.51100000000000001</v>
          </cell>
          <cell r="BV4" t="str">
            <v>-,942**</v>
          </cell>
          <cell r="BW4">
            <v>-0.26300000000000001</v>
          </cell>
          <cell r="BX4">
            <v>-0.29499999999999998</v>
          </cell>
          <cell r="BY4">
            <v>-0.33900000000000002</v>
          </cell>
          <cell r="BZ4">
            <v>-3.5000000000000003E-2</v>
          </cell>
          <cell r="CA4" t="str">
            <v>-,693**</v>
          </cell>
          <cell r="CB4" t="str">
            <v>-,766**</v>
          </cell>
          <cell r="CC4" t="str">
            <v>-,569*</v>
          </cell>
          <cell r="CD4">
            <v>-0.34699999999999998</v>
          </cell>
          <cell r="CE4" t="str">
            <v>-,686**</v>
          </cell>
          <cell r="CF4">
            <v>0.06</v>
          </cell>
          <cell r="CG4">
            <v>5.0999999999999997E-2</v>
          </cell>
          <cell r="CH4" t="str">
            <v>-,581*</v>
          </cell>
          <cell r="CI4">
            <v>-0.379</v>
          </cell>
          <cell r="CJ4">
            <v>-0.49099999999999999</v>
          </cell>
          <cell r="CK4" t="str">
            <v>-,681**</v>
          </cell>
          <cell r="CL4" t="str">
            <v>-,712**</v>
          </cell>
          <cell r="CM4" t="str">
            <v>-,582*</v>
          </cell>
          <cell r="CN4">
            <v>-0.17599999999999999</v>
          </cell>
          <cell r="CO4">
            <v>0.44600000000000001</v>
          </cell>
          <cell r="CP4">
            <v>-0.44900000000000001</v>
          </cell>
          <cell r="CQ4" t="str">
            <v>-,664**</v>
          </cell>
          <cell r="CR4" t="str">
            <v>-,782**</v>
          </cell>
          <cell r="CS4">
            <v>-0.30199999999999999</v>
          </cell>
          <cell r="CT4" t="str">
            <v>-,706**</v>
          </cell>
          <cell r="CU4" t="str">
            <v>-,518*</v>
          </cell>
          <cell r="CV4">
            <v>-0.38900000000000001</v>
          </cell>
          <cell r="CW4" t="str">
            <v>-,702**</v>
          </cell>
          <cell r="CX4">
            <v>-0.314</v>
          </cell>
          <cell r="CY4">
            <v>-0.50900000000000001</v>
          </cell>
          <cell r="CZ4" t="str">
            <v>,943**</v>
          </cell>
          <cell r="DA4" t="str">
            <v>,571*</v>
          </cell>
          <cell r="DB4" t="str">
            <v>-,516*</v>
          </cell>
          <cell r="DC4" t="str">
            <v>-,551*</v>
          </cell>
          <cell r="DD4" t="str">
            <v>,787**</v>
          </cell>
          <cell r="DE4">
            <v>-0.22600000000000001</v>
          </cell>
          <cell r="DF4" t="str">
            <v>-,558*</v>
          </cell>
          <cell r="DG4" t="str">
            <v>-,517*</v>
          </cell>
          <cell r="DH4">
            <v>-9.6000000000000002E-2</v>
          </cell>
          <cell r="DI4" t="str">
            <v>,537*</v>
          </cell>
          <cell r="DJ4">
            <v>-0.39200000000000002</v>
          </cell>
          <cell r="DK4">
            <v>-0.48899999999999999</v>
          </cell>
          <cell r="DL4">
            <v>-0.48899999999999999</v>
          </cell>
          <cell r="DM4">
            <v>-0.40799999999999997</v>
          </cell>
          <cell r="DN4" t="str">
            <v>-,540*</v>
          </cell>
          <cell r="DO4">
            <v>-0.40500000000000003</v>
          </cell>
          <cell r="DP4">
            <v>-0.24199999999999999</v>
          </cell>
          <cell r="DQ4" t="str">
            <v>-,747**</v>
          </cell>
          <cell r="DR4">
            <v>-0.317</v>
          </cell>
          <cell r="DS4">
            <v>-6.3E-2</v>
          </cell>
          <cell r="DT4">
            <v>-0.49299999999999999</v>
          </cell>
          <cell r="DU4" t="str">
            <v>,711**</v>
          </cell>
          <cell r="DV4" t="str">
            <v>-,547*</v>
          </cell>
          <cell r="DW4">
            <v>-0.16600000000000001</v>
          </cell>
          <cell r="DX4" t="str">
            <v>-,698**</v>
          </cell>
          <cell r="DY4">
            <v>-0.48099999999999998</v>
          </cell>
          <cell r="DZ4">
            <v>-0.19700000000000001</v>
          </cell>
          <cell r="EA4" t="str">
            <v>-,694**</v>
          </cell>
          <cell r="EB4" t="str">
            <v>-,619*</v>
          </cell>
          <cell r="EC4" t="str">
            <v>-,617*</v>
          </cell>
          <cell r="ED4">
            <v>0.105</v>
          </cell>
          <cell r="EE4">
            <v>0.28499999999999998</v>
          </cell>
          <cell r="EF4">
            <v>-0.51</v>
          </cell>
          <cell r="EG4">
            <v>-0.40200000000000002</v>
          </cell>
          <cell r="EH4">
            <v>-0.26600000000000001</v>
          </cell>
          <cell r="EI4">
            <v>-7.0000000000000007E-2</v>
          </cell>
          <cell r="EJ4" t="str">
            <v>-,671**</v>
          </cell>
          <cell r="EK4" t="str">
            <v>-,532*</v>
          </cell>
          <cell r="EL4">
            <v>0.34</v>
          </cell>
          <cell r="EM4" t="str">
            <v>-,520*</v>
          </cell>
          <cell r="EN4" t="str">
            <v>-,617*</v>
          </cell>
          <cell r="EO4" t="str">
            <v>-,568*</v>
          </cell>
          <cell r="EP4" t="str">
            <v>-,835**</v>
          </cell>
          <cell r="EQ4" t="str">
            <v>-,571*</v>
          </cell>
          <cell r="ER4">
            <v>0.48499999999999999</v>
          </cell>
          <cell r="ES4">
            <v>-0.378</v>
          </cell>
          <cell r="ET4">
            <v>-0.42799999999999999</v>
          </cell>
          <cell r="EU4" t="str">
            <v>-,596*</v>
          </cell>
          <cell r="EV4" t="str">
            <v>-,577*</v>
          </cell>
          <cell r="EW4">
            <v>-0.34599999999999997</v>
          </cell>
          <cell r="EX4" t="str">
            <v>-,591*</v>
          </cell>
          <cell r="EY4" t="str">
            <v>,852**</v>
          </cell>
          <cell r="EZ4">
            <v>-0.46899999999999997</v>
          </cell>
          <cell r="FA4">
            <v>-0.19700000000000001</v>
          </cell>
          <cell r="FB4">
            <v>0.11700000000000001</v>
          </cell>
          <cell r="FC4" t="str">
            <v>-,613*</v>
          </cell>
          <cell r="FD4">
            <v>-9.1999999999999998E-2</v>
          </cell>
          <cell r="FE4">
            <v>-0.40799999999999997</v>
          </cell>
          <cell r="FF4">
            <v>-0.47299999999999998</v>
          </cell>
          <cell r="FG4" t="str">
            <v>-,588*</v>
          </cell>
          <cell r="FH4">
            <v>-0.41199999999999998</v>
          </cell>
          <cell r="FI4" t="str">
            <v>,616*</v>
          </cell>
          <cell r="FJ4">
            <v>3.9E-2</v>
          </cell>
          <cell r="FK4">
            <v>-0.48899999999999999</v>
          </cell>
          <cell r="FL4" t="str">
            <v>-,588*</v>
          </cell>
          <cell r="FM4" t="str">
            <v>-,634*</v>
          </cell>
          <cell r="FN4" t="str">
            <v>,604*</v>
          </cell>
          <cell r="FO4" t="str">
            <v>-,648**</v>
          </cell>
          <cell r="FP4" t="str">
            <v>,732**</v>
          </cell>
          <cell r="FQ4">
            <v>-0.34200000000000003</v>
          </cell>
          <cell r="FR4" t="str">
            <v>-,528*</v>
          </cell>
          <cell r="FS4" t="str">
            <v>-,544*</v>
          </cell>
          <cell r="FT4">
            <v>0.11899999999999999</v>
          </cell>
          <cell r="FU4">
            <v>-0.47399999999999998</v>
          </cell>
          <cell r="FV4">
            <v>-0.371</v>
          </cell>
          <cell r="FW4">
            <v>-0.121</v>
          </cell>
          <cell r="FX4" t="str">
            <v>,807**</v>
          </cell>
          <cell r="FY4">
            <v>-0.503</v>
          </cell>
          <cell r="FZ4">
            <v>-0.45400000000000001</v>
          </cell>
          <cell r="GA4">
            <v>-0.42899999999999999</v>
          </cell>
          <cell r="GB4" t="str">
            <v>-,602*</v>
          </cell>
          <cell r="GC4">
            <v>-0.109</v>
          </cell>
          <cell r="GD4" t="str">
            <v>-,703**</v>
          </cell>
          <cell r="GE4" t="str">
            <v>-,611*</v>
          </cell>
          <cell r="GF4" t="str">
            <v>-,673**</v>
          </cell>
          <cell r="GG4">
            <v>-0.45100000000000001</v>
          </cell>
          <cell r="GH4">
            <v>-0.109</v>
          </cell>
          <cell r="GI4" t="str">
            <v>-,613*</v>
          </cell>
          <cell r="GJ4" t="str">
            <v>-,676**</v>
          </cell>
          <cell r="GK4">
            <v>-0.44800000000000001</v>
          </cell>
          <cell r="GL4">
            <v>-0.48499999999999999</v>
          </cell>
          <cell r="GM4">
            <v>-0.46</v>
          </cell>
          <cell r="GN4" t="str">
            <v>-,551*</v>
          </cell>
          <cell r="GO4">
            <v>0.29799999999999999</v>
          </cell>
          <cell r="GP4">
            <v>5.8000000000000003E-2</v>
          </cell>
          <cell r="GQ4" t="str">
            <v>-,646**</v>
          </cell>
          <cell r="GR4">
            <v>-0.26800000000000002</v>
          </cell>
          <cell r="GS4" t="str">
            <v>-,574*</v>
          </cell>
          <cell r="GT4" t="str">
            <v>-,685**</v>
          </cell>
          <cell r="GU4" t="str">
            <v>-,794**</v>
          </cell>
          <cell r="GV4" t="str">
            <v>-,822**</v>
          </cell>
          <cell r="GW4">
            <v>-4.0000000000000001E-3</v>
          </cell>
          <cell r="GX4" t="str">
            <v>-,534*</v>
          </cell>
          <cell r="GY4" t="str">
            <v>-,569*</v>
          </cell>
          <cell r="GZ4">
            <v>-0.50600000000000001</v>
          </cell>
          <cell r="HA4">
            <v>-0.20300000000000001</v>
          </cell>
          <cell r="HB4">
            <v>-0.48799999999999999</v>
          </cell>
          <cell r="HC4" t="str">
            <v>-,540*</v>
          </cell>
          <cell r="HD4">
            <v>3.7999999999999999E-2</v>
          </cell>
          <cell r="HE4">
            <v>-0.32100000000000001</v>
          </cell>
          <cell r="HF4">
            <v>4.3999999999999997E-2</v>
          </cell>
          <cell r="HG4" t="str">
            <v>-,518*</v>
          </cell>
          <cell r="HH4">
            <v>-0.38400000000000001</v>
          </cell>
          <cell r="HI4" t="str">
            <v>-,733**</v>
          </cell>
          <cell r="HJ4">
            <v>-0.32300000000000001</v>
          </cell>
          <cell r="HK4" t="str">
            <v>-,573*</v>
          </cell>
          <cell r="HL4">
            <v>0.154</v>
          </cell>
          <cell r="HM4" t="str">
            <v>-,597*</v>
          </cell>
          <cell r="HN4" t="str">
            <v>-,679**</v>
          </cell>
          <cell r="HO4" t="str">
            <v>-,700**</v>
          </cell>
          <cell r="HP4">
            <v>4.2000000000000003E-2</v>
          </cell>
          <cell r="HQ4">
            <v>4.0000000000000001E-3</v>
          </cell>
          <cell r="HR4">
            <v>9.1999999999999998E-2</v>
          </cell>
          <cell r="HS4" t="str">
            <v>-,523*</v>
          </cell>
          <cell r="HT4">
            <v>-0.47099999999999997</v>
          </cell>
          <cell r="HU4" t="str">
            <v>-,680**</v>
          </cell>
          <cell r="HV4" t="str">
            <v>-,529*</v>
          </cell>
          <cell r="HW4">
            <v>5.1999999999999998E-2</v>
          </cell>
          <cell r="HX4" t="str">
            <v>-,566*</v>
          </cell>
          <cell r="HY4">
            <v>-0.26100000000000001</v>
          </cell>
          <cell r="HZ4" t="str">
            <v>-,561*</v>
          </cell>
          <cell r="IA4">
            <v>-0.48899999999999999</v>
          </cell>
          <cell r="IB4">
            <v>-0.46300000000000002</v>
          </cell>
          <cell r="IC4">
            <v>-0.42599999999999999</v>
          </cell>
          <cell r="ID4">
            <v>-0.46</v>
          </cell>
          <cell r="IE4">
            <v>0.153</v>
          </cell>
          <cell r="IF4" t="str">
            <v>-,650**</v>
          </cell>
          <cell r="IG4" t="str">
            <v>-,567*</v>
          </cell>
          <cell r="IH4">
            <v>-0.44900000000000001</v>
          </cell>
          <cell r="II4">
            <v>-0.157</v>
          </cell>
          <cell r="IJ4" t="str">
            <v>-,734**</v>
          </cell>
          <cell r="IK4">
            <v>-0.48799999999999999</v>
          </cell>
          <cell r="IL4">
            <v>-0.437</v>
          </cell>
          <cell r="IM4">
            <v>-0.16600000000000001</v>
          </cell>
          <cell r="IN4" t="str">
            <v>-,711**</v>
          </cell>
          <cell r="IO4">
            <v>4.3999999999999997E-2</v>
          </cell>
          <cell r="IP4" t="str">
            <v>-,626*</v>
          </cell>
          <cell r="IQ4">
            <v>8.7999999999999995E-2</v>
          </cell>
          <cell r="IR4" t="str">
            <v>-,545*</v>
          </cell>
          <cell r="IS4">
            <v>-0.13</v>
          </cell>
          <cell r="IT4" t="str">
            <v>-,599*</v>
          </cell>
          <cell r="IU4" t="str">
            <v>-,624*</v>
          </cell>
          <cell r="IV4" t="str">
            <v>,717**</v>
          </cell>
          <cell r="IW4" t="str">
            <v>-,643**</v>
          </cell>
          <cell r="IX4" t="str">
            <v>-,681**</v>
          </cell>
          <cell r="IY4">
            <v>-0.45500000000000002</v>
          </cell>
          <cell r="IZ4" t="str">
            <v>-,578*</v>
          </cell>
          <cell r="JA4" t="str">
            <v>-,634*</v>
          </cell>
          <cell r="JB4">
            <v>0.187</v>
          </cell>
          <cell r="JC4">
            <v>-0.49399999999999999</v>
          </cell>
          <cell r="JD4">
            <v>-0.16600000000000001</v>
          </cell>
          <cell r="JE4">
            <v>-0.48899999999999999</v>
          </cell>
          <cell r="JF4" t="str">
            <v>-,597*</v>
          </cell>
          <cell r="JG4" t="str">
            <v>-,869**</v>
          </cell>
          <cell r="JH4">
            <v>0.02</v>
          </cell>
          <cell r="JI4">
            <v>-0.38600000000000001</v>
          </cell>
          <cell r="JJ4" t="str">
            <v>-,641*</v>
          </cell>
          <cell r="JK4" t="str">
            <v>-,615*</v>
          </cell>
          <cell r="JL4">
            <v>-0.10100000000000001</v>
          </cell>
          <cell r="JM4" t="str">
            <v>-,692**</v>
          </cell>
          <cell r="JN4">
            <v>0.45800000000000002</v>
          </cell>
          <cell r="JO4" t="str">
            <v>,672**</v>
          </cell>
          <cell r="JP4">
            <v>-0.16700000000000001</v>
          </cell>
          <cell r="JQ4">
            <v>-0.20799999999999999</v>
          </cell>
          <cell r="JR4">
            <v>-0.39800000000000002</v>
          </cell>
          <cell r="JS4" t="str">
            <v>-,570*</v>
          </cell>
          <cell r="JT4" t="str">
            <v>,748**</v>
          </cell>
          <cell r="JU4">
            <v>-0.45300000000000001</v>
          </cell>
          <cell r="JV4">
            <v>-0.191</v>
          </cell>
          <cell r="JW4" t="str">
            <v>-,531*</v>
          </cell>
          <cell r="JX4" t="str">
            <v>-,572*</v>
          </cell>
          <cell r="JY4">
            <v>-0.24099999999999999</v>
          </cell>
          <cell r="JZ4" t="str">
            <v>-,682**</v>
          </cell>
          <cell r="KA4" t="str">
            <v>-,595*</v>
          </cell>
          <cell r="KB4" t="str">
            <v>-,527*</v>
          </cell>
          <cell r="KC4" t="str">
            <v>-,554*</v>
          </cell>
          <cell r="KD4" t="str">
            <v>-,608*</v>
          </cell>
          <cell r="KE4" t="str">
            <v>-,530*</v>
          </cell>
          <cell r="KF4" t="str">
            <v>-,572*</v>
          </cell>
          <cell r="KG4" t="str">
            <v>,797**</v>
          </cell>
          <cell r="KH4" t="str">
            <v>-,726**</v>
          </cell>
          <cell r="KI4" t="str">
            <v>,756**</v>
          </cell>
          <cell r="KJ4">
            <v>-0.10299999999999999</v>
          </cell>
          <cell r="KK4" t="str">
            <v>-,644**</v>
          </cell>
          <cell r="KL4" t="str">
            <v>-,745**</v>
          </cell>
          <cell r="KM4">
            <v>-0.50800000000000001</v>
          </cell>
          <cell r="KN4">
            <v>-0.434</v>
          </cell>
          <cell r="KO4" t="str">
            <v>-,527*</v>
          </cell>
          <cell r="KP4" t="str">
            <v>-,617*</v>
          </cell>
          <cell r="KQ4" t="str">
            <v>-,567*</v>
          </cell>
          <cell r="KR4">
            <v>-0.39200000000000002</v>
          </cell>
          <cell r="KS4">
            <v>-0.40600000000000003</v>
          </cell>
          <cell r="KT4" t="str">
            <v>-,587*</v>
          </cell>
          <cell r="KU4" t="str">
            <v>-,614*</v>
          </cell>
          <cell r="KV4" t="str">
            <v>-,540*</v>
          </cell>
          <cell r="KW4">
            <v>-0.44900000000000001</v>
          </cell>
          <cell r="KX4">
            <v>-0.34399999999999997</v>
          </cell>
          <cell r="KY4">
            <v>-0.36799999999999999</v>
          </cell>
          <cell r="KZ4" t="str">
            <v>-,529*</v>
          </cell>
          <cell r="LA4" t="str">
            <v>-,548*</v>
          </cell>
          <cell r="LB4">
            <v>-0.45600000000000002</v>
          </cell>
          <cell r="LC4">
            <v>-0.36699999999999999</v>
          </cell>
          <cell r="LD4" t="str">
            <v>-,594*</v>
          </cell>
          <cell r="LE4">
            <v>-0.504</v>
          </cell>
          <cell r="LF4" t="str">
            <v>-,516*</v>
          </cell>
          <cell r="LG4">
            <v>-0.41899999999999998</v>
          </cell>
          <cell r="LH4">
            <v>-0.32800000000000001</v>
          </cell>
          <cell r="LI4">
            <v>-0.46600000000000003</v>
          </cell>
          <cell r="LJ4">
            <v>-0.46899999999999997</v>
          </cell>
          <cell r="LK4">
            <v>0.22900000000000001</v>
          </cell>
          <cell r="LL4" t="str">
            <v>-,626*</v>
          </cell>
          <cell r="LM4" t="str">
            <v>-,660**</v>
          </cell>
          <cell r="LN4" t="str">
            <v>-,610*</v>
          </cell>
          <cell r="LO4">
            <v>-0.47699999999999998</v>
          </cell>
          <cell r="LP4" t="str">
            <v>-,596*</v>
          </cell>
          <cell r="LQ4">
            <v>-0.223</v>
          </cell>
          <cell r="LR4">
            <v>-0.41799999999999998</v>
          </cell>
          <cell r="LS4">
            <v>-0.307</v>
          </cell>
          <cell r="LT4">
            <v>-8.7999999999999995E-2</v>
          </cell>
          <cell r="LU4">
            <v>0.46500000000000002</v>
          </cell>
          <cell r="LV4">
            <v>-0.27600000000000002</v>
          </cell>
          <cell r="LW4" t="str">
            <v>,519*</v>
          </cell>
          <cell r="LX4">
            <v>-0.188</v>
          </cell>
          <cell r="LY4">
            <v>0.27700000000000002</v>
          </cell>
          <cell r="LZ4">
            <v>-0.34899999999999998</v>
          </cell>
          <cell r="MA4">
            <v>-0.47899999999999998</v>
          </cell>
          <cell r="MB4">
            <v>-0.48599999999999999</v>
          </cell>
          <cell r="MC4" t="str">
            <v>-,681**</v>
          </cell>
          <cell r="MD4" t="str">
            <v>-,573*</v>
          </cell>
          <cell r="ME4">
            <v>-0.49299999999999999</v>
          </cell>
          <cell r="MF4" t="str">
            <v>-,652**</v>
          </cell>
          <cell r="MG4" t="str">
            <v>-,666**</v>
          </cell>
          <cell r="MH4">
            <v>0.13800000000000001</v>
          </cell>
          <cell r="MI4">
            <v>-0.31900000000000001</v>
          </cell>
          <cell r="MJ4" t="str">
            <v>-,621*</v>
          </cell>
          <cell r="MK4" t="str">
            <v>-,687**</v>
          </cell>
          <cell r="ML4" t="str">
            <v>-,608*</v>
          </cell>
          <cell r="MM4" t="str">
            <v>,876**</v>
          </cell>
          <cell r="MN4" t="str">
            <v>-,635*</v>
          </cell>
          <cell r="MO4" t="str">
            <v>-,764**</v>
          </cell>
          <cell r="MP4" t="str">
            <v>-,837**</v>
          </cell>
          <cell r="MQ4">
            <v>-0.438</v>
          </cell>
          <cell r="MR4" t="str">
            <v>-,561*</v>
          </cell>
          <cell r="MS4">
            <v>-0.317</v>
          </cell>
          <cell r="MT4">
            <v>-0.35899999999999999</v>
          </cell>
          <cell r="MU4" t="str">
            <v>,802**</v>
          </cell>
          <cell r="MV4">
            <v>0.115</v>
          </cell>
          <cell r="MW4">
            <v>0.33400000000000002</v>
          </cell>
          <cell r="MX4" t="str">
            <v>-,523*</v>
          </cell>
          <cell r="MY4">
            <v>-0.40100000000000002</v>
          </cell>
          <cell r="MZ4" t="str">
            <v>-,674**</v>
          </cell>
          <cell r="NA4">
            <v>-0.24</v>
          </cell>
          <cell r="NB4" t="str">
            <v>-,741**</v>
          </cell>
          <cell r="NC4" t="str">
            <v>-,659**</v>
          </cell>
          <cell r="ND4" t="str">
            <v>-,528*</v>
          </cell>
          <cell r="NE4" t="str">
            <v>-,531*</v>
          </cell>
          <cell r="NF4">
            <v>0.50800000000000001</v>
          </cell>
          <cell r="NG4" t="str">
            <v>-,924**</v>
          </cell>
          <cell r="NH4" t="str">
            <v>-,575*</v>
          </cell>
          <cell r="NI4">
            <v>0.23400000000000001</v>
          </cell>
          <cell r="NJ4">
            <v>-0.26400000000000001</v>
          </cell>
          <cell r="NK4">
            <v>-0.376</v>
          </cell>
          <cell r="NL4" t="str">
            <v>-,576*</v>
          </cell>
          <cell r="NM4" t="str">
            <v>-,675**</v>
          </cell>
          <cell r="NN4" t="str">
            <v>-,843**</v>
          </cell>
          <cell r="NO4">
            <v>-8.4000000000000005E-2</v>
          </cell>
          <cell r="NP4">
            <v>-0.44700000000000001</v>
          </cell>
          <cell r="NQ4">
            <v>-0.4</v>
          </cell>
          <cell r="NR4" t="str">
            <v>-,759**</v>
          </cell>
          <cell r="NS4" t="str">
            <v>-,567*</v>
          </cell>
          <cell r="NT4" t="str">
            <v>-,552*</v>
          </cell>
          <cell r="NU4">
            <v>-0.34300000000000003</v>
          </cell>
          <cell r="NV4">
            <v>-0.433</v>
          </cell>
          <cell r="NW4" t="str">
            <v>,532*</v>
          </cell>
          <cell r="NX4" t="str">
            <v>,577*</v>
          </cell>
          <cell r="NY4" t="str">
            <v>-,639*</v>
          </cell>
          <cell r="NZ4">
            <v>-0.217</v>
          </cell>
          <cell r="OA4" t="str">
            <v>,598*</v>
          </cell>
          <cell r="OB4" t="str">
            <v>-,778**</v>
          </cell>
          <cell r="OC4">
            <v>8.5999999999999993E-2</v>
          </cell>
          <cell r="OD4">
            <v>-0.46700000000000003</v>
          </cell>
          <cell r="OE4">
            <v>0.125</v>
          </cell>
          <cell r="OF4" t="str">
            <v>-,729**</v>
          </cell>
          <cell r="OG4" t="str">
            <v>-,759**</v>
          </cell>
          <cell r="OH4" t="str">
            <v>-,889**</v>
          </cell>
          <cell r="OI4">
            <v>-0.47199999999999998</v>
          </cell>
          <cell r="OJ4" t="str">
            <v>-,908**</v>
          </cell>
          <cell r="OK4">
            <v>0.45500000000000002</v>
          </cell>
          <cell r="OL4" t="str">
            <v>-,551*</v>
          </cell>
          <cell r="OM4" t="str">
            <v>-,612*</v>
          </cell>
          <cell r="ON4">
            <v>-0.46899999999999997</v>
          </cell>
          <cell r="OO4">
            <v>-4.1000000000000002E-2</v>
          </cell>
          <cell r="OP4">
            <v>-0.374</v>
          </cell>
          <cell r="OQ4" t="str">
            <v>-,627*</v>
          </cell>
          <cell r="OR4" t="str">
            <v>-,947**</v>
          </cell>
          <cell r="OS4">
            <v>-0.47</v>
          </cell>
          <cell r="OT4">
            <v>-0.371</v>
          </cell>
          <cell r="OU4">
            <v>-8.0000000000000002E-3</v>
          </cell>
          <cell r="OV4" t="str">
            <v>-,788**</v>
          </cell>
          <cell r="OW4">
            <v>-0.47499999999999998</v>
          </cell>
          <cell r="OX4" t="str">
            <v>-,553*</v>
          </cell>
          <cell r="OY4" t="str">
            <v>-,567*</v>
          </cell>
          <cell r="OZ4" t="str">
            <v>-,683**</v>
          </cell>
          <cell r="PA4">
            <v>0.115</v>
          </cell>
          <cell r="PB4" t="str">
            <v>-,743**</v>
          </cell>
          <cell r="PC4">
            <v>-0.505</v>
          </cell>
          <cell r="PD4">
            <v>-0.19700000000000001</v>
          </cell>
          <cell r="PE4" t="str">
            <v>,642**</v>
          </cell>
          <cell r="PF4">
            <v>0.108</v>
          </cell>
          <cell r="PG4" t="str">
            <v>-,522*</v>
          </cell>
          <cell r="PH4" t="str">
            <v>-,662**</v>
          </cell>
        </row>
        <row r="5">
          <cell r="D5">
            <v>0.35099999999999998</v>
          </cell>
          <cell r="E5">
            <v>0.24199999999999999</v>
          </cell>
          <cell r="F5">
            <v>0.59199999999999997</v>
          </cell>
          <cell r="G5">
            <v>0.41899999999999998</v>
          </cell>
          <cell r="H5">
            <v>0.34499999999999997</v>
          </cell>
          <cell r="I5">
            <v>0.23300000000000001</v>
          </cell>
          <cell r="J5">
            <v>0</v>
          </cell>
          <cell r="K5">
            <v>1.7000000000000001E-2</v>
          </cell>
          <cell r="L5">
            <v>1E-3</v>
          </cell>
          <cell r="M5">
            <v>9.1999999999999998E-2</v>
          </cell>
          <cell r="N5">
            <v>3.0000000000000001E-3</v>
          </cell>
          <cell r="O5">
            <v>1E-3</v>
          </cell>
          <cell r="P5">
            <v>7.0000000000000001E-3</v>
          </cell>
          <cell r="Q5">
            <v>4.0000000000000001E-3</v>
          </cell>
          <cell r="R5">
            <v>2.5999999999999999E-2</v>
          </cell>
          <cell r="S5">
            <v>6.6000000000000003E-2</v>
          </cell>
          <cell r="T5">
            <v>5.7000000000000002E-2</v>
          </cell>
          <cell r="U5">
            <v>0</v>
          </cell>
          <cell r="V5">
            <v>0.48799999999999999</v>
          </cell>
          <cell r="W5">
            <v>0.06</v>
          </cell>
          <cell r="X5">
            <v>4.1000000000000002E-2</v>
          </cell>
          <cell r="Y5">
            <v>5.8000000000000003E-2</v>
          </cell>
          <cell r="Z5">
            <v>0.09</v>
          </cell>
          <cell r="AA5">
            <v>6.9000000000000006E-2</v>
          </cell>
          <cell r="AB5">
            <v>0.01</v>
          </cell>
          <cell r="AC5">
            <v>7.6999999999999999E-2</v>
          </cell>
          <cell r="AD5">
            <v>0.24099999999999999</v>
          </cell>
          <cell r="AE5">
            <v>4.0000000000000001E-3</v>
          </cell>
          <cell r="AF5">
            <v>6.4000000000000001E-2</v>
          </cell>
          <cell r="AG5">
            <v>1.6E-2</v>
          </cell>
          <cell r="AH5">
            <v>0.01</v>
          </cell>
          <cell r="AI5">
            <v>0.38800000000000001</v>
          </cell>
          <cell r="AJ5">
            <v>0.19700000000000001</v>
          </cell>
          <cell r="AK5">
            <v>9.1999999999999998E-2</v>
          </cell>
          <cell r="AL5">
            <v>3.5999999999999997E-2</v>
          </cell>
          <cell r="AM5">
            <v>0</v>
          </cell>
          <cell r="AN5">
            <v>7.0000000000000001E-3</v>
          </cell>
          <cell r="AO5">
            <v>7.0000000000000001E-3</v>
          </cell>
          <cell r="AP5">
            <v>3.5999999999999997E-2</v>
          </cell>
          <cell r="AQ5">
            <v>4.3999999999999997E-2</v>
          </cell>
          <cell r="AR5">
            <v>6.9000000000000006E-2</v>
          </cell>
          <cell r="AS5">
            <v>3.2000000000000001E-2</v>
          </cell>
          <cell r="AT5">
            <v>1E-3</v>
          </cell>
          <cell r="AU5">
            <v>0.35499999999999998</v>
          </cell>
          <cell r="AV5">
            <v>0.13100000000000001</v>
          </cell>
          <cell r="AW5">
            <v>0.3</v>
          </cell>
          <cell r="AX5">
            <v>0.38800000000000001</v>
          </cell>
          <cell r="AY5">
            <v>3.0000000000000001E-3</v>
          </cell>
          <cell r="AZ5">
            <v>0.36499999999999999</v>
          </cell>
          <cell r="BA5">
            <v>4.0000000000000001E-3</v>
          </cell>
          <cell r="BB5">
            <v>0.153</v>
          </cell>
          <cell r="BC5">
            <v>7.1999999999999995E-2</v>
          </cell>
          <cell r="BD5">
            <v>1E-3</v>
          </cell>
          <cell r="BE5">
            <v>0.18099999999999999</v>
          </cell>
          <cell r="BF5">
            <v>5.7000000000000002E-2</v>
          </cell>
          <cell r="BG5">
            <v>1.6E-2</v>
          </cell>
          <cell r="BH5">
            <v>3.2000000000000001E-2</v>
          </cell>
          <cell r="BI5">
            <v>6.0000000000000001E-3</v>
          </cell>
          <cell r="BJ5">
            <v>0.29099999999999998</v>
          </cell>
          <cell r="BK5">
            <v>0.64300000000000002</v>
          </cell>
          <cell r="BL5">
            <v>6.5000000000000002E-2</v>
          </cell>
          <cell r="BM5">
            <v>5.0000000000000001E-3</v>
          </cell>
          <cell r="BN5">
            <v>0.79700000000000004</v>
          </cell>
          <cell r="BO5">
            <v>0</v>
          </cell>
          <cell r="BP5">
            <v>1.4E-2</v>
          </cell>
          <cell r="BQ5">
            <v>0</v>
          </cell>
          <cell r="BR5">
            <v>0</v>
          </cell>
          <cell r="BS5">
            <v>1E-3</v>
          </cell>
          <cell r="BT5">
            <v>6.8000000000000005E-2</v>
          </cell>
          <cell r="BU5">
            <v>5.0999999999999997E-2</v>
          </cell>
          <cell r="BV5">
            <v>0</v>
          </cell>
          <cell r="BW5">
            <v>0.34399999999999997</v>
          </cell>
          <cell r="BX5">
            <v>0.28499999999999998</v>
          </cell>
          <cell r="BY5">
            <v>0.217</v>
          </cell>
          <cell r="BZ5">
            <v>0.90100000000000002</v>
          </cell>
          <cell r="CA5">
            <v>4.0000000000000001E-3</v>
          </cell>
          <cell r="CB5">
            <v>1E-3</v>
          </cell>
          <cell r="CC5">
            <v>2.7E-2</v>
          </cell>
          <cell r="CD5">
            <v>0.20499999999999999</v>
          </cell>
          <cell r="CE5">
            <v>5.0000000000000001E-3</v>
          </cell>
          <cell r="CF5">
            <v>0.83199999999999996</v>
          </cell>
          <cell r="CG5">
            <v>0.85599999999999998</v>
          </cell>
          <cell r="CH5">
            <v>2.3E-2</v>
          </cell>
          <cell r="CI5">
            <v>0.16400000000000001</v>
          </cell>
          <cell r="CJ5">
            <v>6.3E-2</v>
          </cell>
          <cell r="CK5">
            <v>5.0000000000000001E-3</v>
          </cell>
          <cell r="CL5">
            <v>3.0000000000000001E-3</v>
          </cell>
          <cell r="CM5">
            <v>2.3E-2</v>
          </cell>
          <cell r="CN5">
            <v>0.52900000000000003</v>
          </cell>
          <cell r="CO5">
            <v>9.6000000000000002E-2</v>
          </cell>
          <cell r="CP5">
            <v>9.4E-2</v>
          </cell>
          <cell r="CQ5">
            <v>7.0000000000000001E-3</v>
          </cell>
          <cell r="CR5">
            <v>1E-3</v>
          </cell>
          <cell r="CS5">
            <v>0.27400000000000002</v>
          </cell>
          <cell r="CT5">
            <v>3.0000000000000001E-3</v>
          </cell>
          <cell r="CU5">
            <v>4.8000000000000001E-2</v>
          </cell>
          <cell r="CV5">
            <v>0.152</v>
          </cell>
          <cell r="CW5">
            <v>4.0000000000000001E-3</v>
          </cell>
          <cell r="CX5">
            <v>0.254</v>
          </cell>
          <cell r="CY5">
            <v>5.2999999999999999E-2</v>
          </cell>
          <cell r="CZ5">
            <v>0</v>
          </cell>
          <cell r="DA5">
            <v>2.5999999999999999E-2</v>
          </cell>
          <cell r="DB5">
            <v>4.9000000000000002E-2</v>
          </cell>
          <cell r="DC5">
            <v>3.3000000000000002E-2</v>
          </cell>
          <cell r="DD5">
            <v>0</v>
          </cell>
          <cell r="DE5">
            <v>0.41799999999999998</v>
          </cell>
          <cell r="DF5">
            <v>3.1E-2</v>
          </cell>
          <cell r="DG5">
            <v>4.8000000000000001E-2</v>
          </cell>
          <cell r="DH5">
            <v>0.73499999999999999</v>
          </cell>
          <cell r="DI5">
            <v>3.9E-2</v>
          </cell>
          <cell r="DJ5">
            <v>0.14899999999999999</v>
          </cell>
          <cell r="DK5">
            <v>6.5000000000000002E-2</v>
          </cell>
          <cell r="DL5">
            <v>6.5000000000000002E-2</v>
          </cell>
          <cell r="DM5">
            <v>0.13100000000000001</v>
          </cell>
          <cell r="DN5">
            <v>3.7999999999999999E-2</v>
          </cell>
          <cell r="DO5">
            <v>0.13400000000000001</v>
          </cell>
          <cell r="DP5">
            <v>0.38500000000000001</v>
          </cell>
          <cell r="DQ5">
            <v>1E-3</v>
          </cell>
          <cell r="DR5">
            <v>0.249</v>
          </cell>
          <cell r="DS5">
            <v>0.82299999999999995</v>
          </cell>
          <cell r="DT5">
            <v>6.2E-2</v>
          </cell>
          <cell r="DU5">
            <v>3.0000000000000001E-3</v>
          </cell>
          <cell r="DV5">
            <v>3.5000000000000003E-2</v>
          </cell>
          <cell r="DW5">
            <v>0.55500000000000005</v>
          </cell>
          <cell r="DX5">
            <v>4.0000000000000001E-3</v>
          </cell>
          <cell r="DY5">
            <v>6.9000000000000006E-2</v>
          </cell>
          <cell r="DZ5">
            <v>0.48099999999999998</v>
          </cell>
          <cell r="EA5">
            <v>4.0000000000000001E-3</v>
          </cell>
          <cell r="EB5">
            <v>1.4E-2</v>
          </cell>
          <cell r="EC5">
            <v>1.4E-2</v>
          </cell>
          <cell r="ED5">
            <v>0.71</v>
          </cell>
          <cell r="EE5">
            <v>0.30299999999999999</v>
          </cell>
          <cell r="EF5">
            <v>5.1999999999999998E-2</v>
          </cell>
          <cell r="EG5">
            <v>0.13800000000000001</v>
          </cell>
          <cell r="EH5">
            <v>0.33700000000000002</v>
          </cell>
          <cell r="EI5">
            <v>0.80500000000000005</v>
          </cell>
          <cell r="EJ5">
            <v>6.0000000000000001E-3</v>
          </cell>
          <cell r="EK5">
            <v>4.1000000000000002E-2</v>
          </cell>
          <cell r="EL5">
            <v>0.215</v>
          </cell>
          <cell r="EM5">
            <v>4.7E-2</v>
          </cell>
          <cell r="EN5">
            <v>1.4E-2</v>
          </cell>
          <cell r="EO5">
            <v>2.7E-2</v>
          </cell>
          <cell r="EP5">
            <v>0</v>
          </cell>
          <cell r="EQ5">
            <v>2.5999999999999999E-2</v>
          </cell>
          <cell r="ER5">
            <v>6.7000000000000004E-2</v>
          </cell>
          <cell r="ES5">
            <v>0.16500000000000001</v>
          </cell>
          <cell r="ET5">
            <v>0.111</v>
          </cell>
          <cell r="EU5">
            <v>1.9E-2</v>
          </cell>
          <cell r="EV5">
            <v>2.4E-2</v>
          </cell>
          <cell r="EW5">
            <v>0.20599999999999999</v>
          </cell>
          <cell r="EX5">
            <v>0.02</v>
          </cell>
          <cell r="EY5">
            <v>0</v>
          </cell>
          <cell r="EZ5">
            <v>7.8E-2</v>
          </cell>
          <cell r="FA5">
            <v>0.48199999999999998</v>
          </cell>
          <cell r="FB5">
            <v>0.67800000000000005</v>
          </cell>
          <cell r="FC5">
            <v>1.4999999999999999E-2</v>
          </cell>
          <cell r="FD5">
            <v>0.745</v>
          </cell>
          <cell r="FE5">
            <v>0.13100000000000001</v>
          </cell>
          <cell r="FF5">
            <v>7.4999999999999997E-2</v>
          </cell>
          <cell r="FG5">
            <v>2.1000000000000001E-2</v>
          </cell>
          <cell r="FH5">
            <v>0.127</v>
          </cell>
          <cell r="FI5">
            <v>1.4E-2</v>
          </cell>
          <cell r="FJ5">
            <v>0.89</v>
          </cell>
          <cell r="FK5">
            <v>6.4000000000000001E-2</v>
          </cell>
          <cell r="FL5">
            <v>2.1000000000000001E-2</v>
          </cell>
          <cell r="FM5">
            <v>1.0999999999999999E-2</v>
          </cell>
          <cell r="FN5">
            <v>1.7000000000000001E-2</v>
          </cell>
          <cell r="FO5">
            <v>8.9999999999999993E-3</v>
          </cell>
          <cell r="FP5">
            <v>2E-3</v>
          </cell>
          <cell r="FQ5">
            <v>0.21299999999999999</v>
          </cell>
          <cell r="FR5">
            <v>4.2999999999999997E-2</v>
          </cell>
          <cell r="FS5">
            <v>3.5999999999999997E-2</v>
          </cell>
          <cell r="FT5">
            <v>0.67200000000000004</v>
          </cell>
          <cell r="FU5">
            <v>7.3999999999999996E-2</v>
          </cell>
          <cell r="FV5">
            <v>0.17299999999999999</v>
          </cell>
          <cell r="FW5">
            <v>0.66600000000000004</v>
          </cell>
          <cell r="FX5">
            <v>0</v>
          </cell>
          <cell r="FY5">
            <v>5.6000000000000001E-2</v>
          </cell>
          <cell r="FZ5">
            <v>8.8999999999999996E-2</v>
          </cell>
          <cell r="GA5">
            <v>0.11</v>
          </cell>
          <cell r="GB5">
            <v>1.7999999999999999E-2</v>
          </cell>
          <cell r="GC5">
            <v>0.69899999999999995</v>
          </cell>
          <cell r="GD5">
            <v>3.0000000000000001E-3</v>
          </cell>
          <cell r="GE5">
            <v>1.6E-2</v>
          </cell>
          <cell r="GF5">
            <v>6.0000000000000001E-3</v>
          </cell>
          <cell r="GG5">
            <v>9.1999999999999998E-2</v>
          </cell>
          <cell r="GH5">
            <v>0.69899999999999995</v>
          </cell>
          <cell r="GI5">
            <v>1.4999999999999999E-2</v>
          </cell>
          <cell r="GJ5">
            <v>6.0000000000000001E-3</v>
          </cell>
          <cell r="GK5">
            <v>9.4E-2</v>
          </cell>
          <cell r="GL5">
            <v>6.7000000000000004E-2</v>
          </cell>
          <cell r="GM5">
            <v>8.4000000000000005E-2</v>
          </cell>
          <cell r="GN5">
            <v>3.3000000000000002E-2</v>
          </cell>
          <cell r="GO5">
            <v>0.28100000000000003</v>
          </cell>
          <cell r="GP5">
            <v>0.83699999999999997</v>
          </cell>
          <cell r="GQ5">
            <v>8.9999999999999993E-3</v>
          </cell>
          <cell r="GR5">
            <v>0.33400000000000002</v>
          </cell>
          <cell r="GS5">
            <v>2.5000000000000001E-2</v>
          </cell>
          <cell r="GT5">
            <v>5.0000000000000001E-3</v>
          </cell>
          <cell r="GU5">
            <v>0</v>
          </cell>
          <cell r="GV5">
            <v>0</v>
          </cell>
          <cell r="GW5">
            <v>0.98699999999999999</v>
          </cell>
          <cell r="GX5">
            <v>0.04</v>
          </cell>
          <cell r="GY5">
            <v>2.7E-2</v>
          </cell>
          <cell r="GZ5">
            <v>5.3999999999999999E-2</v>
          </cell>
          <cell r="HA5">
            <v>0.46899999999999997</v>
          </cell>
          <cell r="HB5">
            <v>6.5000000000000002E-2</v>
          </cell>
          <cell r="HC5">
            <v>3.7999999999999999E-2</v>
          </cell>
          <cell r="HD5">
            <v>0.89400000000000002</v>
          </cell>
          <cell r="HE5">
            <v>0.24299999999999999</v>
          </cell>
          <cell r="HF5">
            <v>0.877</v>
          </cell>
          <cell r="HG5">
            <v>4.8000000000000001E-2</v>
          </cell>
          <cell r="HH5">
            <v>0.158</v>
          </cell>
          <cell r="HI5">
            <v>2E-3</v>
          </cell>
          <cell r="HJ5">
            <v>0.24</v>
          </cell>
          <cell r="HK5">
            <v>2.5999999999999999E-2</v>
          </cell>
          <cell r="HL5">
            <v>0.58299999999999996</v>
          </cell>
          <cell r="HM5">
            <v>1.9E-2</v>
          </cell>
          <cell r="HN5">
            <v>5.0000000000000001E-3</v>
          </cell>
          <cell r="HO5">
            <v>4.0000000000000001E-3</v>
          </cell>
          <cell r="HP5">
            <v>0.88200000000000001</v>
          </cell>
          <cell r="HQ5">
            <v>0.98799999999999999</v>
          </cell>
          <cell r="HR5">
            <v>0.745</v>
          </cell>
          <cell r="HS5">
            <v>4.5999999999999999E-2</v>
          </cell>
          <cell r="HT5">
            <v>7.5999999999999998E-2</v>
          </cell>
          <cell r="HU5">
            <v>5.0000000000000001E-3</v>
          </cell>
          <cell r="HV5">
            <v>4.2999999999999997E-2</v>
          </cell>
          <cell r="HW5">
            <v>0.85299999999999998</v>
          </cell>
          <cell r="HX5">
            <v>2.8000000000000001E-2</v>
          </cell>
          <cell r="HY5">
            <v>0.34799999999999998</v>
          </cell>
          <cell r="HZ5">
            <v>0.03</v>
          </cell>
          <cell r="IA5">
            <v>6.5000000000000002E-2</v>
          </cell>
          <cell r="IB5">
            <v>8.2000000000000003E-2</v>
          </cell>
          <cell r="IC5">
            <v>0.113</v>
          </cell>
          <cell r="ID5">
            <v>8.4000000000000005E-2</v>
          </cell>
          <cell r="IE5">
            <v>0.58499999999999996</v>
          </cell>
          <cell r="IF5">
            <v>8.9999999999999993E-3</v>
          </cell>
          <cell r="IG5">
            <v>2.8000000000000001E-2</v>
          </cell>
          <cell r="IH5">
            <v>9.2999999999999999E-2</v>
          </cell>
          <cell r="II5">
            <v>0.57599999999999996</v>
          </cell>
          <cell r="IJ5">
            <v>2E-3</v>
          </cell>
          <cell r="IK5">
            <v>6.5000000000000002E-2</v>
          </cell>
          <cell r="IL5">
            <v>0.104</v>
          </cell>
          <cell r="IM5">
            <v>0.55600000000000005</v>
          </cell>
          <cell r="IN5">
            <v>3.0000000000000001E-3</v>
          </cell>
          <cell r="IO5">
            <v>0.877</v>
          </cell>
          <cell r="IP5">
            <v>1.2999999999999999E-2</v>
          </cell>
          <cell r="IQ5">
            <v>0.75600000000000001</v>
          </cell>
          <cell r="IR5">
            <v>3.5999999999999997E-2</v>
          </cell>
          <cell r="IS5">
            <v>0.64500000000000002</v>
          </cell>
          <cell r="IT5">
            <v>1.7999999999999999E-2</v>
          </cell>
          <cell r="IU5">
            <v>1.2999999999999999E-2</v>
          </cell>
          <cell r="IV5">
            <v>3.0000000000000001E-3</v>
          </cell>
          <cell r="IW5">
            <v>0.01</v>
          </cell>
          <cell r="IX5">
            <v>5.0000000000000001E-3</v>
          </cell>
          <cell r="IY5">
            <v>8.7999999999999995E-2</v>
          </cell>
          <cell r="IZ5">
            <v>2.4E-2</v>
          </cell>
          <cell r="JA5">
            <v>1.0999999999999999E-2</v>
          </cell>
          <cell r="JB5">
            <v>0.504</v>
          </cell>
          <cell r="JC5">
            <v>6.0999999999999999E-2</v>
          </cell>
          <cell r="JD5">
            <v>0.55500000000000005</v>
          </cell>
          <cell r="JE5">
            <v>6.4000000000000001E-2</v>
          </cell>
          <cell r="JF5">
            <v>1.9E-2</v>
          </cell>
          <cell r="JG5">
            <v>0</v>
          </cell>
          <cell r="JH5">
            <v>0.94299999999999995</v>
          </cell>
          <cell r="JI5">
            <v>0.155</v>
          </cell>
          <cell r="JJ5">
            <v>0.01</v>
          </cell>
          <cell r="JK5">
            <v>1.4999999999999999E-2</v>
          </cell>
          <cell r="JL5">
            <v>0.72099999999999997</v>
          </cell>
          <cell r="JM5">
            <v>4.0000000000000001E-3</v>
          </cell>
          <cell r="JN5">
            <v>8.5999999999999993E-2</v>
          </cell>
          <cell r="JO5">
            <v>6.0000000000000001E-3</v>
          </cell>
          <cell r="JP5">
            <v>0.55300000000000005</v>
          </cell>
          <cell r="JQ5">
            <v>0.45700000000000002</v>
          </cell>
          <cell r="JR5">
            <v>0.14199999999999999</v>
          </cell>
          <cell r="JS5">
            <v>2.7E-2</v>
          </cell>
          <cell r="JT5">
            <v>1E-3</v>
          </cell>
          <cell r="JU5">
            <v>0.09</v>
          </cell>
          <cell r="JV5">
            <v>0.495</v>
          </cell>
          <cell r="JW5">
            <v>4.1000000000000002E-2</v>
          </cell>
          <cell r="JX5">
            <v>2.5999999999999999E-2</v>
          </cell>
          <cell r="JY5">
            <v>0.38600000000000001</v>
          </cell>
          <cell r="JZ5">
            <v>5.0000000000000001E-3</v>
          </cell>
          <cell r="KA5">
            <v>1.9E-2</v>
          </cell>
          <cell r="KB5">
            <v>4.2999999999999997E-2</v>
          </cell>
          <cell r="KC5">
            <v>3.2000000000000001E-2</v>
          </cell>
          <cell r="KD5">
            <v>1.6E-2</v>
          </cell>
          <cell r="KE5">
            <v>4.2000000000000003E-2</v>
          </cell>
          <cell r="KF5">
            <v>2.5999999999999999E-2</v>
          </cell>
          <cell r="KG5">
            <v>0</v>
          </cell>
          <cell r="KH5">
            <v>2E-3</v>
          </cell>
          <cell r="KI5">
            <v>1E-3</v>
          </cell>
          <cell r="KJ5">
            <v>0.71499999999999997</v>
          </cell>
          <cell r="KK5">
            <v>0.01</v>
          </cell>
          <cell r="KL5">
            <v>1E-3</v>
          </cell>
          <cell r="KM5">
            <v>5.2999999999999999E-2</v>
          </cell>
          <cell r="KN5">
            <v>0.106</v>
          </cell>
          <cell r="KO5">
            <v>4.2999999999999997E-2</v>
          </cell>
          <cell r="KP5">
            <v>1.4E-2</v>
          </cell>
          <cell r="KQ5">
            <v>2.7E-2</v>
          </cell>
          <cell r="KR5">
            <v>0.14899999999999999</v>
          </cell>
          <cell r="KS5">
            <v>0.13400000000000001</v>
          </cell>
          <cell r="KT5">
            <v>2.1999999999999999E-2</v>
          </cell>
          <cell r="KU5">
            <v>1.4999999999999999E-2</v>
          </cell>
          <cell r="KV5">
            <v>3.7999999999999999E-2</v>
          </cell>
          <cell r="KW5">
            <v>9.2999999999999999E-2</v>
          </cell>
          <cell r="KX5">
            <v>0.21</v>
          </cell>
          <cell r="KY5">
            <v>0.17699999999999999</v>
          </cell>
          <cell r="KZ5">
            <v>4.2999999999999997E-2</v>
          </cell>
          <cell r="LA5">
            <v>3.5000000000000003E-2</v>
          </cell>
          <cell r="LB5">
            <v>8.7999999999999995E-2</v>
          </cell>
          <cell r="LC5">
            <v>0.17899999999999999</v>
          </cell>
          <cell r="LD5">
            <v>0.02</v>
          </cell>
          <cell r="LE5">
            <v>5.6000000000000001E-2</v>
          </cell>
          <cell r="LF5">
            <v>4.9000000000000002E-2</v>
          </cell>
          <cell r="LG5">
            <v>0.12</v>
          </cell>
          <cell r="LH5">
            <v>0.23300000000000001</v>
          </cell>
          <cell r="LI5">
            <v>0.08</v>
          </cell>
          <cell r="LJ5">
            <v>7.8E-2</v>
          </cell>
          <cell r="LK5">
            <v>0.41199999999999998</v>
          </cell>
          <cell r="LL5">
            <v>1.2999999999999999E-2</v>
          </cell>
          <cell r="LM5">
            <v>7.0000000000000001E-3</v>
          </cell>
          <cell r="LN5">
            <v>1.6E-2</v>
          </cell>
          <cell r="LO5">
            <v>7.1999999999999995E-2</v>
          </cell>
          <cell r="LP5">
            <v>1.9E-2</v>
          </cell>
          <cell r="LQ5">
            <v>0.42399999999999999</v>
          </cell>
          <cell r="LR5">
            <v>0.121</v>
          </cell>
          <cell r="LS5">
            <v>0.26500000000000001</v>
          </cell>
          <cell r="LT5">
            <v>0.755</v>
          </cell>
          <cell r="LU5">
            <v>0.08</v>
          </cell>
          <cell r="LV5">
            <v>0.32</v>
          </cell>
          <cell r="LW5">
            <v>4.7E-2</v>
          </cell>
          <cell r="LX5">
            <v>0.502</v>
          </cell>
          <cell r="LY5">
            <v>0.317</v>
          </cell>
          <cell r="LZ5">
            <v>0.20300000000000001</v>
          </cell>
          <cell r="MA5">
            <v>7.0999999999999994E-2</v>
          </cell>
          <cell r="MB5">
            <v>6.7000000000000004E-2</v>
          </cell>
          <cell r="MC5">
            <v>5.0000000000000001E-3</v>
          </cell>
          <cell r="MD5">
            <v>2.5999999999999999E-2</v>
          </cell>
          <cell r="ME5">
            <v>6.2E-2</v>
          </cell>
          <cell r="MF5">
            <v>8.0000000000000002E-3</v>
          </cell>
          <cell r="MG5">
            <v>7.0000000000000001E-3</v>
          </cell>
          <cell r="MH5">
            <v>0.624</v>
          </cell>
          <cell r="MI5">
            <v>0.247</v>
          </cell>
          <cell r="MJ5">
            <v>1.2999999999999999E-2</v>
          </cell>
          <cell r="MK5">
            <v>5.0000000000000001E-3</v>
          </cell>
          <cell r="ML5">
            <v>1.6E-2</v>
          </cell>
          <cell r="MM5">
            <v>0</v>
          </cell>
          <cell r="MN5">
            <v>1.0999999999999999E-2</v>
          </cell>
          <cell r="MO5">
            <v>1E-3</v>
          </cell>
          <cell r="MP5">
            <v>0</v>
          </cell>
          <cell r="MQ5">
            <v>0.10299999999999999</v>
          </cell>
          <cell r="MR5">
            <v>2.9000000000000001E-2</v>
          </cell>
          <cell r="MS5">
            <v>0.249</v>
          </cell>
          <cell r="MT5">
            <v>0.189</v>
          </cell>
          <cell r="MU5">
            <v>0</v>
          </cell>
          <cell r="MV5">
            <v>0.68300000000000005</v>
          </cell>
          <cell r="MW5">
            <v>0.224</v>
          </cell>
          <cell r="MX5">
            <v>4.4999999999999998E-2</v>
          </cell>
          <cell r="MY5">
            <v>0.13800000000000001</v>
          </cell>
          <cell r="MZ5">
            <v>6.0000000000000001E-3</v>
          </cell>
          <cell r="NA5">
            <v>0.39</v>
          </cell>
          <cell r="NB5">
            <v>2E-3</v>
          </cell>
          <cell r="NC5">
            <v>7.0000000000000001E-3</v>
          </cell>
          <cell r="ND5">
            <v>4.2999999999999997E-2</v>
          </cell>
          <cell r="NE5">
            <v>4.2000000000000003E-2</v>
          </cell>
          <cell r="NF5">
            <v>5.2999999999999999E-2</v>
          </cell>
          <cell r="NG5">
            <v>0</v>
          </cell>
          <cell r="NH5">
            <v>2.5000000000000001E-2</v>
          </cell>
          <cell r="NI5">
            <v>0.4</v>
          </cell>
          <cell r="NJ5">
            <v>0.34200000000000003</v>
          </cell>
          <cell r="NK5">
            <v>0.16700000000000001</v>
          </cell>
          <cell r="NL5">
            <v>2.5000000000000001E-2</v>
          </cell>
          <cell r="NM5">
            <v>6.0000000000000001E-3</v>
          </cell>
          <cell r="NN5">
            <v>0</v>
          </cell>
          <cell r="NO5">
            <v>0.76500000000000001</v>
          </cell>
          <cell r="NP5">
            <v>9.5000000000000001E-2</v>
          </cell>
          <cell r="NQ5">
            <v>0.13900000000000001</v>
          </cell>
          <cell r="NR5">
            <v>1E-3</v>
          </cell>
          <cell r="NS5">
            <v>2.7E-2</v>
          </cell>
          <cell r="NT5">
            <v>3.3000000000000002E-2</v>
          </cell>
          <cell r="NU5">
            <v>0.21</v>
          </cell>
          <cell r="NV5">
            <v>0.107</v>
          </cell>
          <cell r="NW5">
            <v>4.1000000000000002E-2</v>
          </cell>
          <cell r="NX5">
            <v>2.4E-2</v>
          </cell>
          <cell r="NY5">
            <v>0.01</v>
          </cell>
          <cell r="NZ5">
            <v>0.437</v>
          </cell>
          <cell r="OA5">
            <v>1.7999999999999999E-2</v>
          </cell>
          <cell r="OB5">
            <v>1E-3</v>
          </cell>
          <cell r="OC5">
            <v>0.76</v>
          </cell>
          <cell r="OD5">
            <v>0.08</v>
          </cell>
          <cell r="OE5">
            <v>0.65700000000000003</v>
          </cell>
          <cell r="OF5">
            <v>2E-3</v>
          </cell>
          <cell r="OG5">
            <v>1E-3</v>
          </cell>
          <cell r="OH5">
            <v>0</v>
          </cell>
          <cell r="OI5">
            <v>7.5999999999999998E-2</v>
          </cell>
          <cell r="OJ5">
            <v>0</v>
          </cell>
          <cell r="OK5">
            <v>8.7999999999999995E-2</v>
          </cell>
          <cell r="OL5">
            <v>3.3000000000000002E-2</v>
          </cell>
          <cell r="OM5">
            <v>1.4999999999999999E-2</v>
          </cell>
          <cell r="ON5">
            <v>7.8E-2</v>
          </cell>
          <cell r="OO5">
            <v>0.88400000000000001</v>
          </cell>
          <cell r="OP5">
            <v>0.17</v>
          </cell>
          <cell r="OQ5">
            <v>1.2E-2</v>
          </cell>
          <cell r="OR5">
            <v>0</v>
          </cell>
          <cell r="OS5">
            <v>7.6999999999999999E-2</v>
          </cell>
          <cell r="OT5">
            <v>0.17299999999999999</v>
          </cell>
          <cell r="OU5">
            <v>0.97699999999999998</v>
          </cell>
          <cell r="OV5">
            <v>0</v>
          </cell>
          <cell r="OW5">
            <v>7.3999999999999996E-2</v>
          </cell>
          <cell r="OX5">
            <v>3.3000000000000002E-2</v>
          </cell>
          <cell r="OY5">
            <v>2.7E-2</v>
          </cell>
          <cell r="OZ5">
            <v>5.0000000000000001E-3</v>
          </cell>
          <cell r="PA5">
            <v>0.68400000000000005</v>
          </cell>
          <cell r="PB5">
            <v>2E-3</v>
          </cell>
          <cell r="PC5">
            <v>5.5E-2</v>
          </cell>
          <cell r="PD5">
            <v>0.48099999999999998</v>
          </cell>
          <cell r="PE5">
            <v>0.01</v>
          </cell>
          <cell r="PF5">
            <v>0.70199999999999996</v>
          </cell>
          <cell r="PG5">
            <v>4.5999999999999999E-2</v>
          </cell>
          <cell r="PH5">
            <v>7.0000000000000001E-3</v>
          </cell>
        </row>
      </sheetData>
      <sheetData sheetId="3">
        <row r="1">
          <cell r="D1" t="str">
            <v>Ajuricaba</v>
          </cell>
          <cell r="E1" t="str">
            <v>Anta Gorda</v>
          </cell>
          <cell r="F1" t="str">
            <v>Araricá</v>
          </cell>
          <cell r="G1" t="str">
            <v>Arroio do Tigre</v>
          </cell>
          <cell r="H1" t="str">
            <v>Balneário Pinhal</v>
          </cell>
          <cell r="I1" t="str">
            <v>Barão</v>
          </cell>
          <cell r="J1" t="str">
            <v>Barra do Quaraí</v>
          </cell>
          <cell r="K1" t="str">
            <v>Benjamin Constant do Sul</v>
          </cell>
          <cell r="L1" t="str">
            <v>Boa Vista do Buricá</v>
          </cell>
          <cell r="M1" t="str">
            <v>Boa Vista do Sul</v>
          </cell>
          <cell r="N1" t="str">
            <v>Bom Retiro do Sul</v>
          </cell>
          <cell r="O1" t="str">
            <v>Cachoeira do Sul</v>
          </cell>
          <cell r="P1" t="str">
            <v>Camaquã</v>
          </cell>
          <cell r="Q1" t="str">
            <v>Campina das Missões</v>
          </cell>
          <cell r="R1" t="str">
            <v>Capivari do Sul</v>
          </cell>
          <cell r="S1" t="str">
            <v>Caraá</v>
          </cell>
          <cell r="T1" t="str">
            <v>Cerrito</v>
          </cell>
          <cell r="U1" t="str">
            <v>Chuí</v>
          </cell>
          <cell r="V1" t="str">
            <v>Chuvisca</v>
          </cell>
          <cell r="W1" t="str">
            <v>Cidreira</v>
          </cell>
          <cell r="X1" t="str">
            <v>Cristal do Sul</v>
          </cell>
          <cell r="Y1" t="str">
            <v>Dilermando de Aguiar</v>
          </cell>
          <cell r="Z1" t="str">
            <v>Dom Pedro de Alcântara</v>
          </cell>
          <cell r="AA1" t="str">
            <v>Doutor Ricardo</v>
          </cell>
          <cell r="AB1" t="str">
            <v>Encantado</v>
          </cell>
          <cell r="AC1" t="str">
            <v>Esperança do Sul</v>
          </cell>
          <cell r="AD1" t="str">
            <v>Estrela Velha</v>
          </cell>
          <cell r="AE1" t="str">
            <v>Fazenda Vilanova</v>
          </cell>
          <cell r="AF1" t="str">
            <v>Floriano Peixoto</v>
          </cell>
          <cell r="AG1" t="str">
            <v>General Câmara</v>
          </cell>
          <cell r="AH1" t="str">
            <v>Getúlio Vargas</v>
          </cell>
          <cell r="AI1" t="str">
            <v>Giruá</v>
          </cell>
          <cell r="AJ1" t="str">
            <v>Guarani das Missões</v>
          </cell>
          <cell r="AK1" t="str">
            <v>Herveiras</v>
          </cell>
          <cell r="AL1" t="str">
            <v>Itaara</v>
          </cell>
          <cell r="AM1" t="str">
            <v>Itaqui</v>
          </cell>
          <cell r="AN1" t="str">
            <v>Jari</v>
          </cell>
          <cell r="AO1" t="str">
            <v>Maçambará</v>
          </cell>
          <cell r="AP1" t="str">
            <v>Mampituba</v>
          </cell>
          <cell r="AQ1" t="str">
            <v>Marques de Souza</v>
          </cell>
          <cell r="AR1" t="str">
            <v>Monte Alegre dos Campos</v>
          </cell>
          <cell r="AS1" t="str">
            <v>Muçum</v>
          </cell>
          <cell r="AT1" t="str">
            <v>Muitos Capões</v>
          </cell>
          <cell r="AU1" t="str">
            <v>Nova Candelária</v>
          </cell>
          <cell r="AV1" t="str">
            <v>Nova Hartz</v>
          </cell>
          <cell r="AW1" t="str">
            <v>Nova Ramada</v>
          </cell>
          <cell r="AX1" t="str">
            <v>Novo Cabrais</v>
          </cell>
          <cell r="AY1" t="str">
            <v>Palmares do Sul</v>
          </cell>
          <cell r="AZ1" t="str">
            <v>Passa Sete</v>
          </cell>
          <cell r="BA1" t="str">
            <v>Pedro Osório</v>
          </cell>
          <cell r="BB1" t="str">
            <v>Rodeio Bonito</v>
          </cell>
          <cell r="BC1" t="str">
            <v>Santa Maria</v>
          </cell>
          <cell r="BD1" t="str">
            <v>Santa Vitória do Palmar</v>
          </cell>
          <cell r="BE1" t="str">
            <v>Santo Antônio da Patrulha</v>
          </cell>
          <cell r="BF1" t="str">
            <v>São Lourenço do Sul</v>
          </cell>
          <cell r="BG1" t="str">
            <v>São Pedro do Sul</v>
          </cell>
          <cell r="BH1" t="str">
            <v>São Valentim</v>
          </cell>
          <cell r="BI1" t="str">
            <v>Sapiranga</v>
          </cell>
          <cell r="BJ1" t="str">
            <v>Seberi</v>
          </cell>
          <cell r="BK1" t="str">
            <v>Senador Salgado Filho</v>
          </cell>
          <cell r="BL1" t="str">
            <v>Sete de Setembro</v>
          </cell>
          <cell r="BM1" t="str">
            <v>Sinimbu</v>
          </cell>
          <cell r="BN1" t="str">
            <v>Tabaí</v>
          </cell>
          <cell r="BO1" t="str">
            <v>Taquari</v>
          </cell>
          <cell r="BP1" t="str">
            <v>Toropi</v>
          </cell>
          <cell r="BQ1" t="str">
            <v>Torres</v>
          </cell>
          <cell r="BR1" t="str">
            <v>Três Passos</v>
          </cell>
          <cell r="BS1" t="str">
            <v>Turuçu</v>
          </cell>
          <cell r="BT1" t="str">
            <v>Ubiretama</v>
          </cell>
          <cell r="BU1" t="str">
            <v>Unistalda</v>
          </cell>
          <cell r="BV1" t="str">
            <v>Uruguaiana</v>
          </cell>
          <cell r="BW1" t="str">
            <v>Vacaria</v>
          </cell>
          <cell r="BX1" t="str">
            <v>Vale Verde</v>
          </cell>
          <cell r="BY1" t="str">
            <v>Vespasiano Correa</v>
          </cell>
          <cell r="BZ1" t="str">
            <v>Vila Lângaro</v>
          </cell>
          <cell r="CA1" t="str">
            <v>Alecrim</v>
          </cell>
          <cell r="CB1" t="str">
            <v>Alegrete</v>
          </cell>
          <cell r="CC1" t="str">
            <v>Alto Feliz</v>
          </cell>
          <cell r="CD1" t="str">
            <v>Ametista do Sul</v>
          </cell>
          <cell r="CE1" t="str">
            <v>Arambaré</v>
          </cell>
          <cell r="CF1" t="str">
            <v>Aratiba</v>
          </cell>
          <cell r="CG1" t="str">
            <v>Arroio do Meio</v>
          </cell>
          <cell r="CH1" t="str">
            <v>Arvorezinha</v>
          </cell>
          <cell r="CI1" t="str">
            <v>Áurea</v>
          </cell>
          <cell r="CJ1" t="str">
            <v>Barão do Triunfo</v>
          </cell>
          <cell r="CK1" t="str">
            <v>Barra do Guarita</v>
          </cell>
          <cell r="CL1" t="str">
            <v>Barra do Ribeiro</v>
          </cell>
          <cell r="CM1" t="str">
            <v>Barra do Rio Azul</v>
          </cell>
          <cell r="CN1" t="str">
            <v>Barra Funda</v>
          </cell>
          <cell r="CO1" t="str">
            <v>Bento Gonçalves</v>
          </cell>
          <cell r="CP1" t="str">
            <v>Boa Vista das Missões</v>
          </cell>
          <cell r="CQ1" t="str">
            <v>Bom Jesus</v>
          </cell>
          <cell r="CR1" t="str">
            <v>Bom Progresso</v>
          </cell>
          <cell r="CS1" t="str">
            <v>Brochier</v>
          </cell>
          <cell r="CT1" t="str">
            <v>Butiá</v>
          </cell>
          <cell r="CU1" t="str">
            <v>Cacique Doble</v>
          </cell>
          <cell r="CV1" t="str">
            <v>Campestre da Serra</v>
          </cell>
          <cell r="CW1" t="str">
            <v>Campo Novo</v>
          </cell>
          <cell r="CX1" t="str">
            <v>Candelária</v>
          </cell>
          <cell r="CY1" t="str">
            <v>Candiota</v>
          </cell>
          <cell r="CZ1" t="str">
            <v>Canoas</v>
          </cell>
          <cell r="DA1" t="str">
            <v>Capão da Canoa</v>
          </cell>
          <cell r="DB1" t="str">
            <v>Capitão</v>
          </cell>
          <cell r="DC1" t="str">
            <v>Carlos Gomes</v>
          </cell>
          <cell r="DD1" t="str">
            <v>Casca</v>
          </cell>
          <cell r="DE1" t="str">
            <v>Catuípe</v>
          </cell>
          <cell r="DF1" t="str">
            <v>Centenário</v>
          </cell>
          <cell r="DG1" t="str">
            <v>Cerro Grande</v>
          </cell>
          <cell r="DH1" t="str">
            <v>Cerro Grande do Sul</v>
          </cell>
          <cell r="DI1" t="str">
            <v>Cerro Largo</v>
          </cell>
          <cell r="DJ1" t="str">
            <v>Chapada</v>
          </cell>
          <cell r="DK1" t="str">
            <v>Charrua</v>
          </cell>
          <cell r="DL1" t="str">
            <v>Chiapetta</v>
          </cell>
          <cell r="DM1" t="str">
            <v>Ciríaco</v>
          </cell>
          <cell r="DN1" t="str">
            <v>Colinas</v>
          </cell>
          <cell r="DO1" t="str">
            <v>Coqueiros do Sul</v>
          </cell>
          <cell r="DP1" t="str">
            <v>Coronel Barros</v>
          </cell>
          <cell r="DQ1" t="str">
            <v>Coxilha</v>
          </cell>
          <cell r="DR1" t="str">
            <v>Cruzeiro do Sul</v>
          </cell>
          <cell r="DS1" t="str">
            <v>David Canabarro</v>
          </cell>
          <cell r="DT1" t="str">
            <v>Derrubadas</v>
          </cell>
          <cell r="DU1" t="str">
            <v>Dois Irmãos</v>
          </cell>
          <cell r="DV1" t="str">
            <v>Dois Irmãos das Missões</v>
          </cell>
          <cell r="DW1" t="str">
            <v>Dois Lajeados</v>
          </cell>
          <cell r="DX1" t="str">
            <v>Engenho Velho</v>
          </cell>
          <cell r="DY1" t="str">
            <v>Erval Seco</v>
          </cell>
          <cell r="DZ1" t="str">
            <v>Estrela</v>
          </cell>
          <cell r="EA1" t="str">
            <v>Faxinal do Soturno</v>
          </cell>
          <cell r="EB1" t="str">
            <v>Feliz</v>
          </cell>
          <cell r="EC1" t="str">
            <v>Flores da Cunha</v>
          </cell>
          <cell r="ED1" t="str">
            <v>Garruchos</v>
          </cell>
          <cell r="EE1" t="str">
            <v>Gentil</v>
          </cell>
          <cell r="EF1" t="str">
            <v>Gramado dos Loureiros</v>
          </cell>
          <cell r="EG1" t="str">
            <v>Gramado Xavier</v>
          </cell>
          <cell r="EH1" t="str">
            <v>Guaíba</v>
          </cell>
          <cell r="EI1" t="str">
            <v>Guaporé</v>
          </cell>
          <cell r="EJ1" t="str">
            <v>Hulha Negra</v>
          </cell>
          <cell r="EK1" t="str">
            <v>Humaitá</v>
          </cell>
          <cell r="EL1" t="str">
            <v>Ibiraiaras</v>
          </cell>
          <cell r="EM1" t="str">
            <v>Inhacorá</v>
          </cell>
          <cell r="EN1" t="str">
            <v>Iraí</v>
          </cell>
          <cell r="EO1" t="str">
            <v>Itapuca</v>
          </cell>
          <cell r="EP1" t="str">
            <v>Ivoti</v>
          </cell>
          <cell r="EQ1" t="str">
            <v>Jaboticaba</v>
          </cell>
          <cell r="ER1" t="str">
            <v>Júlio de Castilhos</v>
          </cell>
          <cell r="ES1" t="str">
            <v>Lagoa dos Três Cantos</v>
          </cell>
          <cell r="ET1" t="str">
            <v>Lajeado do Bugre</v>
          </cell>
          <cell r="EU1" t="str">
            <v>Lindolfo Collor</v>
          </cell>
          <cell r="EV1" t="str">
            <v>Linha Nova</v>
          </cell>
          <cell r="EW1" t="str">
            <v>Manoel Viana</v>
          </cell>
          <cell r="EX1" t="str">
            <v>Maquiné</v>
          </cell>
          <cell r="EY1" t="str">
            <v>Marau</v>
          </cell>
          <cell r="EZ1" t="str">
            <v>Mariana Pimentel</v>
          </cell>
          <cell r="FA1" t="str">
            <v>Mato Castelhano</v>
          </cell>
          <cell r="FB1" t="str">
            <v>Mato Leitão</v>
          </cell>
          <cell r="FC1" t="str">
            <v>Minas do Leão</v>
          </cell>
          <cell r="FD1" t="str">
            <v>Monte Belo do Sul</v>
          </cell>
          <cell r="FE1" t="str">
            <v>Mormaço</v>
          </cell>
          <cell r="FF1" t="str">
            <v>Morrinhos do Sul</v>
          </cell>
          <cell r="FG1" t="str">
            <v>Morro Reuter</v>
          </cell>
          <cell r="FH1" t="str">
            <v>Muliterno</v>
          </cell>
          <cell r="FI1" t="str">
            <v>Não-Me-Toque</v>
          </cell>
          <cell r="FJ1" t="str">
            <v>Nicolau Vergueiro</v>
          </cell>
          <cell r="FK1" t="str">
            <v>Nonoai</v>
          </cell>
          <cell r="FL1" t="str">
            <v>Nova Boa Vista</v>
          </cell>
          <cell r="FM1" t="str">
            <v>Nova Pádua</v>
          </cell>
          <cell r="FN1" t="str">
            <v>Nova Palma</v>
          </cell>
          <cell r="FO1" t="str">
            <v>Nova Petrópolis</v>
          </cell>
          <cell r="FP1" t="str">
            <v>Nova Santa Rita</v>
          </cell>
          <cell r="FQ1" t="str">
            <v>Novo Barreiro</v>
          </cell>
          <cell r="FR1" t="str">
            <v>Novo Machado</v>
          </cell>
          <cell r="FS1" t="str">
            <v>Novo Tiradentes</v>
          </cell>
          <cell r="FT1" t="str">
            <v>Osório</v>
          </cell>
          <cell r="FU1" t="str">
            <v>Palmitinho</v>
          </cell>
          <cell r="FV1" t="str">
            <v>Pareci Novo</v>
          </cell>
          <cell r="FW1" t="str">
            <v>Passo do Sobrado</v>
          </cell>
          <cell r="FX1" t="str">
            <v>Passo Fundo</v>
          </cell>
          <cell r="FY1" t="str">
            <v>Picada Café</v>
          </cell>
          <cell r="FZ1" t="str">
            <v>Pinhal Grande</v>
          </cell>
          <cell r="GA1" t="str">
            <v>Pinheirinho do Vale</v>
          </cell>
          <cell r="GB1" t="str">
            <v>Planalto</v>
          </cell>
          <cell r="GC1" t="str">
            <v>Pontão</v>
          </cell>
          <cell r="GD1" t="str">
            <v>Porto Lucena</v>
          </cell>
          <cell r="GE1" t="str">
            <v>Porto Mauá</v>
          </cell>
          <cell r="GF1" t="str">
            <v>Porto Vera Cruz</v>
          </cell>
          <cell r="GG1" t="str">
            <v>Presidente Lucena</v>
          </cell>
          <cell r="GH1" t="str">
            <v>Quevedos</v>
          </cell>
          <cell r="GI1" t="str">
            <v>Rio dos Índios</v>
          </cell>
          <cell r="GJ1" t="str">
            <v>Rio Pardo</v>
          </cell>
          <cell r="GK1" t="str">
            <v>Ronda Alta</v>
          </cell>
          <cell r="GL1" t="str">
            <v>Sagrada Família</v>
          </cell>
          <cell r="GM1" t="str">
            <v>Salvador das Missões</v>
          </cell>
          <cell r="GN1" t="str">
            <v>Santa Clara do Sul</v>
          </cell>
          <cell r="GO1" t="str">
            <v>Santa Cruz do Sul</v>
          </cell>
          <cell r="GP1" t="str">
            <v>Santa Maria do Herval</v>
          </cell>
          <cell r="GQ1" t="str">
            <v>Santa Tereza</v>
          </cell>
          <cell r="GR1" t="str">
            <v>Santo Ângelo</v>
          </cell>
          <cell r="GS1" t="str">
            <v>Santo Antônio do Palma</v>
          </cell>
          <cell r="GT1" t="str">
            <v>Santo Antônio do Planalto</v>
          </cell>
          <cell r="GU1" t="str">
            <v>Santo Augusto</v>
          </cell>
          <cell r="GV1" t="str">
            <v>Santo Cristo</v>
          </cell>
          <cell r="GW1" t="str">
            <v>Santo Expedito do Sul</v>
          </cell>
          <cell r="GX1" t="str">
            <v>São Borja</v>
          </cell>
          <cell r="GY1" t="str">
            <v>São Francisco de Assis</v>
          </cell>
          <cell r="GZ1" t="str">
            <v>São Jerônimo</v>
          </cell>
          <cell r="HA1" t="str">
            <v>São João do Polêsine</v>
          </cell>
          <cell r="HB1" t="str">
            <v>São José das Missões</v>
          </cell>
          <cell r="HC1" t="str">
            <v>São José do Inhacorá</v>
          </cell>
          <cell r="HD1" t="str">
            <v>São José do Ouro</v>
          </cell>
          <cell r="HE1" t="str">
            <v>São José dos Ausentes</v>
          </cell>
          <cell r="HF1" t="str">
            <v>São Martinho da Serra</v>
          </cell>
          <cell r="HG1" t="str">
            <v>São Pedro da Serra</v>
          </cell>
          <cell r="HH1" t="str">
            <v>São Pedro do Butiá</v>
          </cell>
          <cell r="HI1" t="str">
            <v>São Sepé</v>
          </cell>
          <cell r="HJ1" t="str">
            <v>São Valentim do Sul</v>
          </cell>
          <cell r="HK1" t="str">
            <v>São Valério do Sul</v>
          </cell>
          <cell r="HL1" t="str">
            <v>Sarandi</v>
          </cell>
          <cell r="HM1" t="str">
            <v>Sentinela do Sul</v>
          </cell>
          <cell r="HN1" t="str">
            <v>Sério</v>
          </cell>
          <cell r="HO1" t="str">
            <v>Sertão</v>
          </cell>
          <cell r="HP1" t="str">
            <v>Sertão Santana</v>
          </cell>
          <cell r="HQ1" t="str">
            <v>Soledade</v>
          </cell>
          <cell r="HR1" t="str">
            <v>Tapera</v>
          </cell>
          <cell r="HS1" t="str">
            <v>Tapes</v>
          </cell>
          <cell r="HT1" t="str">
            <v>Tenente Portela</v>
          </cell>
          <cell r="HU1" t="str">
            <v>Tiradentes do Sul</v>
          </cell>
          <cell r="HV1" t="str">
            <v>Travesseiro</v>
          </cell>
          <cell r="HW1" t="str">
            <v>Três de Maio</v>
          </cell>
          <cell r="HX1" t="str">
            <v>Três Forquilhas</v>
          </cell>
          <cell r="HY1" t="str">
            <v>Tucunduva</v>
          </cell>
          <cell r="HZ1" t="str">
            <v>Tupanci do Sul</v>
          </cell>
          <cell r="IA1" t="str">
            <v>Tuparendi</v>
          </cell>
          <cell r="IB1" t="str">
            <v>União da Serra</v>
          </cell>
          <cell r="IC1" t="str">
            <v>Vale do Sol</v>
          </cell>
          <cell r="ID1" t="str">
            <v>Vale Real</v>
          </cell>
          <cell r="IE1" t="str">
            <v>Venâncio Aires</v>
          </cell>
          <cell r="IF1" t="str">
            <v>Viadutos</v>
          </cell>
          <cell r="IG1" t="str">
            <v>Vila Nova do Sul</v>
          </cell>
          <cell r="IH1" t="str">
            <v>Vitória das Missões</v>
          </cell>
          <cell r="II1" t="str">
            <v>Xangri-lá</v>
          </cell>
          <cell r="IJ1" t="str">
            <v>Alegria</v>
          </cell>
          <cell r="IK1" t="str">
            <v>Alto Alegre</v>
          </cell>
          <cell r="IL1" t="str">
            <v>Amaral Ferrador</v>
          </cell>
          <cell r="IM1" t="str">
            <v>André da Rocha</v>
          </cell>
          <cell r="IN1" t="str">
            <v>Antônio Prado</v>
          </cell>
          <cell r="IO1" t="str">
            <v>Arroio do Sal</v>
          </cell>
          <cell r="IP1" t="str">
            <v>Barros Cassal</v>
          </cell>
          <cell r="IQ1" t="str">
            <v>Bom Princípio</v>
          </cell>
          <cell r="IR1" t="str">
            <v>Boqueirão do Leão</v>
          </cell>
          <cell r="IS1" t="str">
            <v>Camargo</v>
          </cell>
          <cell r="IT1" t="str">
            <v>Campos Borges</v>
          </cell>
          <cell r="IU1" t="str">
            <v>Capela de Santana</v>
          </cell>
          <cell r="IV1" t="str">
            <v>Carlos Barbosa</v>
          </cell>
          <cell r="IW1" t="str">
            <v>Cerro Branco</v>
          </cell>
          <cell r="IX1" t="str">
            <v>Colorado</v>
          </cell>
          <cell r="IY1" t="str">
            <v>Cristal</v>
          </cell>
          <cell r="IZ1" t="str">
            <v>Dezesseis de Novembro</v>
          </cell>
          <cell r="JA1" t="str">
            <v>Doutor Maurício Cardoso</v>
          </cell>
          <cell r="JB1" t="str">
            <v>Eldorado do Sul</v>
          </cell>
          <cell r="JC1" t="str">
            <v>Encruzilhada do Sul</v>
          </cell>
          <cell r="JD1" t="str">
            <v>Entre Rios do Sul</v>
          </cell>
          <cell r="JE1" t="str">
            <v>Entre-ijuís</v>
          </cell>
          <cell r="JF1" t="str">
            <v>Erebango</v>
          </cell>
          <cell r="JG1" t="str">
            <v>Estação</v>
          </cell>
          <cell r="JH1" t="str">
            <v>Eugênio de Castro</v>
          </cell>
          <cell r="JI1" t="str">
            <v>Fagundes Varela</v>
          </cell>
          <cell r="JJ1" t="str">
            <v>Faxinalzinho</v>
          </cell>
          <cell r="JK1" t="str">
            <v>Fontoura Xavier</v>
          </cell>
          <cell r="JL1" t="str">
            <v>Frederico Westphalen</v>
          </cell>
          <cell r="JM1" t="str">
            <v>Gaurama</v>
          </cell>
          <cell r="JN1" t="str">
            <v>Glorinha</v>
          </cell>
          <cell r="JO1" t="str">
            <v>Gravataí</v>
          </cell>
          <cell r="JP1" t="str">
            <v>Guabiju</v>
          </cell>
          <cell r="JQ1" t="str">
            <v>Harmonia</v>
          </cell>
          <cell r="JR1" t="str">
            <v>Horizontina</v>
          </cell>
          <cell r="JS1" t="str">
            <v>Ibarama</v>
          </cell>
          <cell r="JT1" t="str">
            <v>Ibirubá</v>
          </cell>
          <cell r="JU1" t="str">
            <v>Imbé</v>
          </cell>
          <cell r="JV1" t="str">
            <v>Ipê</v>
          </cell>
          <cell r="JW1" t="str">
            <v>Ipiranga do Sul</v>
          </cell>
          <cell r="JX1" t="str">
            <v>Itacurubi</v>
          </cell>
          <cell r="JY1" t="str">
            <v>Ivorá</v>
          </cell>
          <cell r="JZ1" t="str">
            <v>Jaguari</v>
          </cell>
          <cell r="KA1" t="str">
            <v>Jaquirana</v>
          </cell>
          <cell r="KB1" t="str">
            <v>Lagoão</v>
          </cell>
          <cell r="KC1" t="str">
            <v>Liberato Salzano</v>
          </cell>
          <cell r="KD1" t="str">
            <v>Mariano Moro</v>
          </cell>
          <cell r="KE1" t="str">
            <v>Montauri</v>
          </cell>
          <cell r="KF1" t="str">
            <v>Morro Redondo</v>
          </cell>
          <cell r="KG1" t="str">
            <v>Nova Alvorada</v>
          </cell>
          <cell r="KH1" t="str">
            <v>Nova Esperança do Sul</v>
          </cell>
          <cell r="KI1" t="str">
            <v>Nova Prata</v>
          </cell>
          <cell r="KJ1" t="str">
            <v>Nova Roma do Sul</v>
          </cell>
          <cell r="KK1" t="str">
            <v>Paim Filho</v>
          </cell>
          <cell r="KL1" t="str">
            <v>Pantano Grande</v>
          </cell>
          <cell r="KM1" t="str">
            <v>Paraíso do Sul</v>
          </cell>
          <cell r="KN1" t="str">
            <v>Paverama</v>
          </cell>
          <cell r="KO1" t="str">
            <v>Pinhal</v>
          </cell>
          <cell r="KP1" t="str">
            <v>Pirapó</v>
          </cell>
          <cell r="KQ1" t="str">
            <v>Poço das Antas</v>
          </cell>
          <cell r="KR1" t="str">
            <v>Portão</v>
          </cell>
          <cell r="KS1" t="str">
            <v>Pouso Novo</v>
          </cell>
          <cell r="KT1" t="str">
            <v>Protásio Alves</v>
          </cell>
          <cell r="KU1" t="str">
            <v>Quinze de Novembro</v>
          </cell>
          <cell r="KV1" t="str">
            <v>Riozinho</v>
          </cell>
          <cell r="KW1" t="str">
            <v>Rolante</v>
          </cell>
          <cell r="KX1" t="str">
            <v>Saldanha Marinho</v>
          </cell>
          <cell r="KY1" t="str">
            <v>Santa Bárbara do Sul</v>
          </cell>
          <cell r="KZ1" t="str">
            <v>São Domingos do Sul</v>
          </cell>
          <cell r="LA1" t="str">
            <v>São Francisco de Paula</v>
          </cell>
          <cell r="LB1" t="str">
            <v>São João da Urtiga</v>
          </cell>
          <cell r="LC1" t="str">
            <v>São Jorge</v>
          </cell>
          <cell r="LD1" t="str">
            <v>São José do Herval</v>
          </cell>
          <cell r="LE1" t="str">
            <v>São José do Hortêncio</v>
          </cell>
          <cell r="LF1" t="str">
            <v>São Nicolau</v>
          </cell>
          <cell r="LG1" t="str">
            <v>São Sebastião do Caí</v>
          </cell>
          <cell r="LH1" t="str">
            <v>São Vendelino</v>
          </cell>
          <cell r="LI1" t="str">
            <v>Sede Nova</v>
          </cell>
          <cell r="LJ1" t="str">
            <v>Segredo</v>
          </cell>
          <cell r="LK1" t="str">
            <v>Serafina Corrêa</v>
          </cell>
          <cell r="LL1" t="str">
            <v>Severiano de Almeida</v>
          </cell>
          <cell r="LM1" t="str">
            <v>Silveira Martins</v>
          </cell>
          <cell r="LN1" t="str">
            <v>Taquaruçu do Sul</v>
          </cell>
          <cell r="LO1" t="str">
            <v>Tramandaí</v>
          </cell>
          <cell r="LP1" t="str">
            <v>Três Arroios</v>
          </cell>
          <cell r="LQ1" t="str">
            <v>Três Cachoeiras</v>
          </cell>
          <cell r="LR1" t="str">
            <v>Três Palmeiras</v>
          </cell>
          <cell r="LS1" t="str">
            <v>Trindade do Sul</v>
          </cell>
          <cell r="LT1" t="str">
            <v>Tunas</v>
          </cell>
          <cell r="LU1" t="str">
            <v>Tupandi</v>
          </cell>
          <cell r="LV1" t="str">
            <v>Vanini</v>
          </cell>
          <cell r="LW1" t="str">
            <v>Veranópolis</v>
          </cell>
          <cell r="LX1" t="str">
            <v>Vila Flores</v>
          </cell>
          <cell r="LY1" t="str">
            <v>Vila Maria</v>
          </cell>
          <cell r="LZ1" t="str">
            <v>Vista Alegre</v>
          </cell>
          <cell r="MA1" t="str">
            <v>Vista Alegre do Prata</v>
          </cell>
          <cell r="MB1" t="str">
            <v>Vista Gaúcha</v>
          </cell>
          <cell r="MC1" t="str">
            <v>Agudo</v>
          </cell>
          <cell r="MD1" t="str">
            <v>Alpestre</v>
          </cell>
          <cell r="ME1" t="str">
            <v>Alvorada</v>
          </cell>
          <cell r="MF1" t="str">
            <v>Arroio dos Ratos</v>
          </cell>
          <cell r="MG1" t="str">
            <v>Arroio Grande</v>
          </cell>
          <cell r="MH1" t="str">
            <v>Barracão</v>
          </cell>
          <cell r="MI1" t="str">
            <v>Bossoroca</v>
          </cell>
          <cell r="MJ1" t="str">
            <v>Braga</v>
          </cell>
          <cell r="MK1" t="str">
            <v>Caçapava do Sul</v>
          </cell>
          <cell r="ML1" t="str">
            <v>Cacequi</v>
          </cell>
          <cell r="MM1" t="str">
            <v>Cachoeirinha</v>
          </cell>
          <cell r="MN1" t="str">
            <v>Caiçara</v>
          </cell>
          <cell r="MO1" t="str">
            <v>Cambará do Sul</v>
          </cell>
          <cell r="MP1" t="str">
            <v>Campo Bom</v>
          </cell>
          <cell r="MQ1" t="str">
            <v>Cândido Godói</v>
          </cell>
          <cell r="MR1" t="str">
            <v>Canela</v>
          </cell>
          <cell r="MS1" t="str">
            <v>Canguçu</v>
          </cell>
          <cell r="MT1" t="str">
            <v>Capão do Leão</v>
          </cell>
          <cell r="MU1" t="str">
            <v>Caxias do Sul</v>
          </cell>
          <cell r="MV1" t="str">
            <v>Charqueadas</v>
          </cell>
          <cell r="MW1" t="str">
            <v>Condor</v>
          </cell>
          <cell r="MX1" t="str">
            <v>Coronel Bicaco</v>
          </cell>
          <cell r="MY1" t="str">
            <v>Cotiporã</v>
          </cell>
          <cell r="MZ1" t="str">
            <v>Crissiumal</v>
          </cell>
          <cell r="NA1" t="str">
            <v>Dom Feliciano</v>
          </cell>
          <cell r="NB1" t="str">
            <v>Dom Pedrito</v>
          </cell>
          <cell r="NC1" t="str">
            <v>Dona Francisca</v>
          </cell>
          <cell r="ND1" t="str">
            <v>Erval Grande</v>
          </cell>
          <cell r="NE1" t="str">
            <v>Estância Velha</v>
          </cell>
          <cell r="NF1" t="str">
            <v>Esteio</v>
          </cell>
          <cell r="NG1" t="str">
            <v>Farroupilha</v>
          </cell>
          <cell r="NH1" t="str">
            <v>Formigueiro</v>
          </cell>
          <cell r="NI1" t="str">
            <v>Gramado</v>
          </cell>
          <cell r="NJ1" t="str">
            <v>Igrejinha</v>
          </cell>
          <cell r="NK1" t="str">
            <v>Ilópolis</v>
          </cell>
          <cell r="NL1" t="str">
            <v>Independência</v>
          </cell>
          <cell r="NM1" t="str">
            <v>Itatiba do Sul</v>
          </cell>
          <cell r="NN1" t="str">
            <v>Jaguarão</v>
          </cell>
          <cell r="NO1" t="str">
            <v>Jóia</v>
          </cell>
          <cell r="NP1" t="str">
            <v>Lavras do Sul</v>
          </cell>
          <cell r="NQ1" t="str">
            <v>Machadinho</v>
          </cell>
          <cell r="NR1" t="str">
            <v>Marcelino Ramos</v>
          </cell>
          <cell r="NS1" t="str">
            <v>Mata</v>
          </cell>
          <cell r="NT1" t="str">
            <v>Maximiliano de Almeida</v>
          </cell>
          <cell r="NU1" t="str">
            <v>Miraguaí</v>
          </cell>
          <cell r="NV1" t="str">
            <v>Mostardas</v>
          </cell>
          <cell r="NW1" t="str">
            <v>Nova Araçá</v>
          </cell>
          <cell r="NX1" t="str">
            <v>Nova Bassano</v>
          </cell>
          <cell r="NY1" t="str">
            <v>Novo Hamburgo</v>
          </cell>
          <cell r="NZ1" t="str">
            <v>Panambi</v>
          </cell>
          <cell r="OA1" t="str">
            <v>Paraí</v>
          </cell>
          <cell r="OB1" t="str">
            <v>Parobé</v>
          </cell>
          <cell r="OC1" t="str">
            <v>Pejuçara</v>
          </cell>
          <cell r="OD1" t="str">
            <v>Piratini</v>
          </cell>
          <cell r="OE1" t="str">
            <v>Porto Alegre</v>
          </cell>
          <cell r="OF1" t="str">
            <v>Porto Xavier</v>
          </cell>
          <cell r="OG1" t="str">
            <v>Putinga</v>
          </cell>
          <cell r="OH1" t="str">
            <v>Quaraí</v>
          </cell>
          <cell r="OI1" t="str">
            <v>Redentora</v>
          </cell>
          <cell r="OJ1" t="str">
            <v>Restinga Seca</v>
          </cell>
          <cell r="OK1" t="str">
            <v>Rio Grande</v>
          </cell>
          <cell r="OL1" t="str">
            <v>Rondinha</v>
          </cell>
          <cell r="OM1" t="str">
            <v>Roque Gonzales</v>
          </cell>
          <cell r="ON1" t="str">
            <v>Rosário do Sul</v>
          </cell>
          <cell r="OO1" t="str">
            <v>Sananduva</v>
          </cell>
          <cell r="OP1" t="str">
            <v>Santa Rosa</v>
          </cell>
          <cell r="OQ1" t="str">
            <v>Santana da Boa Vista</v>
          </cell>
          <cell r="OR1" t="str">
            <v>Santana do Livramento</v>
          </cell>
          <cell r="OS1" t="str">
            <v>Santo Antônio das Missões</v>
          </cell>
          <cell r="OT1" t="str">
            <v>São José do Norte</v>
          </cell>
          <cell r="OU1" t="str">
            <v>São Leopoldo</v>
          </cell>
          <cell r="OV1" t="str">
            <v>São Marcos</v>
          </cell>
          <cell r="OW1" t="str">
            <v>São Martinho</v>
          </cell>
          <cell r="OX1" t="str">
            <v>São Paulo das Missões</v>
          </cell>
          <cell r="OY1" t="str">
            <v>São Vicente do Sul</v>
          </cell>
          <cell r="OZ1" t="str">
            <v>Sapucaia do Sul</v>
          </cell>
          <cell r="PA1" t="str">
            <v>Selbach</v>
          </cell>
          <cell r="PB1" t="str">
            <v>Taquara</v>
          </cell>
          <cell r="PC1" t="str">
            <v>Tavares</v>
          </cell>
          <cell r="PD1" t="str">
            <v>Três Coroas</v>
          </cell>
          <cell r="PE1" t="str">
            <v>Triunfo</v>
          </cell>
          <cell r="PF1" t="str">
            <v>Vera Cruz</v>
          </cell>
          <cell r="PG1" t="str">
            <v>Viamão</v>
          </cell>
          <cell r="PH1" t="str">
            <v>Vicente Dutra</v>
          </cell>
        </row>
        <row r="2">
          <cell r="D2" t="str">
            <v>Ind 2 Ajuricaba</v>
          </cell>
          <cell r="E2" t="str">
            <v>Ind 2 Anta Gorda</v>
          </cell>
          <cell r="F2" t="str">
            <v>Ind 2 Araricá</v>
          </cell>
          <cell r="G2" t="str">
            <v>Ind 2 Arroio do Tigre</v>
          </cell>
          <cell r="H2" t="str">
            <v>Ind 2 Balneário Pinhal</v>
          </cell>
          <cell r="I2" t="str">
            <v>Ind 2 Barão</v>
          </cell>
          <cell r="J2" t="str">
            <v>Ind 2 Barra do Quaraí</v>
          </cell>
          <cell r="K2" t="str">
            <v>Ind 2 Benjamin Constant do Sul</v>
          </cell>
          <cell r="L2" t="str">
            <v>Ind 2 Boa Vista do Buricá</v>
          </cell>
          <cell r="M2" t="str">
            <v>Ind 2 Boa Vista do Sul</v>
          </cell>
          <cell r="N2" t="str">
            <v>Ind 2 Bom Retiro do Sul</v>
          </cell>
          <cell r="O2" t="str">
            <v>Ind 2 Cachoeira do Sul</v>
          </cell>
          <cell r="P2" t="str">
            <v>Ind 2 Camaquã</v>
          </cell>
          <cell r="Q2" t="str">
            <v>Ind 2 Campina das Missões</v>
          </cell>
          <cell r="R2" t="str">
            <v>Ind 2 Capivari do Sul</v>
          </cell>
          <cell r="S2" t="str">
            <v>Ind 2 Caraá</v>
          </cell>
          <cell r="T2" t="str">
            <v>Ind 2 Cerrito</v>
          </cell>
          <cell r="U2" t="str">
            <v>Ind 2 Chuí</v>
          </cell>
          <cell r="V2" t="str">
            <v>Ind 2 Chuvisca</v>
          </cell>
          <cell r="W2" t="str">
            <v>Ind 2 Cidreira</v>
          </cell>
          <cell r="X2" t="str">
            <v>Ind 2 Cristal do Sul</v>
          </cell>
          <cell r="Y2" t="str">
            <v>Ind 2 Dilermando de Aguiar</v>
          </cell>
          <cell r="Z2" t="str">
            <v>Ind 2 Dom Pedro de Alcântara</v>
          </cell>
          <cell r="AA2" t="str">
            <v>Ind 2 Doutor Ricardo</v>
          </cell>
          <cell r="AB2" t="str">
            <v>Ind 2 Encantado</v>
          </cell>
          <cell r="AC2" t="str">
            <v>Ind 2 Esperança do Sul</v>
          </cell>
          <cell r="AD2" t="str">
            <v>Ind 2 Estrela Velha</v>
          </cell>
          <cell r="AE2" t="str">
            <v>Ind 2 Fazenda Vilanova</v>
          </cell>
          <cell r="AF2" t="str">
            <v>Ind 2 Floriano Peixoto</v>
          </cell>
          <cell r="AG2" t="str">
            <v>Ind 2 General Câmara</v>
          </cell>
          <cell r="AH2" t="str">
            <v>Ind 2 Getúlio Vargas</v>
          </cell>
          <cell r="AI2" t="str">
            <v>Ind 2 Giruá</v>
          </cell>
          <cell r="AJ2" t="str">
            <v>Ind 2 Guarani das Missões</v>
          </cell>
          <cell r="AK2" t="str">
            <v>Ind 2 Herveiras</v>
          </cell>
          <cell r="AL2" t="str">
            <v>Ind 2 Itaara</v>
          </cell>
          <cell r="AM2" t="str">
            <v>Ind 2 Itaqui</v>
          </cell>
          <cell r="AN2" t="str">
            <v>Ind 2 Jari</v>
          </cell>
          <cell r="AO2" t="str">
            <v>Ind 2 Maçambará</v>
          </cell>
          <cell r="AP2" t="str">
            <v>Ind 2 Mampituba</v>
          </cell>
          <cell r="AQ2" t="str">
            <v>Ind 2 Marques de Souza</v>
          </cell>
          <cell r="AR2" t="str">
            <v>Ind 2 Monte Alegre dos Campos</v>
          </cell>
          <cell r="AS2" t="str">
            <v>Ind 2 Muçum</v>
          </cell>
          <cell r="AT2" t="str">
            <v>Ind 2 Muitos Capões</v>
          </cell>
          <cell r="AU2" t="str">
            <v>Ind 2 Nova Candelária</v>
          </cell>
          <cell r="AV2" t="str">
            <v>Ind 2 Nova Hartz</v>
          </cell>
          <cell r="AW2" t="str">
            <v>Ind 2 Nova Ramada</v>
          </cell>
          <cell r="AX2" t="str">
            <v>Ind 2 Novo Cabrais</v>
          </cell>
          <cell r="AY2" t="str">
            <v>Ind 2 Palmares do Sul</v>
          </cell>
          <cell r="AZ2" t="str">
            <v>Ind 2 Passa Sete</v>
          </cell>
          <cell r="BA2" t="str">
            <v>Ind 2 Pedro Osório</v>
          </cell>
          <cell r="BB2" t="str">
            <v>Ind 2 Rodeio Bonito</v>
          </cell>
          <cell r="BC2" t="str">
            <v>Ind 2 Santa Maria</v>
          </cell>
          <cell r="BD2" t="str">
            <v>Ind 2 Santa Vitória do Palmar</v>
          </cell>
          <cell r="BE2" t="str">
            <v>Ind 2 Santo Antônio da Patrulha</v>
          </cell>
          <cell r="BF2" t="str">
            <v>Ind 2 São Lourenço do Sul</v>
          </cell>
          <cell r="BG2" t="str">
            <v>Ind 2 São Pedro do Sul</v>
          </cell>
          <cell r="BH2" t="str">
            <v>Ind 2 São Valentim</v>
          </cell>
          <cell r="BI2" t="str">
            <v>Ind 2 Sapiranga</v>
          </cell>
          <cell r="BJ2" t="str">
            <v>Ind 2 Seberi</v>
          </cell>
          <cell r="BK2" t="str">
            <v>Ind 2 Senador Salgado Filho</v>
          </cell>
          <cell r="BL2" t="str">
            <v>Ind 2 Sete de Setembro</v>
          </cell>
          <cell r="BM2" t="str">
            <v>Ind 2 Sinimbu</v>
          </cell>
          <cell r="BN2" t="str">
            <v>Ind 2 Tabaí</v>
          </cell>
          <cell r="BO2" t="str">
            <v>Ind 2 Taquari</v>
          </cell>
          <cell r="BP2" t="str">
            <v>Ind 2 Toropi</v>
          </cell>
          <cell r="BQ2" t="str">
            <v>Ind 2 Torres</v>
          </cell>
          <cell r="BR2" t="str">
            <v>Ind 2 Três Passos</v>
          </cell>
          <cell r="BS2" t="str">
            <v>Ind 2 Turuçu</v>
          </cell>
          <cell r="BT2" t="str">
            <v>Ind 2 Ubiretama</v>
          </cell>
          <cell r="BU2" t="str">
            <v>Ind 2 Unistalda</v>
          </cell>
          <cell r="BV2" t="str">
            <v>Ind 2 Uruguaiana</v>
          </cell>
          <cell r="BW2" t="str">
            <v>Ind 2 Vacaria</v>
          </cell>
          <cell r="BX2" t="str">
            <v>Ind 2 Vale Verde</v>
          </cell>
          <cell r="BY2" t="str">
            <v>Ind 2 Vespasiano Correa</v>
          </cell>
          <cell r="BZ2" t="str">
            <v>Ind 2 Vila Lângaro</v>
          </cell>
          <cell r="CA2" t="str">
            <v>Ind 3 Alecrim</v>
          </cell>
          <cell r="CB2" t="str">
            <v>Ind 3 Alegrete</v>
          </cell>
          <cell r="CC2" t="str">
            <v>Ind 3 Alto Feliz</v>
          </cell>
          <cell r="CD2" t="str">
            <v>Ind 3 Ametista do Sul</v>
          </cell>
          <cell r="CE2" t="str">
            <v>Ind 3 Arambaré</v>
          </cell>
          <cell r="CF2" t="str">
            <v>Ind 3 Aratiba</v>
          </cell>
          <cell r="CG2" t="str">
            <v>Ind 3 Arroio do Meio</v>
          </cell>
          <cell r="CH2" t="str">
            <v>Ind 3 Arvorezinha</v>
          </cell>
          <cell r="CI2" t="str">
            <v>Ind 3 Áurea</v>
          </cell>
          <cell r="CJ2" t="str">
            <v>Ind 3 Barão do Triunfo</v>
          </cell>
          <cell r="CK2" t="str">
            <v>Ind 3 Barra do Guarita</v>
          </cell>
          <cell r="CL2" t="str">
            <v>Ind 3 Barra do Ribeiro</v>
          </cell>
          <cell r="CM2" t="str">
            <v>Ind 3 Barra do Rio Azul</v>
          </cell>
          <cell r="CN2" t="str">
            <v>Ind 3 Barra Funda</v>
          </cell>
          <cell r="CO2" t="str">
            <v>Ind 3 Bento Gonçalves</v>
          </cell>
          <cell r="CP2" t="str">
            <v>Ind 3 Boa Vista das Missões</v>
          </cell>
          <cell r="CQ2" t="str">
            <v>Ind 3 Bom Jesus</v>
          </cell>
          <cell r="CR2" t="str">
            <v>Ind 3 Bom Progresso</v>
          </cell>
          <cell r="CS2" t="str">
            <v>Ind 3 Brochier</v>
          </cell>
          <cell r="CT2" t="str">
            <v>Ind 3 Butiá</v>
          </cell>
          <cell r="CU2" t="str">
            <v>Ind 3 Cacique Doble</v>
          </cell>
          <cell r="CV2" t="str">
            <v>Ind 3 Campestre da Serra</v>
          </cell>
          <cell r="CW2" t="str">
            <v>Ind 3 Campo Novo</v>
          </cell>
          <cell r="CX2" t="str">
            <v>Ind 3 Candelária</v>
          </cell>
          <cell r="CY2" t="str">
            <v>Ind 3 Candiota</v>
          </cell>
          <cell r="CZ2" t="str">
            <v>Ind 3 Canoas</v>
          </cell>
          <cell r="DA2" t="str">
            <v>Ind 3 Capão da Canoa</v>
          </cell>
          <cell r="DB2" t="str">
            <v>Ind 3 Capitão</v>
          </cell>
          <cell r="DC2" t="str">
            <v>Ind 3 Carlos Gomes</v>
          </cell>
          <cell r="DD2" t="str">
            <v>Ind 3 Casca</v>
          </cell>
          <cell r="DE2" t="str">
            <v>Ind 3 Catuípe</v>
          </cell>
          <cell r="DF2" t="str">
            <v>Ind 3 Centenário</v>
          </cell>
          <cell r="DG2" t="str">
            <v>Ind 3 Cerro Grande</v>
          </cell>
          <cell r="DH2" t="str">
            <v>Ind 3 Cerro Grande do Sul</v>
          </cell>
          <cell r="DI2" t="str">
            <v>Ind 3 Cerro Largo</v>
          </cell>
          <cell r="DJ2" t="str">
            <v>Ind 3 Chapada</v>
          </cell>
          <cell r="DK2" t="str">
            <v>Ind 3 Charrua</v>
          </cell>
          <cell r="DL2" t="str">
            <v>Ind 3 Chiapetta</v>
          </cell>
          <cell r="DM2" t="str">
            <v>Ind 3 Ciríaco</v>
          </cell>
          <cell r="DN2" t="str">
            <v>Ind 3 Colinas</v>
          </cell>
          <cell r="DO2" t="str">
            <v>Ind 3 Coqueiros do Sul</v>
          </cell>
          <cell r="DP2" t="str">
            <v>Ind 3 Coronel Barros</v>
          </cell>
          <cell r="DQ2" t="str">
            <v>Ind 3 Coxilha</v>
          </cell>
          <cell r="DR2" t="str">
            <v>Ind 3 Cruzeiro do Sul</v>
          </cell>
          <cell r="DS2" t="str">
            <v>Ind 3 David Canabarro</v>
          </cell>
          <cell r="DT2" t="str">
            <v>Ind 3 Derrubadas</v>
          </cell>
          <cell r="DU2" t="str">
            <v>Ind 3 Dois Irmãos</v>
          </cell>
          <cell r="DV2" t="str">
            <v>Ind 3 Dois Irmãos das Missões</v>
          </cell>
          <cell r="DW2" t="str">
            <v>Ind 3 Dois Lajeados</v>
          </cell>
          <cell r="DX2" t="str">
            <v>Ind 3 Engenho Velho</v>
          </cell>
          <cell r="DY2" t="str">
            <v>Ind 3 Erval Seco</v>
          </cell>
          <cell r="DZ2" t="str">
            <v>Ind 3 Estrela</v>
          </cell>
          <cell r="EA2" t="str">
            <v>Ind 3 Faxinal do Soturno</v>
          </cell>
          <cell r="EB2" t="str">
            <v>Ind 3 Feliz</v>
          </cell>
          <cell r="EC2" t="str">
            <v>Ind 3 Flores da Cunha</v>
          </cell>
          <cell r="ED2" t="str">
            <v>Ind 3 Garruchos</v>
          </cell>
          <cell r="EE2" t="str">
            <v>Ind 3 Gentil</v>
          </cell>
          <cell r="EF2" t="str">
            <v>Ind 3 Gramado dos Loureiros</v>
          </cell>
          <cell r="EG2" t="str">
            <v>Ind 3 Gramado Xavier</v>
          </cell>
          <cell r="EH2" t="str">
            <v>Ind 3 Guaíba</v>
          </cell>
          <cell r="EI2" t="str">
            <v>Ind 3 Guaporé</v>
          </cell>
          <cell r="EJ2" t="str">
            <v>Ind 3 Hulha Negra</v>
          </cell>
          <cell r="EK2" t="str">
            <v>Ind 3 Humaitá</v>
          </cell>
          <cell r="EL2" t="str">
            <v>Ind 3 Ibiraiaras</v>
          </cell>
          <cell r="EM2" t="str">
            <v>Ind 3 Inhacorá</v>
          </cell>
          <cell r="EN2" t="str">
            <v>Ind 3 Iraí</v>
          </cell>
          <cell r="EO2" t="str">
            <v>Ind 3 Itapuca</v>
          </cell>
          <cell r="EP2" t="str">
            <v>Ind 3 Ivoti</v>
          </cell>
          <cell r="EQ2" t="str">
            <v>Ind 3 Jaboticaba</v>
          </cell>
          <cell r="ER2" t="str">
            <v>Ind 3 Júlio de Castilhos</v>
          </cell>
          <cell r="ES2" t="str">
            <v>Ind 3 Lagoa dos Três Cantos</v>
          </cell>
          <cell r="ET2" t="str">
            <v>Ind 3 Lajeado do Bugre</v>
          </cell>
          <cell r="EU2" t="str">
            <v>Ind 3 Lindolfo Collor</v>
          </cell>
          <cell r="EV2" t="str">
            <v>Ind 3 Linha Nova</v>
          </cell>
          <cell r="EW2" t="str">
            <v>Ind 3 Manoel Viana</v>
          </cell>
          <cell r="EX2" t="str">
            <v>Ind 3 Maquiné</v>
          </cell>
          <cell r="EY2" t="str">
            <v>Ind 3 Marau</v>
          </cell>
          <cell r="EZ2" t="str">
            <v>Ind 3 Mariana Pimentel</v>
          </cell>
          <cell r="FA2" t="str">
            <v>Ind 3 Mato Castelhano</v>
          </cell>
          <cell r="FB2" t="str">
            <v>Ind 3 Mato Leitão</v>
          </cell>
          <cell r="FC2" t="str">
            <v>Ind 3 Minas do Leão</v>
          </cell>
          <cell r="FD2" t="str">
            <v>Ind 3 Monte Belo do Sul</v>
          </cell>
          <cell r="FE2" t="str">
            <v>Ind 3 Mormaço</v>
          </cell>
          <cell r="FF2" t="str">
            <v>Ind 3 Morrinhos do Sul</v>
          </cell>
          <cell r="FG2" t="str">
            <v>Ind 3 Morro Reuter</v>
          </cell>
          <cell r="FH2" t="str">
            <v>Ind 3 Muliterno</v>
          </cell>
          <cell r="FI2" t="str">
            <v>Ind 3 Não-Me-Toque</v>
          </cell>
          <cell r="FJ2" t="str">
            <v>Ind 3 Nicolau Vergueiro</v>
          </cell>
          <cell r="FK2" t="str">
            <v>Ind 3 Nonoai</v>
          </cell>
          <cell r="FL2" t="str">
            <v>Ind 3 Nova Boa Vista</v>
          </cell>
          <cell r="FM2" t="str">
            <v>Ind 3 Nova Pádua</v>
          </cell>
          <cell r="FN2" t="str">
            <v>Ind 3 Nova Palma</v>
          </cell>
          <cell r="FO2" t="str">
            <v>Ind 3 Nova Petrópolis</v>
          </cell>
          <cell r="FP2" t="str">
            <v>Ind 3 Nova Santa Rita</v>
          </cell>
          <cell r="FQ2" t="str">
            <v>Ind 3 Novo Barreiro</v>
          </cell>
          <cell r="FR2" t="str">
            <v>Ind 3 Novo Machado</v>
          </cell>
          <cell r="FS2" t="str">
            <v>Ind 3 Novo Tiradentes</v>
          </cell>
          <cell r="FT2" t="str">
            <v>Ind 3 Osório</v>
          </cell>
          <cell r="FU2" t="str">
            <v>Ind 3 Palmitinho</v>
          </cell>
          <cell r="FV2" t="str">
            <v>Ind 3 Pareci Novo</v>
          </cell>
          <cell r="FW2" t="str">
            <v>Ind 3 Passo do Sobrado</v>
          </cell>
          <cell r="FX2" t="str">
            <v>Ind 3 Passo Fundo</v>
          </cell>
          <cell r="FY2" t="str">
            <v>Ind 3 Picada Café</v>
          </cell>
          <cell r="FZ2" t="str">
            <v>Ind 3 Pinhal Grande</v>
          </cell>
          <cell r="GA2" t="str">
            <v>Ind 3 Pinheirinho do Vale</v>
          </cell>
          <cell r="GB2" t="str">
            <v>Ind 3 Planalto</v>
          </cell>
          <cell r="GC2" t="str">
            <v>Ind 3 Pontão</v>
          </cell>
          <cell r="GD2" t="str">
            <v>Ind 3 Porto Lucena</v>
          </cell>
          <cell r="GE2" t="str">
            <v>Ind 3 Porto Mauá</v>
          </cell>
          <cell r="GF2" t="str">
            <v>Ind 3 Porto Vera Cruz</v>
          </cell>
          <cell r="GG2" t="str">
            <v>Ind 3 Presidente Lucena</v>
          </cell>
          <cell r="GH2" t="str">
            <v>Ind 3 Quevedos</v>
          </cell>
          <cell r="GI2" t="str">
            <v>Ind 3 Rio dos Índios</v>
          </cell>
          <cell r="GJ2" t="str">
            <v>Ind 3 Rio Pardo</v>
          </cell>
          <cell r="GK2" t="str">
            <v>Ind 3 Ronda Alta</v>
          </cell>
          <cell r="GL2" t="str">
            <v>Ind 3 Sagrada Família</v>
          </cell>
          <cell r="GM2" t="str">
            <v>Ind 3 Salvador das Missões</v>
          </cell>
          <cell r="GN2" t="str">
            <v>Ind 3 Santa Clara do Sul</v>
          </cell>
          <cell r="GO2" t="str">
            <v>Ind 3 Santa Cruz do Sul</v>
          </cell>
          <cell r="GP2" t="str">
            <v>Ind 3 Santa Maria do Herval</v>
          </cell>
          <cell r="GQ2" t="str">
            <v>Ind 3 Santa Tereza</v>
          </cell>
          <cell r="GR2" t="str">
            <v>Ind 3 Santo Ângelo</v>
          </cell>
          <cell r="GS2" t="str">
            <v>Ind 3 Santo Antônio do Palma</v>
          </cell>
          <cell r="GT2" t="str">
            <v>Ind 3 Santo Antônio do Planalto</v>
          </cell>
          <cell r="GU2" t="str">
            <v>Ind 3 Santo Augusto</v>
          </cell>
          <cell r="GV2" t="str">
            <v>Ind 3 Santo Cristo</v>
          </cell>
          <cell r="GW2" t="str">
            <v>Ind 3 Santo Expedito do Sul</v>
          </cell>
          <cell r="GX2" t="str">
            <v>Ind 3 São Borja</v>
          </cell>
          <cell r="GY2" t="str">
            <v>Ind 3 São Francisco de Assis</v>
          </cell>
          <cell r="GZ2" t="str">
            <v>Ind 3 São Jerônimo</v>
          </cell>
          <cell r="HA2" t="str">
            <v>Ind 3 São João do Polêsine</v>
          </cell>
          <cell r="HB2" t="str">
            <v>Ind 3 São José das Missões</v>
          </cell>
          <cell r="HC2" t="str">
            <v>Ind 3 São José do Inhacorá</v>
          </cell>
          <cell r="HD2" t="str">
            <v>Ind 3 São José do Ouro</v>
          </cell>
          <cell r="HE2" t="str">
            <v>Ind 3 São José dos Ausentes</v>
          </cell>
          <cell r="HF2" t="str">
            <v>Ind 3 São Martinho da Serra</v>
          </cell>
          <cell r="HG2" t="str">
            <v>Ind 3 São Pedro da Serra</v>
          </cell>
          <cell r="HH2" t="str">
            <v>Ind 3 São Pedro do Butiá</v>
          </cell>
          <cell r="HI2" t="str">
            <v>Ind 3 São Sepé</v>
          </cell>
          <cell r="HJ2" t="str">
            <v>Ind 3 São Valentim do Sul</v>
          </cell>
          <cell r="HK2" t="str">
            <v>Ind 3 São Valério do Sul</v>
          </cell>
          <cell r="HL2" t="str">
            <v>Ind 3 Sarandi</v>
          </cell>
          <cell r="HM2" t="str">
            <v>Ind 3 Sentinela do Sul</v>
          </cell>
          <cell r="HN2" t="str">
            <v>Ind 3 Sério</v>
          </cell>
          <cell r="HO2" t="str">
            <v>Ind 3 Sertão</v>
          </cell>
          <cell r="HP2" t="str">
            <v>Ind 3 Sertão Santana</v>
          </cell>
          <cell r="HQ2" t="str">
            <v>Ind 3 Soledade</v>
          </cell>
          <cell r="HR2" t="str">
            <v>Ind 3 Tapera</v>
          </cell>
          <cell r="HS2" t="str">
            <v>Ind 3 Tapes</v>
          </cell>
          <cell r="HT2" t="str">
            <v>Ind 3 Tenente Portela</v>
          </cell>
          <cell r="HU2" t="str">
            <v>Ind 3 Tiradentes do Sul</v>
          </cell>
          <cell r="HV2" t="str">
            <v>Ind 3 Travesseiro</v>
          </cell>
          <cell r="HW2" t="str">
            <v>Ind 3 Três de Maio</v>
          </cell>
          <cell r="HX2" t="str">
            <v>Ind 3 Três Forquilhas</v>
          </cell>
          <cell r="HY2" t="str">
            <v>Ind 3 Tucunduva</v>
          </cell>
          <cell r="HZ2" t="str">
            <v>Ind 3 Tupanci do Sul</v>
          </cell>
          <cell r="IA2" t="str">
            <v>Ind 3 Tuparendi</v>
          </cell>
          <cell r="IB2" t="str">
            <v>Ind 3 União da Serra</v>
          </cell>
          <cell r="IC2" t="str">
            <v>Ind 3 Vale do Sol</v>
          </cell>
          <cell r="ID2" t="str">
            <v>Ind 3 Vale Real</v>
          </cell>
          <cell r="IE2" t="str">
            <v>Ind 3 Venâncio Aires</v>
          </cell>
          <cell r="IF2" t="str">
            <v>Ind 3 Viadutos</v>
          </cell>
          <cell r="IG2" t="str">
            <v>Ind 3 Vila Nova do Sul</v>
          </cell>
          <cell r="IH2" t="str">
            <v>Ind 3 Vitória das Missões</v>
          </cell>
          <cell r="II2" t="str">
            <v>Ind 3 Xangri-lá</v>
          </cell>
          <cell r="IJ2" t="str">
            <v>Ind 4 Alegria</v>
          </cell>
          <cell r="IK2" t="str">
            <v>Ind 4 Alto Alegre</v>
          </cell>
          <cell r="IL2" t="str">
            <v>Ind 4 Amaral Ferrador</v>
          </cell>
          <cell r="IM2" t="str">
            <v>Ind 4 André da Rocha</v>
          </cell>
          <cell r="IN2" t="str">
            <v>Ind 4 Antônio Prado</v>
          </cell>
          <cell r="IO2" t="str">
            <v>Ind 4 Arroio do Sal</v>
          </cell>
          <cell r="IP2" t="str">
            <v>Ind 4 Barros Cassal</v>
          </cell>
          <cell r="IQ2" t="str">
            <v>Ind 4 Bom Princípio</v>
          </cell>
          <cell r="IR2" t="str">
            <v>Ind 4 Boqueirão do Leão</v>
          </cell>
          <cell r="IS2" t="str">
            <v>Ind 4 Camargo</v>
          </cell>
          <cell r="IT2" t="str">
            <v>Ind 4 Campos Borges</v>
          </cell>
          <cell r="IU2" t="str">
            <v>Ind 4 Capela de Santana</v>
          </cell>
          <cell r="IV2" t="str">
            <v>Ind 4 Carlos Barbosa</v>
          </cell>
          <cell r="IW2" t="str">
            <v>Ind 4 Cerro Branco</v>
          </cell>
          <cell r="IX2" t="str">
            <v>Ind 4 Colorado</v>
          </cell>
          <cell r="IY2" t="str">
            <v>Ind 4 Cristal</v>
          </cell>
          <cell r="IZ2" t="str">
            <v>Ind 4 Dezesseis de Novembro</v>
          </cell>
          <cell r="JA2" t="str">
            <v>Ind 4 Doutor Maurício Cardoso</v>
          </cell>
          <cell r="JB2" t="str">
            <v>Ind 4 Eldorado do Sul</v>
          </cell>
          <cell r="JC2" t="str">
            <v>Ind 4 Encruzilhada do Sul</v>
          </cell>
          <cell r="JD2" t="str">
            <v>Ind 4 Entre Rios do Sul</v>
          </cell>
          <cell r="JE2" t="str">
            <v>Ind 4 Entre-ijuís</v>
          </cell>
          <cell r="JF2" t="str">
            <v>Ind 4 Erebango</v>
          </cell>
          <cell r="JG2" t="str">
            <v>Ind 4 Estação</v>
          </cell>
          <cell r="JH2" t="str">
            <v>Ind 4 Eugênio de Castro</v>
          </cell>
          <cell r="JI2" t="str">
            <v>Ind 4 Fagundes Varela</v>
          </cell>
          <cell r="JJ2" t="str">
            <v>Ind 4 Faxinalzinho</v>
          </cell>
          <cell r="JK2" t="str">
            <v>Ind 4 Fontoura Xavier</v>
          </cell>
          <cell r="JL2" t="str">
            <v>Ind 4 Frederico Westphalen</v>
          </cell>
          <cell r="JM2" t="str">
            <v>Ind 4 Gaurama</v>
          </cell>
          <cell r="JN2" t="str">
            <v>Ind 4 Glorinha</v>
          </cell>
          <cell r="JO2" t="str">
            <v>Ind 4 Gravataí</v>
          </cell>
          <cell r="JP2" t="str">
            <v>Ind 4 Guabiju</v>
          </cell>
          <cell r="JQ2" t="str">
            <v>Ind 4 Harmonia</v>
          </cell>
          <cell r="JR2" t="str">
            <v>Ind 4 Horizontina</v>
          </cell>
          <cell r="JS2" t="str">
            <v>Ind 4 Ibarama</v>
          </cell>
          <cell r="JT2" t="str">
            <v>Ind 4 Ibirubá</v>
          </cell>
          <cell r="JU2" t="str">
            <v>Ind 4 Imbé</v>
          </cell>
          <cell r="JV2" t="str">
            <v>Ind 4 Ipê</v>
          </cell>
          <cell r="JW2" t="str">
            <v>Ind 4 Ipiranga do Sul</v>
          </cell>
          <cell r="JX2" t="str">
            <v>Ind 4 Itacurubi</v>
          </cell>
          <cell r="JY2" t="str">
            <v>Ind 4 Ivorá</v>
          </cell>
          <cell r="JZ2" t="str">
            <v>Ind 4 Jaguari</v>
          </cell>
          <cell r="KA2" t="str">
            <v>Ind 4 Jaquirana</v>
          </cell>
          <cell r="KB2" t="str">
            <v>Ind 4 Lagoão</v>
          </cell>
          <cell r="KC2" t="str">
            <v>Ind 4 Liberato Salzano</v>
          </cell>
          <cell r="KD2" t="str">
            <v>Ind 4 Mariano Moro</v>
          </cell>
          <cell r="KE2" t="str">
            <v>Ind 4 Montauri</v>
          </cell>
          <cell r="KF2" t="str">
            <v>Ind 4 Morro Redondo</v>
          </cell>
          <cell r="KG2" t="str">
            <v>Ind 4 Nova Alvorada</v>
          </cell>
          <cell r="KH2" t="str">
            <v>Ind 4 Nova Esperança do Sul</v>
          </cell>
          <cell r="KI2" t="str">
            <v>Ind 4 Nova Prata</v>
          </cell>
          <cell r="KJ2" t="str">
            <v>Ind 4 Nova Roma do Sul</v>
          </cell>
          <cell r="KK2" t="str">
            <v>Ind 4 Paim Filho</v>
          </cell>
          <cell r="KL2" t="str">
            <v>Ind 4 Pantano Grande</v>
          </cell>
          <cell r="KM2" t="str">
            <v>Ind 4 Paraíso do Sul</v>
          </cell>
          <cell r="KN2" t="str">
            <v>Ind 4 Paverama</v>
          </cell>
          <cell r="KO2" t="str">
            <v>Ind 4 Pinhal</v>
          </cell>
          <cell r="KP2" t="str">
            <v>Ind 4 Pirapó</v>
          </cell>
          <cell r="KQ2" t="str">
            <v>Ind 4 Poço das Antas</v>
          </cell>
          <cell r="KR2" t="str">
            <v>Ind 4 Portão</v>
          </cell>
          <cell r="KS2" t="str">
            <v>Ind 4 Pouso Novo</v>
          </cell>
          <cell r="KT2" t="str">
            <v>Ind 4 Protásio Alves</v>
          </cell>
          <cell r="KU2" t="str">
            <v>Ind 4 Quinze de Novembro</v>
          </cell>
          <cell r="KV2" t="str">
            <v>Ind 4 Riozinho</v>
          </cell>
          <cell r="KW2" t="str">
            <v>Ind 4 Rolante</v>
          </cell>
          <cell r="KX2" t="str">
            <v>Ind 4 Saldanha Marinho</v>
          </cell>
          <cell r="KY2" t="str">
            <v>Ind 4 Santa Bárbara do Sul</v>
          </cell>
          <cell r="KZ2" t="str">
            <v>Ind 4 São Domingos do Sul</v>
          </cell>
          <cell r="LA2" t="str">
            <v>Ind 4 São Francisco de Paula</v>
          </cell>
          <cell r="LB2" t="str">
            <v>Ind 4 São João da Urtiga</v>
          </cell>
          <cell r="LC2" t="str">
            <v>Ind 4 São Jorge</v>
          </cell>
          <cell r="LD2" t="str">
            <v>Ind 4 São José do Herval</v>
          </cell>
          <cell r="LE2" t="str">
            <v>Ind 4 São José do Hortêncio</v>
          </cell>
          <cell r="LF2" t="str">
            <v>Ind 4 São Nicolau</v>
          </cell>
          <cell r="LG2" t="str">
            <v>Ind 4 São Sebastião do Caí</v>
          </cell>
          <cell r="LH2" t="str">
            <v>Ind 4 São Vendelino</v>
          </cell>
          <cell r="LI2" t="str">
            <v>Ind 4 Sede Nova</v>
          </cell>
          <cell r="LJ2" t="str">
            <v>Ind 4 Segredo</v>
          </cell>
          <cell r="LK2" t="str">
            <v>Ind 4 Serafina Corrêa</v>
          </cell>
          <cell r="LL2" t="str">
            <v>Ind 4 Severiano de Almeida</v>
          </cell>
          <cell r="LM2" t="str">
            <v>Ind 4 Silveira Martins</v>
          </cell>
          <cell r="LN2" t="str">
            <v>Ind 4 Taquaruçu do Sul</v>
          </cell>
          <cell r="LO2" t="str">
            <v>Ind 4 Tramandaí</v>
          </cell>
          <cell r="LP2" t="str">
            <v>Ind 4 Três Arroios</v>
          </cell>
          <cell r="LQ2" t="str">
            <v>Ind 4 Três Cachoeiras</v>
          </cell>
          <cell r="LR2" t="str">
            <v>Ind 4 Três Palmeiras</v>
          </cell>
          <cell r="LS2" t="str">
            <v>Ind 4 Trindade do Sul</v>
          </cell>
          <cell r="LT2" t="str">
            <v>Ind 4 Tunas</v>
          </cell>
          <cell r="LU2" t="str">
            <v>Ind 4 Tupandi</v>
          </cell>
          <cell r="LV2" t="str">
            <v>Ind 4 Vanini</v>
          </cell>
          <cell r="LW2" t="str">
            <v>Ind 4 Veranópolis</v>
          </cell>
          <cell r="LX2" t="str">
            <v>Ind 4 Vila Flores</v>
          </cell>
          <cell r="LY2" t="str">
            <v>Ind 4 Vila Maria</v>
          </cell>
          <cell r="LZ2" t="str">
            <v>Ind 4 Vista Alegre</v>
          </cell>
          <cell r="MA2" t="str">
            <v>Ind 4 Vista Alegre do Prata</v>
          </cell>
          <cell r="MB2" t="str">
            <v>Ind 4 Vista Gaúcha</v>
          </cell>
          <cell r="MC2" t="str">
            <v>Ind 5 Agudo</v>
          </cell>
          <cell r="MD2" t="str">
            <v>Ind 5 Alpestre</v>
          </cell>
          <cell r="ME2" t="str">
            <v>Ind 5 Alvorada</v>
          </cell>
          <cell r="MF2" t="str">
            <v>Ind 5 Arroio dos Ratos</v>
          </cell>
          <cell r="MG2" t="str">
            <v>Ind 5 Arroio Grande</v>
          </cell>
          <cell r="MH2" t="str">
            <v>Ind 5 Barracão</v>
          </cell>
          <cell r="MI2" t="str">
            <v>Ind 5 Bossoroca</v>
          </cell>
          <cell r="MJ2" t="str">
            <v>Ind 5 Braga</v>
          </cell>
          <cell r="MK2" t="str">
            <v>Ind 5 Caçapava do Sul</v>
          </cell>
          <cell r="ML2" t="str">
            <v>Ind 5 Cacequi</v>
          </cell>
          <cell r="MM2" t="str">
            <v>Ind 5 Cachoeirinha</v>
          </cell>
          <cell r="MN2" t="str">
            <v>Ind 5 Caiçara</v>
          </cell>
          <cell r="MO2" t="str">
            <v>Ind 5 Cambará do Sul</v>
          </cell>
          <cell r="MP2" t="str">
            <v>Ind 5 Campo Bom</v>
          </cell>
          <cell r="MQ2" t="str">
            <v>Ind 5 Cândido Godói</v>
          </cell>
          <cell r="MR2" t="str">
            <v>Ind 5 Canela</v>
          </cell>
          <cell r="MS2" t="str">
            <v>Ind 5 Canguçu</v>
          </cell>
          <cell r="MT2" t="str">
            <v>Ind 5 Capão do Leão</v>
          </cell>
          <cell r="MU2" t="str">
            <v>Ind 5 Caxias do Sul</v>
          </cell>
          <cell r="MV2" t="str">
            <v>Ind 5 Charqueadas</v>
          </cell>
          <cell r="MW2" t="str">
            <v>Ind 5 Condor</v>
          </cell>
          <cell r="MX2" t="str">
            <v>Ind 5 Coronel Bicaco</v>
          </cell>
          <cell r="MY2" t="str">
            <v>Ind 5 Cotiporã</v>
          </cell>
          <cell r="MZ2" t="str">
            <v>Ind 5 Crissiumal</v>
          </cell>
          <cell r="NA2" t="str">
            <v>Ind 5 Dom Feliciano</v>
          </cell>
          <cell r="NB2" t="str">
            <v>Ind 5 Dom Pedrito</v>
          </cell>
          <cell r="NC2" t="str">
            <v>Ind 5 Dona Francisca</v>
          </cell>
          <cell r="ND2" t="str">
            <v>Ind 5 Erval Grande</v>
          </cell>
          <cell r="NE2" t="str">
            <v>Ind 5 Estância Velha</v>
          </cell>
          <cell r="NF2" t="str">
            <v>Ind 5 Esteio</v>
          </cell>
          <cell r="NG2" t="str">
            <v>Ind 5 Farroupilha</v>
          </cell>
          <cell r="NH2" t="str">
            <v>Ind 5 Formigueiro</v>
          </cell>
          <cell r="NI2" t="str">
            <v>Ind 5 Gramado</v>
          </cell>
          <cell r="NJ2" t="str">
            <v>Ind 5 Igrejinha</v>
          </cell>
          <cell r="NK2" t="str">
            <v>Ind 5 Ilópolis</v>
          </cell>
          <cell r="NL2" t="str">
            <v>Ind 5 Independência</v>
          </cell>
          <cell r="NM2" t="str">
            <v>Ind 5 Itatiba do Sul</v>
          </cell>
          <cell r="NN2" t="str">
            <v>Ind 5 Jaguarão</v>
          </cell>
          <cell r="NO2" t="str">
            <v>Ind 5 Jóia</v>
          </cell>
          <cell r="NP2" t="str">
            <v>Ind 5 Lavras do Sul</v>
          </cell>
          <cell r="NQ2" t="str">
            <v>Ind 5 Machadinho</v>
          </cell>
          <cell r="NR2" t="str">
            <v>Ind 5 Marcelino Ramos</v>
          </cell>
          <cell r="NS2" t="str">
            <v>Ind 5 Mata</v>
          </cell>
          <cell r="NT2" t="str">
            <v>Ind 5 Maximiliano de Almeida</v>
          </cell>
          <cell r="NU2" t="str">
            <v>Ind 5 Miraguaí</v>
          </cell>
          <cell r="NV2" t="str">
            <v>Ind 5 Mostardas</v>
          </cell>
          <cell r="NW2" t="str">
            <v>Ind 5 Nova Araçá</v>
          </cell>
          <cell r="NX2" t="str">
            <v>Ind 5 Nova Bassano</v>
          </cell>
          <cell r="NY2" t="str">
            <v>Ind 5 Novo Hamburgo</v>
          </cell>
          <cell r="NZ2" t="str">
            <v>Ind 5 Panambi</v>
          </cell>
          <cell r="OA2" t="str">
            <v>Ind 5 Paraí</v>
          </cell>
          <cell r="OB2" t="str">
            <v>Ind 5 Parobé</v>
          </cell>
          <cell r="OC2" t="str">
            <v>Ind 5 Pejuçara</v>
          </cell>
          <cell r="OD2" t="str">
            <v>Ind 5 Piratini</v>
          </cell>
          <cell r="OE2" t="str">
            <v>Ind 5 Porto Alegre</v>
          </cell>
          <cell r="OF2" t="str">
            <v>Ind 5 Porto Xavier</v>
          </cell>
          <cell r="OG2" t="str">
            <v>Ind 5 Putinga</v>
          </cell>
          <cell r="OH2" t="str">
            <v>Ind 5 Quaraí</v>
          </cell>
          <cell r="OI2" t="str">
            <v>Ind 5 Redentora</v>
          </cell>
          <cell r="OJ2" t="str">
            <v>Ind 5 Restinga Seca</v>
          </cell>
          <cell r="OK2" t="str">
            <v>Ind 5 Rio Grande</v>
          </cell>
          <cell r="OL2" t="str">
            <v>Ind 5 Rondinha</v>
          </cell>
          <cell r="OM2" t="str">
            <v>Ind 5 Roque Gonzales</v>
          </cell>
          <cell r="ON2" t="str">
            <v>Ind 5 Rosário do Sul</v>
          </cell>
          <cell r="OO2" t="str">
            <v>Ind 5 Sananduva</v>
          </cell>
          <cell r="OP2" t="str">
            <v>Ind 5 Santa Rosa</v>
          </cell>
          <cell r="OQ2" t="str">
            <v>Ind 5 Santana da Boa Vista</v>
          </cell>
          <cell r="OR2" t="str">
            <v>Ind 5 Santana do Livramento</v>
          </cell>
          <cell r="OS2" t="str">
            <v>Ind 5 Santo Antônio das Missões</v>
          </cell>
          <cell r="OT2" t="str">
            <v>Ind 5 São José do Norte</v>
          </cell>
          <cell r="OU2" t="str">
            <v>Ind 5 São Leopoldo</v>
          </cell>
          <cell r="OV2" t="str">
            <v>Ind 5 São Marcos</v>
          </cell>
          <cell r="OW2" t="str">
            <v>Ind 5 São Martinho</v>
          </cell>
          <cell r="OX2" t="str">
            <v>Ind 5 São Paulo das Missões</v>
          </cell>
          <cell r="OY2" t="str">
            <v>Ind 5 São Vicente do Sul</v>
          </cell>
          <cell r="OZ2" t="str">
            <v>Ind 5 Sapucaia do Sul</v>
          </cell>
          <cell r="PA2" t="str">
            <v>Ind 5 Selbach</v>
          </cell>
          <cell r="PB2" t="str">
            <v>Ind 5 Taquara</v>
          </cell>
          <cell r="PC2" t="str">
            <v>Ind 5 Tavares</v>
          </cell>
          <cell r="PD2" t="str">
            <v>Ind 5 Três Coroas</v>
          </cell>
          <cell r="PE2" t="str">
            <v>Ind 5 Triunfo</v>
          </cell>
          <cell r="PF2" t="str">
            <v>Ind 5 Vera Cruz</v>
          </cell>
          <cell r="PG2" t="str">
            <v>Ind 5 Viamão</v>
          </cell>
          <cell r="PH2" t="str">
            <v>Ind 5 Vicente Dutra</v>
          </cell>
        </row>
        <row r="3">
          <cell r="D3">
            <v>0.86199999999999999</v>
          </cell>
          <cell r="E3">
            <v>-0.28499999999999998</v>
          </cell>
          <cell r="F3">
            <v>-0.33500000000000002</v>
          </cell>
          <cell r="G3">
            <v>0.48299999999999998</v>
          </cell>
          <cell r="H3">
            <v>0.59799999999999998</v>
          </cell>
          <cell r="I3">
            <v>0.41399999999999998</v>
          </cell>
          <cell r="J3">
            <v>0.8</v>
          </cell>
          <cell r="K3">
            <v>0.39500000000000002</v>
          </cell>
          <cell r="L3">
            <v>-0.01</v>
          </cell>
          <cell r="M3">
            <v>0.94299999999999995</v>
          </cell>
          <cell r="N3">
            <v>-0.90200000000000002</v>
          </cell>
          <cell r="O3">
            <v>0.84199999999999997</v>
          </cell>
          <cell r="P3">
            <v>-0.6</v>
          </cell>
          <cell r="Q3">
            <v>-0.44500000000000001</v>
          </cell>
          <cell r="R3">
            <v>0.34</v>
          </cell>
          <cell r="S3">
            <v>4.9000000000000002E-2</v>
          </cell>
          <cell r="T3">
            <v>0.66400000000000003</v>
          </cell>
          <cell r="U3">
            <v>0.52600000000000002</v>
          </cell>
          <cell r="V3">
            <v>0.83399999999999996</v>
          </cell>
          <cell r="W3">
            <v>0.76700000000000002</v>
          </cell>
          <cell r="X3">
            <v>0.73499999999999999</v>
          </cell>
          <cell r="Y3">
            <v>0.76800000000000002</v>
          </cell>
          <cell r="Z3">
            <v>0.70199999999999996</v>
          </cell>
          <cell r="AA3">
            <v>0.91900000000000004</v>
          </cell>
          <cell r="AB3">
            <v>-0.84699999999999998</v>
          </cell>
          <cell r="AC3">
            <v>0.66800000000000004</v>
          </cell>
          <cell r="AD3">
            <v>0.69699999999999995</v>
          </cell>
          <cell r="AE3">
            <v>0.88200000000000001</v>
          </cell>
          <cell r="AF3">
            <v>0.69</v>
          </cell>
          <cell r="AG3">
            <v>0.61099999999999999</v>
          </cell>
          <cell r="AH3">
            <v>-0.36</v>
          </cell>
          <cell r="AI3">
            <v>-0.02</v>
          </cell>
          <cell r="AJ3">
            <v>0.61899999999999999</v>
          </cell>
          <cell r="AK3">
            <v>0.76900000000000002</v>
          </cell>
          <cell r="AL3">
            <v>-7.6999999999999999E-2</v>
          </cell>
          <cell r="AM3">
            <v>-7.3999999999999996E-2</v>
          </cell>
          <cell r="AN3">
            <v>0.38300000000000001</v>
          </cell>
          <cell r="AO3">
            <v>0.70299999999999996</v>
          </cell>
          <cell r="AP3">
            <v>0.55400000000000005</v>
          </cell>
          <cell r="AQ3">
            <v>-1E-3</v>
          </cell>
          <cell r="AR3">
            <v>0.76900000000000002</v>
          </cell>
          <cell r="AS3">
            <v>0.19900000000000001</v>
          </cell>
          <cell r="AT3">
            <v>0.96699999999999997</v>
          </cell>
          <cell r="AU3">
            <v>0.72399999999999998</v>
          </cell>
          <cell r="AV3">
            <v>-0.68300000000000005</v>
          </cell>
          <cell r="AW3">
            <v>0.70899999999999996</v>
          </cell>
          <cell r="AX3">
            <v>7.0000000000000007E-2</v>
          </cell>
          <cell r="AY3">
            <v>0.28199999999999997</v>
          </cell>
          <cell r="AZ3">
            <v>0.75700000000000001</v>
          </cell>
          <cell r="BA3">
            <v>0.81399999999999995</v>
          </cell>
          <cell r="BB3">
            <v>0.73199999999999998</v>
          </cell>
          <cell r="BC3">
            <v>0.8</v>
          </cell>
          <cell r="BD3">
            <v>0.84699999999999998</v>
          </cell>
          <cell r="BE3">
            <v>0.64300000000000002</v>
          </cell>
          <cell r="BF3">
            <v>-0.55600000000000005</v>
          </cell>
          <cell r="BG3">
            <v>0.69599999999999995</v>
          </cell>
          <cell r="BH3">
            <v>0.86899999999999999</v>
          </cell>
          <cell r="BI3">
            <v>-0.93100000000000005</v>
          </cell>
          <cell r="BJ3">
            <v>0.91300000000000003</v>
          </cell>
          <cell r="BK3">
            <v>-0.76800000000000002</v>
          </cell>
          <cell r="BL3">
            <v>0.73599999999999999</v>
          </cell>
          <cell r="BM3">
            <v>-0.75800000000000001</v>
          </cell>
          <cell r="BN3">
            <v>-0.63600000000000001</v>
          </cell>
          <cell r="BO3">
            <v>-0.89700000000000002</v>
          </cell>
          <cell r="BP3">
            <v>0.69299999999999995</v>
          </cell>
          <cell r="BQ3">
            <v>0.72299999999999998</v>
          </cell>
          <cell r="BR3">
            <v>-0.72199999999999998</v>
          </cell>
          <cell r="BS3">
            <v>-0.77700000000000002</v>
          </cell>
          <cell r="BT3">
            <v>0.46800000000000003</v>
          </cell>
          <cell r="BU3">
            <v>0.69199999999999995</v>
          </cell>
          <cell r="BV3">
            <v>-4.7E-2</v>
          </cell>
          <cell r="BW3">
            <v>0.3</v>
          </cell>
          <cell r="BX3">
            <v>0.67700000000000005</v>
          </cell>
          <cell r="BY3">
            <v>7.8E-2</v>
          </cell>
          <cell r="BZ3">
            <v>0.77500000000000002</v>
          </cell>
          <cell r="CA3">
            <v>-4.4999999999999998E-2</v>
          </cell>
          <cell r="CB3">
            <v>0.249</v>
          </cell>
          <cell r="CC3">
            <v>-0.48699999999999999</v>
          </cell>
          <cell r="CD3">
            <v>0.13200000000000001</v>
          </cell>
          <cell r="CE3">
            <v>0.79</v>
          </cell>
          <cell r="CF3">
            <v>0.75</v>
          </cell>
          <cell r="CG3">
            <v>-0.221</v>
          </cell>
          <cell r="CH3">
            <v>0.90400000000000003</v>
          </cell>
          <cell r="CI3">
            <v>0.64300000000000002</v>
          </cell>
          <cell r="CJ3">
            <v>0.38600000000000001</v>
          </cell>
          <cell r="CK3">
            <v>-0.55600000000000005</v>
          </cell>
          <cell r="CL3">
            <v>6.3E-2</v>
          </cell>
          <cell r="CM3">
            <v>0.59899999999999998</v>
          </cell>
          <cell r="CN3">
            <v>0.73399999999999999</v>
          </cell>
          <cell r="CO3">
            <v>-0.90900000000000003</v>
          </cell>
          <cell r="CP3">
            <v>0.443</v>
          </cell>
          <cell r="CQ3">
            <v>-0.247</v>
          </cell>
          <cell r="CR3">
            <v>0.73499999999999999</v>
          </cell>
          <cell r="CS3">
            <v>-0.873</v>
          </cell>
          <cell r="CT3">
            <v>-4.2999999999999997E-2</v>
          </cell>
          <cell r="CU3">
            <v>0.80300000000000005</v>
          </cell>
          <cell r="CV3">
            <v>0.89100000000000001</v>
          </cell>
          <cell r="CW3">
            <v>0.48</v>
          </cell>
          <cell r="CX3">
            <v>0.25</v>
          </cell>
          <cell r="CY3">
            <v>0.32300000000000001</v>
          </cell>
          <cell r="CZ3">
            <v>1.0999999999999999E-2</v>
          </cell>
          <cell r="DA3">
            <v>0.91300000000000003</v>
          </cell>
          <cell r="DB3">
            <v>-0.69499999999999995</v>
          </cell>
          <cell r="DC3">
            <v>0.64600000000000002</v>
          </cell>
          <cell r="DD3">
            <v>0.84299999999999997</v>
          </cell>
          <cell r="DE3">
            <v>0.58499999999999996</v>
          </cell>
          <cell r="DF3">
            <v>0.70099999999999996</v>
          </cell>
          <cell r="DG3">
            <v>0.31</v>
          </cell>
          <cell r="DH3">
            <v>0.45300000000000001</v>
          </cell>
          <cell r="DI3">
            <v>0.90700000000000003</v>
          </cell>
          <cell r="DJ3">
            <v>0.47399999999999998</v>
          </cell>
          <cell r="DK3">
            <v>0.55500000000000005</v>
          </cell>
          <cell r="DL3">
            <v>0.59399999999999997</v>
          </cell>
          <cell r="DM3">
            <v>0.74399999999999999</v>
          </cell>
          <cell r="DN3">
            <v>-0.45400000000000001</v>
          </cell>
          <cell r="DO3">
            <v>0.48</v>
          </cell>
          <cell r="DP3">
            <v>-8.6999999999999994E-2</v>
          </cell>
          <cell r="DQ3">
            <v>0.45400000000000001</v>
          </cell>
          <cell r="DR3">
            <v>0.60599999999999998</v>
          </cell>
          <cell r="DS3">
            <v>3.7999999999999999E-2</v>
          </cell>
          <cell r="DT3">
            <v>0.66300000000000003</v>
          </cell>
          <cell r="DU3">
            <v>-0.92700000000000005</v>
          </cell>
          <cell r="DV3">
            <v>0.754</v>
          </cell>
          <cell r="DW3">
            <v>0.92900000000000005</v>
          </cell>
          <cell r="DX3">
            <v>0.42499999999999999</v>
          </cell>
          <cell r="DY3">
            <v>0.84199999999999997</v>
          </cell>
          <cell r="DZ3">
            <v>-0.26600000000000001</v>
          </cell>
          <cell r="EA3">
            <v>0.70199999999999996</v>
          </cell>
          <cell r="EB3">
            <v>-0.66400000000000003</v>
          </cell>
          <cell r="EC3">
            <v>-0.33400000000000002</v>
          </cell>
          <cell r="ED3">
            <v>0.16300000000000001</v>
          </cell>
          <cell r="EE3">
            <v>0.13800000000000001</v>
          </cell>
          <cell r="EF3">
            <v>0.28399999999999997</v>
          </cell>
          <cell r="EG3">
            <v>0.46899999999999997</v>
          </cell>
          <cell r="EH3">
            <v>0.57799999999999996</v>
          </cell>
          <cell r="EI3">
            <v>-0.111</v>
          </cell>
          <cell r="EJ3">
            <v>0.41199999999999998</v>
          </cell>
          <cell r="EK3">
            <v>-6.0000000000000001E-3</v>
          </cell>
          <cell r="EL3">
            <v>0.73099999999999998</v>
          </cell>
          <cell r="EM3">
            <v>0.58599999999999997</v>
          </cell>
          <cell r="EN3">
            <v>0.66300000000000003</v>
          </cell>
          <cell r="EO3">
            <v>-1.6E-2</v>
          </cell>
          <cell r="EP3">
            <v>-0.89100000000000001</v>
          </cell>
          <cell r="EQ3">
            <v>0.47199999999999998</v>
          </cell>
          <cell r="ER3">
            <v>0.14799999999999999</v>
          </cell>
          <cell r="ES3">
            <v>0.80200000000000005</v>
          </cell>
          <cell r="ET3">
            <v>0.372</v>
          </cell>
          <cell r="EU3">
            <v>-0.86599999999999999</v>
          </cell>
          <cell r="EV3">
            <v>0.45300000000000001</v>
          </cell>
          <cell r="EW3">
            <v>0.76200000000000001</v>
          </cell>
          <cell r="EX3">
            <v>0.73399999999999999</v>
          </cell>
          <cell r="EY3">
            <v>-0.622</v>
          </cell>
          <cell r="EZ3">
            <v>0.72499999999999998</v>
          </cell>
          <cell r="FA3">
            <v>8.1000000000000003E-2</v>
          </cell>
          <cell r="FB3">
            <v>0.58499999999999996</v>
          </cell>
          <cell r="FC3">
            <v>-0.755</v>
          </cell>
          <cell r="FD3">
            <v>0.83099999999999996</v>
          </cell>
          <cell r="FE3">
            <v>0.65300000000000002</v>
          </cell>
          <cell r="FF3">
            <v>0.63600000000000001</v>
          </cell>
          <cell r="FG3">
            <v>-0.97099999999999997</v>
          </cell>
          <cell r="FH3">
            <v>0.81</v>
          </cell>
          <cell r="FI3">
            <v>0.38100000000000001</v>
          </cell>
          <cell r="FJ3">
            <v>-0.16900000000000001</v>
          </cell>
          <cell r="FK3">
            <v>0.82799999999999996</v>
          </cell>
          <cell r="FL3">
            <v>0.72399999999999998</v>
          </cell>
          <cell r="FM3">
            <v>0.48399999999999999</v>
          </cell>
          <cell r="FN3">
            <v>0.82299999999999995</v>
          </cell>
          <cell r="FO3">
            <v>-0.68100000000000005</v>
          </cell>
          <cell r="FP3">
            <v>-0.33900000000000002</v>
          </cell>
          <cell r="FQ3">
            <v>0.85</v>
          </cell>
          <cell r="FR3">
            <v>0.65300000000000002</v>
          </cell>
          <cell r="FS3">
            <v>0.45300000000000001</v>
          </cell>
          <cell r="FT3">
            <v>0.78500000000000003</v>
          </cell>
          <cell r="FU3">
            <v>0.28199999999999997</v>
          </cell>
          <cell r="FV3">
            <v>0.85499999999999998</v>
          </cell>
          <cell r="FW3">
            <v>0.30499999999999999</v>
          </cell>
          <cell r="FX3">
            <v>7.3999999999999996E-2</v>
          </cell>
          <cell r="FY3">
            <v>-0.41299999999999998</v>
          </cell>
          <cell r="FZ3">
            <v>0.42499999999999999</v>
          </cell>
          <cell r="GA3">
            <v>0.84399999999999997</v>
          </cell>
          <cell r="GB3">
            <v>0.60799999999999998</v>
          </cell>
          <cell r="GC3">
            <v>0.76400000000000001</v>
          </cell>
          <cell r="GD3">
            <v>0.36599999999999999</v>
          </cell>
          <cell r="GE3">
            <v>0.627</v>
          </cell>
          <cell r="GF3">
            <v>0.24399999999999999</v>
          </cell>
          <cell r="GG3">
            <v>0.13900000000000001</v>
          </cell>
          <cell r="GH3">
            <v>0.73799999999999999</v>
          </cell>
          <cell r="GI3">
            <v>0.58799999999999997</v>
          </cell>
          <cell r="GJ3">
            <v>-0.498</v>
          </cell>
          <cell r="GK3">
            <v>0.30299999999999999</v>
          </cell>
          <cell r="GL3">
            <v>0.75700000000000001</v>
          </cell>
          <cell r="GM3">
            <v>0.46899999999999997</v>
          </cell>
          <cell r="GN3">
            <v>-0.95</v>
          </cell>
          <cell r="GO3">
            <v>-0.623</v>
          </cell>
          <cell r="GP3">
            <v>-0.71899999999999997</v>
          </cell>
          <cell r="GQ3">
            <v>0.314</v>
          </cell>
          <cell r="GR3">
            <v>0.93500000000000005</v>
          </cell>
          <cell r="GS3">
            <v>0.77900000000000003</v>
          </cell>
          <cell r="GT3">
            <v>-0.215</v>
          </cell>
          <cell r="GU3">
            <v>0.71499999999999997</v>
          </cell>
          <cell r="GV3">
            <v>0.55300000000000005</v>
          </cell>
          <cell r="GW3">
            <v>0.59499999999999997</v>
          </cell>
          <cell r="GX3">
            <v>-0.27700000000000002</v>
          </cell>
          <cell r="GY3">
            <v>-0.30599999999999999</v>
          </cell>
          <cell r="GZ3">
            <v>0.96399999999999997</v>
          </cell>
          <cell r="HA3">
            <v>-0.41099999999999998</v>
          </cell>
          <cell r="HB3">
            <v>0.65900000000000003</v>
          </cell>
          <cell r="HC3">
            <v>0.54800000000000004</v>
          </cell>
          <cell r="HD3">
            <v>0.77800000000000002</v>
          </cell>
          <cell r="HE3">
            <v>0.63300000000000001</v>
          </cell>
          <cell r="HF3">
            <v>0.83899999999999997</v>
          </cell>
          <cell r="HG3">
            <v>-0.77200000000000002</v>
          </cell>
          <cell r="HH3">
            <v>0.9</v>
          </cell>
          <cell r="HI3">
            <v>0.59499999999999997</v>
          </cell>
          <cell r="HJ3">
            <v>0.35499999999999998</v>
          </cell>
          <cell r="HK3">
            <v>0.71599999999999997</v>
          </cell>
          <cell r="HL3">
            <v>0.90900000000000003</v>
          </cell>
          <cell r="HM3">
            <v>-0.79</v>
          </cell>
          <cell r="HN3">
            <v>-0.14399999999999999</v>
          </cell>
          <cell r="HO3">
            <v>0.59</v>
          </cell>
          <cell r="HP3">
            <v>0.09</v>
          </cell>
          <cell r="HQ3">
            <v>-8.5999999999999993E-2</v>
          </cell>
          <cell r="HR3">
            <v>0.86799999999999999</v>
          </cell>
          <cell r="HS3">
            <v>-0.01</v>
          </cell>
          <cell r="HT3">
            <v>0.51800000000000002</v>
          </cell>
          <cell r="HU3">
            <v>0.76</v>
          </cell>
          <cell r="HV3">
            <v>-0.77900000000000003</v>
          </cell>
          <cell r="HW3">
            <v>-0.188</v>
          </cell>
          <cell r="HX3">
            <v>0.44</v>
          </cell>
          <cell r="HY3">
            <v>0.70599999999999996</v>
          </cell>
          <cell r="HZ3">
            <v>0.72199999999999998</v>
          </cell>
          <cell r="IA3">
            <v>-0.745</v>
          </cell>
          <cell r="IB3">
            <v>0.74099999999999999</v>
          </cell>
          <cell r="IC3">
            <v>0.69899999999999995</v>
          </cell>
          <cell r="ID3">
            <v>-0.872</v>
          </cell>
          <cell r="IE3">
            <v>-0.30399999999999999</v>
          </cell>
          <cell r="IF3">
            <v>0.61199999999999999</v>
          </cell>
          <cell r="IG3">
            <v>0.31900000000000001</v>
          </cell>
          <cell r="IH3">
            <v>0.32400000000000001</v>
          </cell>
          <cell r="II3">
            <v>0.94</v>
          </cell>
          <cell r="IJ3">
            <v>0.61799999999999999</v>
          </cell>
          <cell r="IK3">
            <v>0.48499999999999999</v>
          </cell>
          <cell r="IL3">
            <v>0.81899999999999995</v>
          </cell>
          <cell r="IM3">
            <v>0.42799999999999999</v>
          </cell>
          <cell r="IN3">
            <v>-0.69199999999999995</v>
          </cell>
          <cell r="IO3">
            <v>0.85799999999999998</v>
          </cell>
          <cell r="IP3">
            <v>0.72899999999999998</v>
          </cell>
          <cell r="IQ3">
            <v>-0.128</v>
          </cell>
          <cell r="IR3">
            <v>0.33900000000000002</v>
          </cell>
          <cell r="IS3">
            <v>0.82299999999999995</v>
          </cell>
          <cell r="IT3">
            <v>0.56000000000000005</v>
          </cell>
          <cell r="IU3">
            <v>-0.86499999999999999</v>
          </cell>
          <cell r="IV3">
            <v>0.40799999999999997</v>
          </cell>
          <cell r="IW3">
            <v>-0.19400000000000001</v>
          </cell>
          <cell r="IX3">
            <v>0.60699999999999998</v>
          </cell>
          <cell r="IY3">
            <v>0.65100000000000002</v>
          </cell>
          <cell r="IZ3">
            <v>0.61799999999999999</v>
          </cell>
          <cell r="JA3">
            <v>0.66800000000000004</v>
          </cell>
          <cell r="JB3">
            <v>-0.85599999999999998</v>
          </cell>
          <cell r="JC3">
            <v>0.51200000000000001</v>
          </cell>
          <cell r="JD3">
            <v>0.504</v>
          </cell>
          <cell r="JE3">
            <v>0.46500000000000002</v>
          </cell>
          <cell r="JF3">
            <v>0.182</v>
          </cell>
          <cell r="JG3">
            <v>-0.52700000000000002</v>
          </cell>
          <cell r="JH3">
            <v>0.95799999999999996</v>
          </cell>
          <cell r="JI3">
            <v>-0.23300000000000001</v>
          </cell>
          <cell r="JJ3">
            <v>0.67100000000000004</v>
          </cell>
          <cell r="JK3">
            <v>0.56000000000000005</v>
          </cell>
          <cell r="JL3">
            <v>0.93600000000000005</v>
          </cell>
          <cell r="JM3">
            <v>0.39500000000000002</v>
          </cell>
          <cell r="JN3">
            <v>0.94199999999999995</v>
          </cell>
          <cell r="JO3">
            <v>0.94699999999999995</v>
          </cell>
          <cell r="JP3">
            <v>0.75700000000000001</v>
          </cell>
          <cell r="JQ3">
            <v>-0.19900000000000001</v>
          </cell>
          <cell r="JR3">
            <v>-0.216</v>
          </cell>
          <cell r="JS3">
            <v>0.46700000000000003</v>
          </cell>
          <cell r="JT3">
            <v>0.72099999999999997</v>
          </cell>
          <cell r="JU3">
            <v>0.79700000000000004</v>
          </cell>
          <cell r="JV3">
            <v>0.20300000000000001</v>
          </cell>
          <cell r="JW3">
            <v>0.76500000000000001</v>
          </cell>
          <cell r="JX3">
            <v>0.77200000000000002</v>
          </cell>
          <cell r="JY3">
            <v>9.0999999999999998E-2</v>
          </cell>
          <cell r="JZ3">
            <v>0.5</v>
          </cell>
          <cell r="KA3">
            <v>-9.4E-2</v>
          </cell>
          <cell r="KB3">
            <v>0.25600000000000001</v>
          </cell>
          <cell r="KC3">
            <v>0.73199999999999998</v>
          </cell>
          <cell r="KD3">
            <v>0.63100000000000001</v>
          </cell>
          <cell r="KE3">
            <v>0.92700000000000005</v>
          </cell>
          <cell r="KF3">
            <v>-0.29599999999999999</v>
          </cell>
          <cell r="KG3">
            <v>0.85299999999999998</v>
          </cell>
          <cell r="KH3">
            <v>-0.57499999999999996</v>
          </cell>
          <cell r="KI3">
            <v>0.23300000000000001</v>
          </cell>
          <cell r="KJ3">
            <v>0.85</v>
          </cell>
          <cell r="KK3">
            <v>0.77500000000000002</v>
          </cell>
          <cell r="KL3">
            <v>0.245</v>
          </cell>
          <cell r="KM3">
            <v>-0.94</v>
          </cell>
          <cell r="KN3">
            <v>-0.443</v>
          </cell>
          <cell r="KO3">
            <v>0.33900000000000002</v>
          </cell>
          <cell r="KP3">
            <v>0.63300000000000001</v>
          </cell>
          <cell r="KQ3">
            <v>0.56899999999999995</v>
          </cell>
          <cell r="KR3">
            <v>-0.439</v>
          </cell>
          <cell r="KS3">
            <v>0.621</v>
          </cell>
          <cell r="KT3">
            <v>-0.16600000000000001</v>
          </cell>
          <cell r="KU3">
            <v>0.53800000000000003</v>
          </cell>
          <cell r="KV3">
            <v>-0.40200000000000002</v>
          </cell>
          <cell r="KW3">
            <v>-0.65100000000000002</v>
          </cell>
          <cell r="KX3">
            <v>0.432</v>
          </cell>
          <cell r="KY3">
            <v>0.65300000000000002</v>
          </cell>
          <cell r="KZ3">
            <v>-0.20699999999999999</v>
          </cell>
          <cell r="LA3">
            <v>-0.53</v>
          </cell>
          <cell r="LB3">
            <v>0.68300000000000005</v>
          </cell>
          <cell r="LC3">
            <v>-0.82699999999999996</v>
          </cell>
          <cell r="LD3">
            <v>-0.29599999999999999</v>
          </cell>
          <cell r="LE3">
            <v>-0.83699999999999997</v>
          </cell>
          <cell r="LF3">
            <v>0.65700000000000003</v>
          </cell>
          <cell r="LG3">
            <v>-0.81499999999999995</v>
          </cell>
          <cell r="LH3">
            <v>9.7000000000000003E-2</v>
          </cell>
          <cell r="LI3">
            <v>0.54700000000000004</v>
          </cell>
          <cell r="LJ3">
            <v>0.745</v>
          </cell>
          <cell r="LK3">
            <v>-0.78</v>
          </cell>
          <cell r="LL3">
            <v>0.58199999999999996</v>
          </cell>
          <cell r="LM3">
            <v>0.123</v>
          </cell>
          <cell r="LN3">
            <v>0.73</v>
          </cell>
          <cell r="LO3">
            <v>0.876</v>
          </cell>
          <cell r="LP3">
            <v>0.78700000000000003</v>
          </cell>
          <cell r="LQ3">
            <v>0.59599999999999997</v>
          </cell>
          <cell r="LR3">
            <v>0.89600000000000002</v>
          </cell>
          <cell r="LS3">
            <v>0.89700000000000002</v>
          </cell>
          <cell r="LT3">
            <v>0.36399999999999999</v>
          </cell>
          <cell r="LU3">
            <v>0.92300000000000004</v>
          </cell>
          <cell r="LV3">
            <v>0.43</v>
          </cell>
          <cell r="LW3">
            <v>0.66500000000000004</v>
          </cell>
          <cell r="LX3">
            <v>0.93400000000000005</v>
          </cell>
          <cell r="LY3">
            <v>0.29699999999999999</v>
          </cell>
          <cell r="LZ3">
            <v>0.70299999999999996</v>
          </cell>
          <cell r="MA3">
            <v>0.79700000000000004</v>
          </cell>
          <cell r="MB3">
            <v>0.81799999999999995</v>
          </cell>
          <cell r="MC3">
            <v>0.313</v>
          </cell>
          <cell r="MD3">
            <v>0.59899999999999998</v>
          </cell>
          <cell r="ME3">
            <v>0.88400000000000001</v>
          </cell>
          <cell r="MF3">
            <v>0.28799999999999998</v>
          </cell>
          <cell r="MG3">
            <v>0.60099999999999998</v>
          </cell>
          <cell r="MH3">
            <v>0.92700000000000005</v>
          </cell>
          <cell r="MI3">
            <v>0.495</v>
          </cell>
          <cell r="MJ3">
            <v>0.70099999999999996</v>
          </cell>
          <cell r="MK3">
            <v>-0.114</v>
          </cell>
          <cell r="ML3">
            <v>0.66200000000000003</v>
          </cell>
          <cell r="MM3">
            <v>0.51700000000000002</v>
          </cell>
          <cell r="MN3">
            <v>0.59099999999999997</v>
          </cell>
          <cell r="MO3">
            <v>-0.38400000000000001</v>
          </cell>
          <cell r="MP3">
            <v>-0.98799999999999999</v>
          </cell>
          <cell r="MQ3">
            <v>0.76700000000000002</v>
          </cell>
          <cell r="MR3">
            <v>-0.438</v>
          </cell>
          <cell r="MS3">
            <v>0.56000000000000005</v>
          </cell>
          <cell r="MT3">
            <v>9.4E-2</v>
          </cell>
          <cell r="MU3">
            <v>0.44800000000000001</v>
          </cell>
          <cell r="MV3">
            <v>0.54200000000000004</v>
          </cell>
          <cell r="MW3">
            <v>0.71099999999999997</v>
          </cell>
          <cell r="MX3">
            <v>0.86799999999999999</v>
          </cell>
          <cell r="MY3">
            <v>0.85599999999999998</v>
          </cell>
          <cell r="MZ3">
            <v>0.81599999999999995</v>
          </cell>
          <cell r="NA3">
            <v>0.82699999999999996</v>
          </cell>
          <cell r="NB3">
            <v>-0.66400000000000003</v>
          </cell>
          <cell r="NC3">
            <v>-0.27300000000000002</v>
          </cell>
          <cell r="ND3">
            <v>0.77700000000000002</v>
          </cell>
          <cell r="NE3">
            <v>-0.93100000000000005</v>
          </cell>
          <cell r="NF3">
            <v>-0.96199999999999997</v>
          </cell>
          <cell r="NG3">
            <v>-0.80700000000000005</v>
          </cell>
          <cell r="NH3">
            <v>0.19700000000000001</v>
          </cell>
          <cell r="NI3">
            <v>0.114</v>
          </cell>
          <cell r="NJ3">
            <v>-0.21099999999999999</v>
          </cell>
          <cell r="NK3">
            <v>-0.42499999999999999</v>
          </cell>
          <cell r="NL3">
            <v>0.72799999999999998</v>
          </cell>
          <cell r="NM3">
            <v>0.52900000000000003</v>
          </cell>
          <cell r="NN3">
            <v>0.60899999999999999</v>
          </cell>
          <cell r="NO3">
            <v>0.70799999999999996</v>
          </cell>
          <cell r="NP3">
            <v>0.79600000000000004</v>
          </cell>
          <cell r="NQ3">
            <v>0.70299999999999996</v>
          </cell>
          <cell r="NR3">
            <v>0.3</v>
          </cell>
          <cell r="NS3">
            <v>0.86299999999999999</v>
          </cell>
          <cell r="NT3">
            <v>0.26600000000000001</v>
          </cell>
          <cell r="NU3">
            <v>0.71699999999999997</v>
          </cell>
          <cell r="NV3">
            <v>0.46200000000000002</v>
          </cell>
          <cell r="NW3">
            <v>0.81399999999999995</v>
          </cell>
          <cell r="NX3">
            <v>0.67500000000000004</v>
          </cell>
          <cell r="NY3">
            <v>-0.98299999999999998</v>
          </cell>
          <cell r="NZ3">
            <v>0.26700000000000002</v>
          </cell>
          <cell r="OA3">
            <v>0.27600000000000002</v>
          </cell>
          <cell r="OB3">
            <v>-0.876</v>
          </cell>
          <cell r="OC3">
            <v>0.76300000000000001</v>
          </cell>
          <cell r="OD3">
            <v>0.70599999999999996</v>
          </cell>
          <cell r="OE3">
            <v>5.2999999999999999E-2</v>
          </cell>
          <cell r="OF3">
            <v>0.66200000000000003</v>
          </cell>
          <cell r="OG3">
            <v>0.80600000000000005</v>
          </cell>
          <cell r="OH3">
            <v>0.32700000000000001</v>
          </cell>
          <cell r="OI3">
            <v>0.76600000000000001</v>
          </cell>
          <cell r="OJ3">
            <v>-0.92500000000000004</v>
          </cell>
          <cell r="OK3">
            <v>-0.14899999999999999</v>
          </cell>
          <cell r="OL3">
            <v>0.77700000000000002</v>
          </cell>
          <cell r="OM3">
            <v>0.68700000000000006</v>
          </cell>
          <cell r="ON3">
            <v>0.76600000000000001</v>
          </cell>
          <cell r="OO3">
            <v>0.5</v>
          </cell>
          <cell r="OP3">
            <v>0.61199999999999999</v>
          </cell>
          <cell r="OQ3">
            <v>0.69499999999999995</v>
          </cell>
          <cell r="OR3">
            <v>0.2</v>
          </cell>
          <cell r="OS3">
            <v>0.78800000000000003</v>
          </cell>
          <cell r="OT3">
            <v>0.76400000000000001</v>
          </cell>
          <cell r="OU3">
            <v>-2.8000000000000001E-2</v>
          </cell>
          <cell r="OV3">
            <v>-0.42099999999999999</v>
          </cell>
          <cell r="OW3">
            <v>0.57399999999999995</v>
          </cell>
          <cell r="OX3">
            <v>0.69799999999999995</v>
          </cell>
          <cell r="OY3">
            <v>0.77100000000000002</v>
          </cell>
          <cell r="OZ3">
            <v>-0.83699999999999997</v>
          </cell>
          <cell r="PA3">
            <v>-0.113</v>
          </cell>
          <cell r="PB3">
            <v>-0.70399999999999996</v>
          </cell>
          <cell r="PC3">
            <v>0.91100000000000003</v>
          </cell>
          <cell r="PD3">
            <v>-0.13600000000000001</v>
          </cell>
          <cell r="PE3">
            <v>0.502</v>
          </cell>
          <cell r="PF3">
            <v>-0.39</v>
          </cell>
          <cell r="PG3">
            <v>0.77500000000000002</v>
          </cell>
          <cell r="PH3">
            <v>0.50900000000000001</v>
          </cell>
        </row>
        <row r="4">
          <cell r="D4" t="str">
            <v>,862**</v>
          </cell>
          <cell r="E4">
            <v>-0.28499999999999998</v>
          </cell>
          <cell r="F4">
            <v>-0.33500000000000002</v>
          </cell>
          <cell r="G4">
            <v>0.48299999999999998</v>
          </cell>
          <cell r="H4" t="str">
            <v>,598*</v>
          </cell>
          <cell r="I4">
            <v>0.41399999999999998</v>
          </cell>
          <cell r="J4" t="str">
            <v>,800**</v>
          </cell>
          <cell r="K4">
            <v>0.39500000000000002</v>
          </cell>
          <cell r="L4">
            <v>-0.01</v>
          </cell>
          <cell r="M4" t="str">
            <v>,943**</v>
          </cell>
          <cell r="N4" t="str">
            <v>-,902**</v>
          </cell>
          <cell r="O4" t="str">
            <v>,842**</v>
          </cell>
          <cell r="P4" t="str">
            <v>-,600*</v>
          </cell>
          <cell r="Q4">
            <v>-0.44500000000000001</v>
          </cell>
          <cell r="R4">
            <v>0.34</v>
          </cell>
          <cell r="S4">
            <v>4.9000000000000002E-2</v>
          </cell>
          <cell r="T4" t="str">
            <v>,664**</v>
          </cell>
          <cell r="U4" t="str">
            <v>,526*</v>
          </cell>
          <cell r="V4" t="str">
            <v>,834**</v>
          </cell>
          <cell r="W4" t="str">
            <v>,767**</v>
          </cell>
          <cell r="X4" t="str">
            <v>,735**</v>
          </cell>
          <cell r="Y4" t="str">
            <v>,768**</v>
          </cell>
          <cell r="Z4" t="str">
            <v>,702**</v>
          </cell>
          <cell r="AA4" t="str">
            <v>,919**</v>
          </cell>
          <cell r="AB4" t="str">
            <v>-,847**</v>
          </cell>
          <cell r="AC4" t="str">
            <v>,668**</v>
          </cell>
          <cell r="AD4" t="str">
            <v>,697**</v>
          </cell>
          <cell r="AE4" t="str">
            <v>,882**</v>
          </cell>
          <cell r="AF4" t="str">
            <v>,690**</v>
          </cell>
          <cell r="AG4" t="str">
            <v>,611*</v>
          </cell>
          <cell r="AH4">
            <v>-0.36</v>
          </cell>
          <cell r="AI4">
            <v>-0.02</v>
          </cell>
          <cell r="AJ4" t="str">
            <v>,619*</v>
          </cell>
          <cell r="AK4" t="str">
            <v>,769**</v>
          </cell>
          <cell r="AL4">
            <v>-7.6999999999999999E-2</v>
          </cell>
          <cell r="AM4">
            <v>-7.3999999999999996E-2</v>
          </cell>
          <cell r="AN4">
            <v>0.38300000000000001</v>
          </cell>
          <cell r="AO4" t="str">
            <v>,703**</v>
          </cell>
          <cell r="AP4" t="str">
            <v>,554*</v>
          </cell>
          <cell r="AQ4">
            <v>-1E-3</v>
          </cell>
          <cell r="AR4" t="str">
            <v>,769**</v>
          </cell>
          <cell r="AS4">
            <v>0.19900000000000001</v>
          </cell>
          <cell r="AT4" t="str">
            <v>,967**</v>
          </cell>
          <cell r="AU4" t="str">
            <v>,724**</v>
          </cell>
          <cell r="AV4" t="str">
            <v>-,683**</v>
          </cell>
          <cell r="AW4" t="str">
            <v>,709**</v>
          </cell>
          <cell r="AX4">
            <v>7.0000000000000007E-2</v>
          </cell>
          <cell r="AY4">
            <v>0.28199999999999997</v>
          </cell>
          <cell r="AZ4" t="str">
            <v>,757**</v>
          </cell>
          <cell r="BA4" t="str">
            <v>,814**</v>
          </cell>
          <cell r="BB4" t="str">
            <v>,732**</v>
          </cell>
          <cell r="BC4" t="str">
            <v>,800**</v>
          </cell>
          <cell r="BD4" t="str">
            <v>,847**</v>
          </cell>
          <cell r="BE4" t="str">
            <v>,643**</v>
          </cell>
          <cell r="BF4" t="str">
            <v>-,556*</v>
          </cell>
          <cell r="BG4" t="str">
            <v>,696**</v>
          </cell>
          <cell r="BH4" t="str">
            <v>,869**</v>
          </cell>
          <cell r="BI4" t="str">
            <v>-,931**</v>
          </cell>
          <cell r="BJ4" t="str">
            <v>,913**</v>
          </cell>
          <cell r="BK4" t="str">
            <v>-,768**</v>
          </cell>
          <cell r="BL4" t="str">
            <v>,736**</v>
          </cell>
          <cell r="BM4" t="str">
            <v>-,758**</v>
          </cell>
          <cell r="BN4" t="str">
            <v>-,636*</v>
          </cell>
          <cell r="BO4" t="str">
            <v>-,897**</v>
          </cell>
          <cell r="BP4" t="str">
            <v>,693**</v>
          </cell>
          <cell r="BQ4" t="str">
            <v>,723**</v>
          </cell>
          <cell r="BR4" t="str">
            <v>-,722**</v>
          </cell>
          <cell r="BS4" t="str">
            <v>-,777**</v>
          </cell>
          <cell r="BT4">
            <v>0.46800000000000003</v>
          </cell>
          <cell r="BU4" t="str">
            <v>,692**</v>
          </cell>
          <cell r="BV4">
            <v>-4.7E-2</v>
          </cell>
          <cell r="BW4">
            <v>0.3</v>
          </cell>
          <cell r="BX4" t="str">
            <v>,677**</v>
          </cell>
          <cell r="BY4">
            <v>7.8E-2</v>
          </cell>
          <cell r="BZ4" t="str">
            <v>,775**</v>
          </cell>
          <cell r="CA4">
            <v>-4.4999999999999998E-2</v>
          </cell>
          <cell r="CB4">
            <v>0.249</v>
          </cell>
          <cell r="CC4">
            <v>-0.48699999999999999</v>
          </cell>
          <cell r="CD4">
            <v>0.13200000000000001</v>
          </cell>
          <cell r="CE4" t="str">
            <v>,790**</v>
          </cell>
          <cell r="CF4" t="str">
            <v>,750**</v>
          </cell>
          <cell r="CG4">
            <v>-0.221</v>
          </cell>
          <cell r="CH4" t="str">
            <v>,904**</v>
          </cell>
          <cell r="CI4" t="str">
            <v>,643**</v>
          </cell>
          <cell r="CJ4">
            <v>0.38600000000000001</v>
          </cell>
          <cell r="CK4" t="str">
            <v>-,556*</v>
          </cell>
          <cell r="CL4">
            <v>6.3E-2</v>
          </cell>
          <cell r="CM4" t="str">
            <v>,599*</v>
          </cell>
          <cell r="CN4" t="str">
            <v>,734**</v>
          </cell>
          <cell r="CO4" t="str">
            <v>-,909**</v>
          </cell>
          <cell r="CP4">
            <v>0.443</v>
          </cell>
          <cell r="CQ4">
            <v>-0.247</v>
          </cell>
          <cell r="CR4" t="str">
            <v>,735**</v>
          </cell>
          <cell r="CS4" t="str">
            <v>-,873**</v>
          </cell>
          <cell r="CT4">
            <v>-4.2999999999999997E-2</v>
          </cell>
          <cell r="CU4" t="str">
            <v>,803**</v>
          </cell>
          <cell r="CV4" t="str">
            <v>,891**</v>
          </cell>
          <cell r="CW4">
            <v>0.48</v>
          </cell>
          <cell r="CX4">
            <v>0.25</v>
          </cell>
          <cell r="CY4">
            <v>0.32300000000000001</v>
          </cell>
          <cell r="CZ4">
            <v>1.0999999999999999E-2</v>
          </cell>
          <cell r="DA4" t="str">
            <v>,913**</v>
          </cell>
          <cell r="DB4" t="str">
            <v>-,695**</v>
          </cell>
          <cell r="DC4" t="str">
            <v>,646**</v>
          </cell>
          <cell r="DD4" t="str">
            <v>,843**</v>
          </cell>
          <cell r="DE4" t="str">
            <v>,585*</v>
          </cell>
          <cell r="DF4" t="str">
            <v>,701**</v>
          </cell>
          <cell r="DG4">
            <v>0.31</v>
          </cell>
          <cell r="DH4">
            <v>0.45300000000000001</v>
          </cell>
          <cell r="DI4" t="str">
            <v>,907**</v>
          </cell>
          <cell r="DJ4">
            <v>0.47399999999999998</v>
          </cell>
          <cell r="DK4" t="str">
            <v>,555*</v>
          </cell>
          <cell r="DL4" t="str">
            <v>,594*</v>
          </cell>
          <cell r="DM4" t="str">
            <v>,744**</v>
          </cell>
          <cell r="DN4">
            <v>-0.45400000000000001</v>
          </cell>
          <cell r="DO4">
            <v>0.48</v>
          </cell>
          <cell r="DP4">
            <v>-8.6999999999999994E-2</v>
          </cell>
          <cell r="DQ4">
            <v>0.45400000000000001</v>
          </cell>
          <cell r="DR4" t="str">
            <v>,606*</v>
          </cell>
          <cell r="DS4">
            <v>3.7999999999999999E-2</v>
          </cell>
          <cell r="DT4" t="str">
            <v>,663**</v>
          </cell>
          <cell r="DU4" t="str">
            <v>-,927**</v>
          </cell>
          <cell r="DV4" t="str">
            <v>,754**</v>
          </cell>
          <cell r="DW4" t="str">
            <v>,929**</v>
          </cell>
          <cell r="DX4">
            <v>0.42499999999999999</v>
          </cell>
          <cell r="DY4" t="str">
            <v>,842**</v>
          </cell>
          <cell r="DZ4">
            <v>-0.26600000000000001</v>
          </cell>
          <cell r="EA4" t="str">
            <v>,702**</v>
          </cell>
          <cell r="EB4" t="str">
            <v>-,664**</v>
          </cell>
          <cell r="EC4">
            <v>-0.33400000000000002</v>
          </cell>
          <cell r="ED4">
            <v>0.16300000000000001</v>
          </cell>
          <cell r="EE4">
            <v>0.13800000000000001</v>
          </cell>
          <cell r="EF4">
            <v>0.28399999999999997</v>
          </cell>
          <cell r="EG4">
            <v>0.46899999999999997</v>
          </cell>
          <cell r="EH4" t="str">
            <v>,578*</v>
          </cell>
          <cell r="EI4">
            <v>-0.111</v>
          </cell>
          <cell r="EJ4">
            <v>0.41199999999999998</v>
          </cell>
          <cell r="EK4">
            <v>-6.0000000000000001E-3</v>
          </cell>
          <cell r="EL4" t="str">
            <v>,731**</v>
          </cell>
          <cell r="EM4" t="str">
            <v>,586*</v>
          </cell>
          <cell r="EN4" t="str">
            <v>,663**</v>
          </cell>
          <cell r="EO4">
            <v>-1.6E-2</v>
          </cell>
          <cell r="EP4" t="str">
            <v>-,891**</v>
          </cell>
          <cell r="EQ4">
            <v>0.47199999999999998</v>
          </cell>
          <cell r="ER4">
            <v>0.14799999999999999</v>
          </cell>
          <cell r="ES4" t="str">
            <v>,802**</v>
          </cell>
          <cell r="ET4">
            <v>0.372</v>
          </cell>
          <cell r="EU4" t="str">
            <v>-,866**</v>
          </cell>
          <cell r="EV4">
            <v>0.45300000000000001</v>
          </cell>
          <cell r="EW4" t="str">
            <v>,762**</v>
          </cell>
          <cell r="EX4" t="str">
            <v>,734**</v>
          </cell>
          <cell r="EY4" t="str">
            <v>-,622*</v>
          </cell>
          <cell r="EZ4" t="str">
            <v>,725**</v>
          </cell>
          <cell r="FA4">
            <v>8.1000000000000003E-2</v>
          </cell>
          <cell r="FB4" t="str">
            <v>,585*</v>
          </cell>
          <cell r="FC4" t="str">
            <v>-,755**</v>
          </cell>
          <cell r="FD4" t="str">
            <v>,831**</v>
          </cell>
          <cell r="FE4" t="str">
            <v>,653**</v>
          </cell>
          <cell r="FF4" t="str">
            <v>,636*</v>
          </cell>
          <cell r="FG4" t="str">
            <v>-,971**</v>
          </cell>
          <cell r="FH4" t="str">
            <v>,810**</v>
          </cell>
          <cell r="FI4">
            <v>0.38100000000000001</v>
          </cell>
          <cell r="FJ4">
            <v>-0.16900000000000001</v>
          </cell>
          <cell r="FK4" t="str">
            <v>,828**</v>
          </cell>
          <cell r="FL4" t="str">
            <v>,724**</v>
          </cell>
          <cell r="FM4">
            <v>0.48399999999999999</v>
          </cell>
          <cell r="FN4" t="str">
            <v>,823**</v>
          </cell>
          <cell r="FO4" t="str">
            <v>-,681**</v>
          </cell>
          <cell r="FP4">
            <v>-0.33900000000000002</v>
          </cell>
          <cell r="FQ4" t="str">
            <v>,850**</v>
          </cell>
          <cell r="FR4" t="str">
            <v>,653**</v>
          </cell>
          <cell r="FS4">
            <v>0.45300000000000001</v>
          </cell>
          <cell r="FT4" t="str">
            <v>,785**</v>
          </cell>
          <cell r="FU4">
            <v>0.28199999999999997</v>
          </cell>
          <cell r="FV4" t="str">
            <v>,855**</v>
          </cell>
          <cell r="FW4">
            <v>0.30499999999999999</v>
          </cell>
          <cell r="FX4">
            <v>7.3999999999999996E-2</v>
          </cell>
          <cell r="FY4">
            <v>-0.41299999999999998</v>
          </cell>
          <cell r="FZ4">
            <v>0.42499999999999999</v>
          </cell>
          <cell r="GA4" t="str">
            <v>,844**</v>
          </cell>
          <cell r="GB4" t="str">
            <v>,608*</v>
          </cell>
          <cell r="GC4" t="str">
            <v>,764**</v>
          </cell>
          <cell r="GD4">
            <v>0.36599999999999999</v>
          </cell>
          <cell r="GE4" t="str">
            <v>,627*</v>
          </cell>
          <cell r="GF4">
            <v>0.24399999999999999</v>
          </cell>
          <cell r="GG4">
            <v>0.13900000000000001</v>
          </cell>
          <cell r="GH4" t="str">
            <v>,738**</v>
          </cell>
          <cell r="GI4" t="str">
            <v>,588*</v>
          </cell>
          <cell r="GJ4">
            <v>-0.498</v>
          </cell>
          <cell r="GK4">
            <v>0.30299999999999999</v>
          </cell>
          <cell r="GL4" t="str">
            <v>,757**</v>
          </cell>
          <cell r="GM4">
            <v>0.46899999999999997</v>
          </cell>
          <cell r="GN4" t="str">
            <v>-,950**</v>
          </cell>
          <cell r="GO4" t="str">
            <v>-,623*</v>
          </cell>
          <cell r="GP4" t="str">
            <v>-,719**</v>
          </cell>
          <cell r="GQ4">
            <v>0.314</v>
          </cell>
          <cell r="GR4" t="str">
            <v>,935**</v>
          </cell>
          <cell r="GS4" t="str">
            <v>,779**</v>
          </cell>
          <cell r="GT4">
            <v>-0.215</v>
          </cell>
          <cell r="GU4" t="str">
            <v>,715**</v>
          </cell>
          <cell r="GV4" t="str">
            <v>,553*</v>
          </cell>
          <cell r="GW4" t="str">
            <v>,595*</v>
          </cell>
          <cell r="GX4">
            <v>-0.27700000000000002</v>
          </cell>
          <cell r="GY4">
            <v>-0.30599999999999999</v>
          </cell>
          <cell r="GZ4" t="str">
            <v>,964**</v>
          </cell>
          <cell r="HA4">
            <v>-0.41099999999999998</v>
          </cell>
          <cell r="HB4" t="str">
            <v>,659**</v>
          </cell>
          <cell r="HC4" t="str">
            <v>,548*</v>
          </cell>
          <cell r="HD4" t="str">
            <v>,778**</v>
          </cell>
          <cell r="HE4" t="str">
            <v>,633*</v>
          </cell>
          <cell r="HF4" t="str">
            <v>,839**</v>
          </cell>
          <cell r="HG4" t="str">
            <v>-,772**</v>
          </cell>
          <cell r="HH4" t="str">
            <v>,900**</v>
          </cell>
          <cell r="HI4" t="str">
            <v>,595*</v>
          </cell>
          <cell r="HJ4">
            <v>0.35499999999999998</v>
          </cell>
          <cell r="HK4" t="str">
            <v>,716**</v>
          </cell>
          <cell r="HL4" t="str">
            <v>,909**</v>
          </cell>
          <cell r="HM4" t="str">
            <v>-,790**</v>
          </cell>
          <cell r="HN4">
            <v>-0.14399999999999999</v>
          </cell>
          <cell r="HO4" t="str">
            <v>,590*</v>
          </cell>
          <cell r="HP4">
            <v>0.09</v>
          </cell>
          <cell r="HQ4">
            <v>-8.5999999999999993E-2</v>
          </cell>
          <cell r="HR4" t="str">
            <v>,868**</v>
          </cell>
          <cell r="HS4">
            <v>-0.01</v>
          </cell>
          <cell r="HT4" t="str">
            <v>,518*</v>
          </cell>
          <cell r="HU4" t="str">
            <v>,760**</v>
          </cell>
          <cell r="HV4" t="str">
            <v>-,779**</v>
          </cell>
          <cell r="HW4">
            <v>-0.188</v>
          </cell>
          <cell r="HX4">
            <v>0.44</v>
          </cell>
          <cell r="HY4" t="str">
            <v>,706**</v>
          </cell>
          <cell r="HZ4" t="str">
            <v>,722**</v>
          </cell>
          <cell r="IA4" t="str">
            <v>-,745**</v>
          </cell>
          <cell r="IB4" t="str">
            <v>,741**</v>
          </cell>
          <cell r="IC4" t="str">
            <v>,699**</v>
          </cell>
          <cell r="ID4" t="str">
            <v>-,872**</v>
          </cell>
          <cell r="IE4">
            <v>-0.30399999999999999</v>
          </cell>
          <cell r="IF4" t="str">
            <v>,612*</v>
          </cell>
          <cell r="IG4">
            <v>0.31900000000000001</v>
          </cell>
          <cell r="IH4">
            <v>0.32400000000000001</v>
          </cell>
          <cell r="II4" t="str">
            <v>,940**</v>
          </cell>
          <cell r="IJ4" t="str">
            <v>,618*</v>
          </cell>
          <cell r="IK4">
            <v>0.48499999999999999</v>
          </cell>
          <cell r="IL4" t="str">
            <v>,819**</v>
          </cell>
          <cell r="IM4">
            <v>0.42799999999999999</v>
          </cell>
          <cell r="IN4" t="str">
            <v>-,692**</v>
          </cell>
          <cell r="IO4" t="str">
            <v>,858**</v>
          </cell>
          <cell r="IP4" t="str">
            <v>,729**</v>
          </cell>
          <cell r="IQ4">
            <v>-0.128</v>
          </cell>
          <cell r="IR4">
            <v>0.33900000000000002</v>
          </cell>
          <cell r="IS4" t="str">
            <v>,823**</v>
          </cell>
          <cell r="IT4" t="str">
            <v>,560*</v>
          </cell>
          <cell r="IU4" t="str">
            <v>-,865**</v>
          </cell>
          <cell r="IV4">
            <v>0.40799999999999997</v>
          </cell>
          <cell r="IW4">
            <v>-0.19400000000000001</v>
          </cell>
          <cell r="IX4" t="str">
            <v>,607*</v>
          </cell>
          <cell r="IY4" t="str">
            <v>,651**</v>
          </cell>
          <cell r="IZ4" t="str">
            <v>,618*</v>
          </cell>
          <cell r="JA4" t="str">
            <v>,668**</v>
          </cell>
          <cell r="JB4" t="str">
            <v>-,856**</v>
          </cell>
          <cell r="JC4">
            <v>0.51200000000000001</v>
          </cell>
          <cell r="JD4">
            <v>0.504</v>
          </cell>
          <cell r="JE4">
            <v>0.46500000000000002</v>
          </cell>
          <cell r="JF4">
            <v>0.182</v>
          </cell>
          <cell r="JG4" t="str">
            <v>-,527*</v>
          </cell>
          <cell r="JH4" t="str">
            <v>,958**</v>
          </cell>
          <cell r="JI4">
            <v>-0.23300000000000001</v>
          </cell>
          <cell r="JJ4" t="str">
            <v>,671**</v>
          </cell>
          <cell r="JK4" t="str">
            <v>,560*</v>
          </cell>
          <cell r="JL4" t="str">
            <v>,936**</v>
          </cell>
          <cell r="JM4">
            <v>0.39500000000000002</v>
          </cell>
          <cell r="JN4" t="str">
            <v>,942**</v>
          </cell>
          <cell r="JO4" t="str">
            <v>,947**</v>
          </cell>
          <cell r="JP4" t="str">
            <v>,757**</v>
          </cell>
          <cell r="JQ4">
            <v>-0.19900000000000001</v>
          </cell>
          <cell r="JR4">
            <v>-0.216</v>
          </cell>
          <cell r="JS4">
            <v>0.46700000000000003</v>
          </cell>
          <cell r="JT4" t="str">
            <v>,721**</v>
          </cell>
          <cell r="JU4" t="str">
            <v>,797**</v>
          </cell>
          <cell r="JV4">
            <v>0.20300000000000001</v>
          </cell>
          <cell r="JW4" t="str">
            <v>,765**</v>
          </cell>
          <cell r="JX4" t="str">
            <v>,772**</v>
          </cell>
          <cell r="JY4">
            <v>9.0999999999999998E-2</v>
          </cell>
          <cell r="JZ4">
            <v>0.5</v>
          </cell>
          <cell r="KA4">
            <v>-9.4E-2</v>
          </cell>
          <cell r="KB4">
            <v>0.25600000000000001</v>
          </cell>
          <cell r="KC4" t="str">
            <v>,732**</v>
          </cell>
          <cell r="KD4" t="str">
            <v>,631*</v>
          </cell>
          <cell r="KE4" t="str">
            <v>,927**</v>
          </cell>
          <cell r="KF4">
            <v>-0.29599999999999999</v>
          </cell>
          <cell r="KG4" t="str">
            <v>,853**</v>
          </cell>
          <cell r="KH4" t="str">
            <v>-,575*</v>
          </cell>
          <cell r="KI4">
            <v>0.23300000000000001</v>
          </cell>
          <cell r="KJ4" t="str">
            <v>,850**</v>
          </cell>
          <cell r="KK4" t="str">
            <v>,775**</v>
          </cell>
          <cell r="KL4">
            <v>0.245</v>
          </cell>
          <cell r="KM4" t="str">
            <v>-,940**</v>
          </cell>
          <cell r="KN4">
            <v>-0.443</v>
          </cell>
          <cell r="KO4">
            <v>0.33900000000000002</v>
          </cell>
          <cell r="KP4" t="str">
            <v>,633*</v>
          </cell>
          <cell r="KQ4" t="str">
            <v>,569*</v>
          </cell>
          <cell r="KR4">
            <v>-0.439</v>
          </cell>
          <cell r="KS4" t="str">
            <v>,621*</v>
          </cell>
          <cell r="KT4">
            <v>-0.16600000000000001</v>
          </cell>
          <cell r="KU4" t="str">
            <v>,538*</v>
          </cell>
          <cell r="KV4">
            <v>-0.40200000000000002</v>
          </cell>
          <cell r="KW4" t="str">
            <v>-,651**</v>
          </cell>
          <cell r="KX4">
            <v>0.432</v>
          </cell>
          <cell r="KY4" t="str">
            <v>,653**</v>
          </cell>
          <cell r="KZ4">
            <v>-0.20699999999999999</v>
          </cell>
          <cell r="LA4" t="str">
            <v>-,530*</v>
          </cell>
          <cell r="LB4" t="str">
            <v>,683**</v>
          </cell>
          <cell r="LC4" t="str">
            <v>-,827**</v>
          </cell>
          <cell r="LD4">
            <v>-0.29599999999999999</v>
          </cell>
          <cell r="LE4" t="str">
            <v>-,837**</v>
          </cell>
          <cell r="LF4" t="str">
            <v>,657**</v>
          </cell>
          <cell r="LG4" t="str">
            <v>-,815**</v>
          </cell>
          <cell r="LH4">
            <v>9.7000000000000003E-2</v>
          </cell>
          <cell r="LI4" t="str">
            <v>,547*</v>
          </cell>
          <cell r="LJ4" t="str">
            <v>,745**</v>
          </cell>
          <cell r="LK4" t="str">
            <v>-,780**</v>
          </cell>
          <cell r="LL4" t="str">
            <v>,582*</v>
          </cell>
          <cell r="LM4">
            <v>0.123</v>
          </cell>
          <cell r="LN4" t="str">
            <v>,730**</v>
          </cell>
          <cell r="LO4" t="str">
            <v>,876**</v>
          </cell>
          <cell r="LP4" t="str">
            <v>,787**</v>
          </cell>
          <cell r="LQ4" t="str">
            <v>,596*</v>
          </cell>
          <cell r="LR4" t="str">
            <v>,896**</v>
          </cell>
          <cell r="LS4" t="str">
            <v>,897**</v>
          </cell>
          <cell r="LT4">
            <v>0.36399999999999999</v>
          </cell>
          <cell r="LU4" t="str">
            <v>,923**</v>
          </cell>
          <cell r="LV4">
            <v>0.43</v>
          </cell>
          <cell r="LW4" t="str">
            <v>,665**</v>
          </cell>
          <cell r="LX4" t="str">
            <v>,934**</v>
          </cell>
          <cell r="LY4">
            <v>0.29699999999999999</v>
          </cell>
          <cell r="LZ4" t="str">
            <v>,703**</v>
          </cell>
          <cell r="MA4" t="str">
            <v>,797**</v>
          </cell>
          <cell r="MB4" t="str">
            <v>,818**</v>
          </cell>
          <cell r="MC4">
            <v>0.313</v>
          </cell>
          <cell r="MD4" t="str">
            <v>,599*</v>
          </cell>
          <cell r="ME4" t="str">
            <v>,884**</v>
          </cell>
          <cell r="MF4">
            <v>0.28799999999999998</v>
          </cell>
          <cell r="MG4" t="str">
            <v>,601*</v>
          </cell>
          <cell r="MH4" t="str">
            <v>,927**</v>
          </cell>
          <cell r="MI4">
            <v>0.495</v>
          </cell>
          <cell r="MJ4" t="str">
            <v>,701**</v>
          </cell>
          <cell r="MK4">
            <v>-0.114</v>
          </cell>
          <cell r="ML4" t="str">
            <v>,662**</v>
          </cell>
          <cell r="MM4" t="str">
            <v>,517*</v>
          </cell>
          <cell r="MN4" t="str">
            <v>,591*</v>
          </cell>
          <cell r="MO4">
            <v>-0.38400000000000001</v>
          </cell>
          <cell r="MP4" t="str">
            <v>-,988**</v>
          </cell>
          <cell r="MQ4" t="str">
            <v>,767**</v>
          </cell>
          <cell r="MR4">
            <v>-0.438</v>
          </cell>
          <cell r="MS4" t="str">
            <v>,560*</v>
          </cell>
          <cell r="MT4">
            <v>9.4E-2</v>
          </cell>
          <cell r="MU4">
            <v>0.44800000000000001</v>
          </cell>
          <cell r="MV4" t="str">
            <v>,542*</v>
          </cell>
          <cell r="MW4" t="str">
            <v>,711**</v>
          </cell>
          <cell r="MX4" t="str">
            <v>,868**</v>
          </cell>
          <cell r="MY4" t="str">
            <v>,856**</v>
          </cell>
          <cell r="MZ4" t="str">
            <v>,816**</v>
          </cell>
          <cell r="NA4" t="str">
            <v>,827**</v>
          </cell>
          <cell r="NB4" t="str">
            <v>-,664**</v>
          </cell>
          <cell r="NC4">
            <v>-0.27300000000000002</v>
          </cell>
          <cell r="ND4" t="str">
            <v>,777**</v>
          </cell>
          <cell r="NE4" t="str">
            <v>-,931**</v>
          </cell>
          <cell r="NF4" t="str">
            <v>-,962**</v>
          </cell>
          <cell r="NG4" t="str">
            <v>-,807**</v>
          </cell>
          <cell r="NH4">
            <v>0.19700000000000001</v>
          </cell>
          <cell r="NI4">
            <v>0.114</v>
          </cell>
          <cell r="NJ4">
            <v>-0.21099999999999999</v>
          </cell>
          <cell r="NK4">
            <v>-0.42499999999999999</v>
          </cell>
          <cell r="NL4" t="str">
            <v>,728**</v>
          </cell>
          <cell r="NM4" t="str">
            <v>,529*</v>
          </cell>
          <cell r="NN4" t="str">
            <v>,609*</v>
          </cell>
          <cell r="NO4" t="str">
            <v>,708**</v>
          </cell>
          <cell r="NP4" t="str">
            <v>,796**</v>
          </cell>
          <cell r="NQ4" t="str">
            <v>,703**</v>
          </cell>
          <cell r="NR4">
            <v>0.3</v>
          </cell>
          <cell r="NS4" t="str">
            <v>,863**</v>
          </cell>
          <cell r="NT4">
            <v>0.26600000000000001</v>
          </cell>
          <cell r="NU4" t="str">
            <v>,717**</v>
          </cell>
          <cell r="NV4">
            <v>0.46200000000000002</v>
          </cell>
          <cell r="NW4" t="str">
            <v>,814**</v>
          </cell>
          <cell r="NX4" t="str">
            <v>,675**</v>
          </cell>
          <cell r="NY4" t="str">
            <v>-,983**</v>
          </cell>
          <cell r="NZ4">
            <v>0.26700000000000002</v>
          </cell>
          <cell r="OA4">
            <v>0.27600000000000002</v>
          </cell>
          <cell r="OB4" t="str">
            <v>-,876**</v>
          </cell>
          <cell r="OC4" t="str">
            <v>,763**</v>
          </cell>
          <cell r="OD4" t="str">
            <v>,706**</v>
          </cell>
          <cell r="OE4">
            <v>5.2999999999999999E-2</v>
          </cell>
          <cell r="OF4" t="str">
            <v>,662**</v>
          </cell>
          <cell r="OG4" t="str">
            <v>,806**</v>
          </cell>
          <cell r="OH4">
            <v>0.32700000000000001</v>
          </cell>
          <cell r="OI4" t="str">
            <v>,766**</v>
          </cell>
          <cell r="OJ4" t="str">
            <v>-,925**</v>
          </cell>
          <cell r="OK4">
            <v>-0.14899999999999999</v>
          </cell>
          <cell r="OL4" t="str">
            <v>,777**</v>
          </cell>
          <cell r="OM4" t="str">
            <v>,687**</v>
          </cell>
          <cell r="ON4" t="str">
            <v>,766**</v>
          </cell>
          <cell r="OO4">
            <v>0.5</v>
          </cell>
          <cell r="OP4" t="str">
            <v>,612*</v>
          </cell>
          <cell r="OQ4" t="str">
            <v>,695**</v>
          </cell>
          <cell r="OR4">
            <v>0.2</v>
          </cell>
          <cell r="OS4" t="str">
            <v>,788**</v>
          </cell>
          <cell r="OT4" t="str">
            <v>,764**</v>
          </cell>
          <cell r="OU4">
            <v>-2.8000000000000001E-2</v>
          </cell>
          <cell r="OV4">
            <v>-0.42099999999999999</v>
          </cell>
          <cell r="OW4" t="str">
            <v>,574*</v>
          </cell>
          <cell r="OX4" t="str">
            <v>,698**</v>
          </cell>
          <cell r="OY4" t="str">
            <v>,771**</v>
          </cell>
          <cell r="OZ4" t="str">
            <v>-,837**</v>
          </cell>
          <cell r="PA4">
            <v>-0.113</v>
          </cell>
          <cell r="PB4" t="str">
            <v>-,704**</v>
          </cell>
          <cell r="PC4" t="str">
            <v>,911**</v>
          </cell>
          <cell r="PD4">
            <v>-0.13600000000000001</v>
          </cell>
          <cell r="PE4">
            <v>0.502</v>
          </cell>
          <cell r="PF4">
            <v>-0.39</v>
          </cell>
          <cell r="PG4" t="str">
            <v>,775**</v>
          </cell>
          <cell r="PH4">
            <v>0.50900000000000001</v>
          </cell>
        </row>
        <row r="5">
          <cell r="D5">
            <v>0</v>
          </cell>
          <cell r="E5">
            <v>0.30299999999999999</v>
          </cell>
          <cell r="F5">
            <v>0.222</v>
          </cell>
          <cell r="G5">
            <v>6.8000000000000005E-2</v>
          </cell>
          <cell r="H5">
            <v>1.9E-2</v>
          </cell>
          <cell r="I5">
            <v>0.125</v>
          </cell>
          <cell r="J5">
            <v>0</v>
          </cell>
          <cell r="K5">
            <v>0.14499999999999999</v>
          </cell>
          <cell r="L5">
            <v>0.97299999999999998</v>
          </cell>
          <cell r="M5">
            <v>0</v>
          </cell>
          <cell r="N5">
            <v>0</v>
          </cell>
          <cell r="O5">
            <v>0</v>
          </cell>
          <cell r="P5">
            <v>1.7999999999999999E-2</v>
          </cell>
          <cell r="Q5">
            <v>9.6000000000000002E-2</v>
          </cell>
          <cell r="R5">
            <v>0.215</v>
          </cell>
          <cell r="S5">
            <v>0.86199999999999999</v>
          </cell>
          <cell r="T5">
            <v>7.0000000000000001E-3</v>
          </cell>
          <cell r="U5">
            <v>4.3999999999999997E-2</v>
          </cell>
          <cell r="V5">
            <v>0</v>
          </cell>
          <cell r="W5">
            <v>1E-3</v>
          </cell>
          <cell r="X5">
            <v>2E-3</v>
          </cell>
          <cell r="Y5">
            <v>1E-3</v>
          </cell>
          <cell r="Z5">
            <v>4.0000000000000001E-3</v>
          </cell>
          <cell r="AA5">
            <v>0</v>
          </cell>
          <cell r="AB5">
            <v>0</v>
          </cell>
          <cell r="AC5">
            <v>7.0000000000000001E-3</v>
          </cell>
          <cell r="AD5">
            <v>4.0000000000000001E-3</v>
          </cell>
          <cell r="AE5">
            <v>0</v>
          </cell>
          <cell r="AF5">
            <v>4.0000000000000001E-3</v>
          </cell>
          <cell r="AG5">
            <v>1.6E-2</v>
          </cell>
          <cell r="AH5">
            <v>0.187</v>
          </cell>
          <cell r="AI5">
            <v>0.94399999999999995</v>
          </cell>
          <cell r="AJ5">
            <v>1.4E-2</v>
          </cell>
          <cell r="AK5">
            <v>1E-3</v>
          </cell>
          <cell r="AL5">
            <v>0.78500000000000003</v>
          </cell>
          <cell r="AM5">
            <v>0.79400000000000004</v>
          </cell>
          <cell r="AN5">
            <v>0.158</v>
          </cell>
          <cell r="AO5">
            <v>3.0000000000000001E-3</v>
          </cell>
          <cell r="AP5">
            <v>3.2000000000000001E-2</v>
          </cell>
          <cell r="AQ5">
            <v>0.997</v>
          </cell>
          <cell r="AR5">
            <v>1E-3</v>
          </cell>
          <cell r="AS5">
            <v>0.47799999999999998</v>
          </cell>
          <cell r="AT5">
            <v>0</v>
          </cell>
          <cell r="AU5">
            <v>2E-3</v>
          </cell>
          <cell r="AV5">
            <v>5.0000000000000001E-3</v>
          </cell>
          <cell r="AW5">
            <v>3.0000000000000001E-3</v>
          </cell>
          <cell r="AX5">
            <v>0.80500000000000005</v>
          </cell>
          <cell r="AY5">
            <v>0.309</v>
          </cell>
          <cell r="AZ5">
            <v>1E-3</v>
          </cell>
          <cell r="BA5">
            <v>0</v>
          </cell>
          <cell r="BB5">
            <v>2E-3</v>
          </cell>
          <cell r="BC5">
            <v>0</v>
          </cell>
          <cell r="BD5">
            <v>0</v>
          </cell>
          <cell r="BE5">
            <v>0.01</v>
          </cell>
          <cell r="BF5">
            <v>3.1E-2</v>
          </cell>
          <cell r="BG5">
            <v>4.0000000000000001E-3</v>
          </cell>
          <cell r="BH5">
            <v>0</v>
          </cell>
          <cell r="BI5">
            <v>0</v>
          </cell>
          <cell r="BJ5">
            <v>0</v>
          </cell>
          <cell r="BK5">
            <v>1E-3</v>
          </cell>
          <cell r="BL5">
            <v>2E-3</v>
          </cell>
          <cell r="BM5">
            <v>1E-3</v>
          </cell>
          <cell r="BN5">
            <v>1.0999999999999999E-2</v>
          </cell>
          <cell r="BO5">
            <v>0</v>
          </cell>
          <cell r="BP5">
            <v>4.0000000000000001E-3</v>
          </cell>
          <cell r="BQ5">
            <v>2E-3</v>
          </cell>
          <cell r="BR5">
            <v>2E-3</v>
          </cell>
          <cell r="BS5">
            <v>1E-3</v>
          </cell>
          <cell r="BT5">
            <v>7.9000000000000001E-2</v>
          </cell>
          <cell r="BU5">
            <v>4.0000000000000001E-3</v>
          </cell>
          <cell r="BV5">
            <v>0.86899999999999999</v>
          </cell>
          <cell r="BW5">
            <v>0.27700000000000002</v>
          </cell>
          <cell r="BX5">
            <v>6.0000000000000001E-3</v>
          </cell>
          <cell r="BY5">
            <v>0.78300000000000003</v>
          </cell>
          <cell r="BZ5">
            <v>1E-3</v>
          </cell>
          <cell r="CA5">
            <v>0.872</v>
          </cell>
          <cell r="CB5">
            <v>0.37</v>
          </cell>
          <cell r="CC5">
            <v>6.5000000000000002E-2</v>
          </cell>
          <cell r="CD5">
            <v>0.64</v>
          </cell>
          <cell r="CE5">
            <v>0</v>
          </cell>
          <cell r="CF5">
            <v>1E-3</v>
          </cell>
          <cell r="CG5">
            <v>0.42799999999999999</v>
          </cell>
          <cell r="CH5">
            <v>0</v>
          </cell>
          <cell r="CI5">
            <v>0.01</v>
          </cell>
          <cell r="CJ5">
            <v>0.155</v>
          </cell>
          <cell r="CK5">
            <v>3.1E-2</v>
          </cell>
          <cell r="CL5">
            <v>0.82299999999999995</v>
          </cell>
          <cell r="CM5">
            <v>1.7999999999999999E-2</v>
          </cell>
          <cell r="CN5">
            <v>2E-3</v>
          </cell>
          <cell r="CO5">
            <v>0</v>
          </cell>
          <cell r="CP5">
            <v>9.8000000000000004E-2</v>
          </cell>
          <cell r="CQ5">
            <v>0.375</v>
          </cell>
          <cell r="CR5">
            <v>2E-3</v>
          </cell>
          <cell r="CS5">
            <v>0</v>
          </cell>
          <cell r="CT5">
            <v>0.878</v>
          </cell>
          <cell r="CU5">
            <v>0</v>
          </cell>
          <cell r="CV5">
            <v>0</v>
          </cell>
          <cell r="CW5">
            <v>7.0000000000000007E-2</v>
          </cell>
          <cell r="CX5">
            <v>0.37</v>
          </cell>
          <cell r="CY5">
            <v>0.24</v>
          </cell>
          <cell r="CZ5">
            <v>0.96899999999999997</v>
          </cell>
          <cell r="DA5">
            <v>0</v>
          </cell>
          <cell r="DB5">
            <v>4.0000000000000001E-3</v>
          </cell>
          <cell r="DC5">
            <v>8.9999999999999993E-3</v>
          </cell>
          <cell r="DD5">
            <v>0</v>
          </cell>
          <cell r="DE5">
            <v>2.1999999999999999E-2</v>
          </cell>
          <cell r="DF5">
            <v>4.0000000000000001E-3</v>
          </cell>
          <cell r="DG5">
            <v>0.26</v>
          </cell>
          <cell r="DH5">
            <v>0.09</v>
          </cell>
          <cell r="DI5">
            <v>0</v>
          </cell>
          <cell r="DJ5">
            <v>7.3999999999999996E-2</v>
          </cell>
          <cell r="DK5">
            <v>3.2000000000000001E-2</v>
          </cell>
          <cell r="DL5">
            <v>0.02</v>
          </cell>
          <cell r="DM5">
            <v>1E-3</v>
          </cell>
          <cell r="DN5">
            <v>8.8999999999999996E-2</v>
          </cell>
          <cell r="DO5">
            <v>7.0000000000000007E-2</v>
          </cell>
          <cell r="DP5">
            <v>0.75700000000000001</v>
          </cell>
          <cell r="DQ5">
            <v>8.8999999999999996E-2</v>
          </cell>
          <cell r="DR5">
            <v>1.7000000000000001E-2</v>
          </cell>
          <cell r="DS5">
            <v>0.89300000000000002</v>
          </cell>
          <cell r="DT5">
            <v>7.0000000000000001E-3</v>
          </cell>
          <cell r="DU5">
            <v>0</v>
          </cell>
          <cell r="DV5">
            <v>1E-3</v>
          </cell>
          <cell r="DW5">
            <v>0</v>
          </cell>
          <cell r="DX5">
            <v>0.114</v>
          </cell>
          <cell r="DY5">
            <v>0</v>
          </cell>
          <cell r="DZ5">
            <v>0.33800000000000002</v>
          </cell>
          <cell r="EA5">
            <v>4.0000000000000001E-3</v>
          </cell>
          <cell r="EB5">
            <v>7.0000000000000001E-3</v>
          </cell>
          <cell r="EC5">
            <v>0.223</v>
          </cell>
          <cell r="ED5">
            <v>0.56100000000000005</v>
          </cell>
          <cell r="EE5">
            <v>0.623</v>
          </cell>
          <cell r="EF5">
            <v>0.30499999999999999</v>
          </cell>
          <cell r="EG5">
            <v>7.8E-2</v>
          </cell>
          <cell r="EH5">
            <v>2.4E-2</v>
          </cell>
          <cell r="EI5">
            <v>0.69299999999999995</v>
          </cell>
          <cell r="EJ5">
            <v>0.127</v>
          </cell>
          <cell r="EK5">
            <v>0.98399999999999999</v>
          </cell>
          <cell r="EL5">
            <v>2E-3</v>
          </cell>
          <cell r="EM5">
            <v>2.1999999999999999E-2</v>
          </cell>
          <cell r="EN5">
            <v>7.0000000000000001E-3</v>
          </cell>
          <cell r="EO5">
            <v>0.95599999999999996</v>
          </cell>
          <cell r="EP5">
            <v>0</v>
          </cell>
          <cell r="EQ5">
            <v>7.5999999999999998E-2</v>
          </cell>
          <cell r="ER5">
            <v>0.59799999999999998</v>
          </cell>
          <cell r="ES5">
            <v>0</v>
          </cell>
          <cell r="ET5">
            <v>0.17299999999999999</v>
          </cell>
          <cell r="EU5">
            <v>0</v>
          </cell>
          <cell r="EV5">
            <v>0.09</v>
          </cell>
          <cell r="EW5">
            <v>1E-3</v>
          </cell>
          <cell r="EX5">
            <v>2E-3</v>
          </cell>
          <cell r="EY5">
            <v>1.2999999999999999E-2</v>
          </cell>
          <cell r="EZ5">
            <v>2E-3</v>
          </cell>
          <cell r="FA5">
            <v>0.77300000000000002</v>
          </cell>
          <cell r="FB5">
            <v>2.1999999999999999E-2</v>
          </cell>
          <cell r="FC5">
            <v>1E-3</v>
          </cell>
          <cell r="FD5">
            <v>0</v>
          </cell>
          <cell r="FE5">
            <v>8.0000000000000002E-3</v>
          </cell>
          <cell r="FF5">
            <v>1.0999999999999999E-2</v>
          </cell>
          <cell r="FG5">
            <v>0</v>
          </cell>
          <cell r="FH5">
            <v>0</v>
          </cell>
          <cell r="FI5">
            <v>0.161</v>
          </cell>
          <cell r="FJ5">
            <v>0.54800000000000004</v>
          </cell>
          <cell r="FK5">
            <v>0</v>
          </cell>
          <cell r="FL5">
            <v>2E-3</v>
          </cell>
          <cell r="FM5">
            <v>6.8000000000000005E-2</v>
          </cell>
          <cell r="FN5">
            <v>0</v>
          </cell>
          <cell r="FO5">
            <v>5.0000000000000001E-3</v>
          </cell>
          <cell r="FP5">
            <v>0.216</v>
          </cell>
          <cell r="FQ5">
            <v>0</v>
          </cell>
          <cell r="FR5">
            <v>8.0000000000000002E-3</v>
          </cell>
          <cell r="FS5">
            <v>0.09</v>
          </cell>
          <cell r="FT5">
            <v>1E-3</v>
          </cell>
          <cell r="FU5">
            <v>0.309</v>
          </cell>
          <cell r="FV5">
            <v>0</v>
          </cell>
          <cell r="FW5">
            <v>0.26900000000000002</v>
          </cell>
          <cell r="FX5">
            <v>0.79300000000000004</v>
          </cell>
          <cell r="FY5">
            <v>0.126</v>
          </cell>
          <cell r="FZ5">
            <v>0.114</v>
          </cell>
          <cell r="GA5">
            <v>0</v>
          </cell>
          <cell r="GB5">
            <v>1.6E-2</v>
          </cell>
          <cell r="GC5">
            <v>1E-3</v>
          </cell>
          <cell r="GD5">
            <v>0.18</v>
          </cell>
          <cell r="GE5">
            <v>1.2E-2</v>
          </cell>
          <cell r="GF5">
            <v>0.38100000000000001</v>
          </cell>
          <cell r="GG5">
            <v>0.622</v>
          </cell>
          <cell r="GH5">
            <v>2E-3</v>
          </cell>
          <cell r="GI5">
            <v>2.1000000000000001E-2</v>
          </cell>
          <cell r="GJ5">
            <v>5.8999999999999997E-2</v>
          </cell>
          <cell r="GK5">
            <v>0.27200000000000002</v>
          </cell>
          <cell r="GL5">
            <v>1E-3</v>
          </cell>
          <cell r="GM5">
            <v>7.8E-2</v>
          </cell>
          <cell r="GN5">
            <v>0</v>
          </cell>
          <cell r="GO5">
            <v>1.2999999999999999E-2</v>
          </cell>
          <cell r="GP5">
            <v>3.0000000000000001E-3</v>
          </cell>
          <cell r="GQ5">
            <v>0.254</v>
          </cell>
          <cell r="GR5">
            <v>0</v>
          </cell>
          <cell r="GS5">
            <v>1E-3</v>
          </cell>
          <cell r="GT5">
            <v>0.441</v>
          </cell>
          <cell r="GU5">
            <v>3.0000000000000001E-3</v>
          </cell>
          <cell r="GV5">
            <v>3.3000000000000002E-2</v>
          </cell>
          <cell r="GW5">
            <v>1.9E-2</v>
          </cell>
          <cell r="GX5">
            <v>0.317</v>
          </cell>
          <cell r="GY5">
            <v>0.26700000000000002</v>
          </cell>
          <cell r="GZ5">
            <v>0</v>
          </cell>
          <cell r="HA5">
            <v>0.128</v>
          </cell>
          <cell r="HB5">
            <v>8.0000000000000002E-3</v>
          </cell>
          <cell r="HC5">
            <v>3.4000000000000002E-2</v>
          </cell>
          <cell r="HD5">
            <v>1E-3</v>
          </cell>
          <cell r="HE5">
            <v>1.0999999999999999E-2</v>
          </cell>
          <cell r="HF5">
            <v>0</v>
          </cell>
          <cell r="HG5">
            <v>1E-3</v>
          </cell>
          <cell r="HH5">
            <v>0</v>
          </cell>
          <cell r="HI5">
            <v>1.9E-2</v>
          </cell>
          <cell r="HJ5">
            <v>0.193</v>
          </cell>
          <cell r="HK5">
            <v>3.0000000000000001E-3</v>
          </cell>
          <cell r="HL5">
            <v>0</v>
          </cell>
          <cell r="HM5">
            <v>0</v>
          </cell>
          <cell r="HN5">
            <v>0.60699999999999998</v>
          </cell>
          <cell r="HO5">
            <v>2.1000000000000001E-2</v>
          </cell>
          <cell r="HP5">
            <v>0.751</v>
          </cell>
          <cell r="HQ5">
            <v>0.76200000000000001</v>
          </cell>
          <cell r="HR5">
            <v>0</v>
          </cell>
          <cell r="HS5">
            <v>0.97199999999999998</v>
          </cell>
          <cell r="HT5">
            <v>4.8000000000000001E-2</v>
          </cell>
          <cell r="HU5">
            <v>1E-3</v>
          </cell>
          <cell r="HV5">
            <v>1E-3</v>
          </cell>
          <cell r="HW5">
            <v>0.502</v>
          </cell>
          <cell r="HX5">
            <v>0.1</v>
          </cell>
          <cell r="HY5">
            <v>3.0000000000000001E-3</v>
          </cell>
          <cell r="HZ5">
            <v>2E-3</v>
          </cell>
          <cell r="IA5">
            <v>1E-3</v>
          </cell>
          <cell r="IB5">
            <v>2E-3</v>
          </cell>
          <cell r="IC5">
            <v>4.0000000000000001E-3</v>
          </cell>
          <cell r="ID5">
            <v>0</v>
          </cell>
          <cell r="IE5">
            <v>0.27100000000000002</v>
          </cell>
          <cell r="IF5">
            <v>1.4999999999999999E-2</v>
          </cell>
          <cell r="IG5">
            <v>0.247</v>
          </cell>
          <cell r="IH5">
            <v>0.23899999999999999</v>
          </cell>
          <cell r="II5">
            <v>0</v>
          </cell>
          <cell r="IJ5">
            <v>1.4E-2</v>
          </cell>
          <cell r="IK5">
            <v>6.7000000000000004E-2</v>
          </cell>
          <cell r="IL5">
            <v>0</v>
          </cell>
          <cell r="IM5">
            <v>0.112</v>
          </cell>
          <cell r="IN5">
            <v>4.0000000000000001E-3</v>
          </cell>
          <cell r="IO5">
            <v>0</v>
          </cell>
          <cell r="IP5">
            <v>2E-3</v>
          </cell>
          <cell r="IQ5">
            <v>0.64800000000000002</v>
          </cell>
          <cell r="IR5">
            <v>0.217</v>
          </cell>
          <cell r="IS5">
            <v>0</v>
          </cell>
          <cell r="IT5">
            <v>0.03</v>
          </cell>
          <cell r="IU5">
            <v>0</v>
          </cell>
          <cell r="IV5">
            <v>0.13100000000000001</v>
          </cell>
          <cell r="IW5">
            <v>0.48899999999999999</v>
          </cell>
          <cell r="IX5">
            <v>1.6E-2</v>
          </cell>
          <cell r="IY5">
            <v>8.9999999999999993E-3</v>
          </cell>
          <cell r="IZ5">
            <v>1.4E-2</v>
          </cell>
          <cell r="JA5">
            <v>7.0000000000000001E-3</v>
          </cell>
          <cell r="JB5">
            <v>0</v>
          </cell>
          <cell r="JC5">
            <v>5.0999999999999997E-2</v>
          </cell>
          <cell r="JD5">
            <v>5.5E-2</v>
          </cell>
          <cell r="JE5">
            <v>8.1000000000000003E-2</v>
          </cell>
          <cell r="JF5">
            <v>0.51500000000000001</v>
          </cell>
          <cell r="JG5">
            <v>4.3999999999999997E-2</v>
          </cell>
          <cell r="JH5">
            <v>0</v>
          </cell>
          <cell r="JI5">
            <v>0.40300000000000002</v>
          </cell>
          <cell r="JJ5">
            <v>6.0000000000000001E-3</v>
          </cell>
          <cell r="JK5">
            <v>0.03</v>
          </cell>
          <cell r="JL5">
            <v>0</v>
          </cell>
          <cell r="JM5">
            <v>0.14499999999999999</v>
          </cell>
          <cell r="JN5">
            <v>0</v>
          </cell>
          <cell r="JO5">
            <v>0</v>
          </cell>
          <cell r="JP5">
            <v>1E-3</v>
          </cell>
          <cell r="JQ5">
            <v>0.47699999999999998</v>
          </cell>
          <cell r="JR5">
            <v>0.439</v>
          </cell>
          <cell r="JS5">
            <v>0.08</v>
          </cell>
          <cell r="JT5">
            <v>2E-3</v>
          </cell>
          <cell r="JU5">
            <v>0</v>
          </cell>
          <cell r="JV5">
            <v>0.46800000000000003</v>
          </cell>
          <cell r="JW5">
            <v>1E-3</v>
          </cell>
          <cell r="JX5">
            <v>1E-3</v>
          </cell>
          <cell r="JY5">
            <v>0.747</v>
          </cell>
          <cell r="JZ5">
            <v>5.8000000000000003E-2</v>
          </cell>
          <cell r="KA5">
            <v>0.73799999999999999</v>
          </cell>
          <cell r="KB5">
            <v>0.35699999999999998</v>
          </cell>
          <cell r="KC5">
            <v>2E-3</v>
          </cell>
          <cell r="KD5">
            <v>1.2E-2</v>
          </cell>
          <cell r="KE5">
            <v>0</v>
          </cell>
          <cell r="KF5">
            <v>0.28399999999999997</v>
          </cell>
          <cell r="KG5">
            <v>0</v>
          </cell>
          <cell r="KH5">
            <v>2.5000000000000001E-2</v>
          </cell>
          <cell r="KI5">
            <v>0.40300000000000002</v>
          </cell>
          <cell r="KJ5">
            <v>0</v>
          </cell>
          <cell r="KK5">
            <v>1E-3</v>
          </cell>
          <cell r="KL5">
            <v>0.379</v>
          </cell>
          <cell r="KM5">
            <v>0</v>
          </cell>
          <cell r="KN5">
            <v>9.8000000000000004E-2</v>
          </cell>
          <cell r="KO5">
            <v>0.216</v>
          </cell>
          <cell r="KP5">
            <v>1.0999999999999999E-2</v>
          </cell>
          <cell r="KQ5">
            <v>2.7E-2</v>
          </cell>
          <cell r="KR5">
            <v>0.10199999999999999</v>
          </cell>
          <cell r="KS5">
            <v>1.4E-2</v>
          </cell>
          <cell r="KT5">
            <v>0.55400000000000005</v>
          </cell>
          <cell r="KU5">
            <v>3.9E-2</v>
          </cell>
          <cell r="KV5">
            <v>0.13700000000000001</v>
          </cell>
          <cell r="KW5">
            <v>8.9999999999999993E-3</v>
          </cell>
          <cell r="KX5">
            <v>0.108</v>
          </cell>
          <cell r="KY5">
            <v>8.0000000000000002E-3</v>
          </cell>
          <cell r="KZ5">
            <v>0.46</v>
          </cell>
          <cell r="LA5">
            <v>4.2000000000000003E-2</v>
          </cell>
          <cell r="LB5">
            <v>5.0000000000000001E-3</v>
          </cell>
          <cell r="LC5">
            <v>0</v>
          </cell>
          <cell r="LD5">
            <v>0.28299999999999997</v>
          </cell>
          <cell r="LE5">
            <v>0</v>
          </cell>
          <cell r="LF5">
            <v>8.0000000000000002E-3</v>
          </cell>
          <cell r="LG5">
            <v>0</v>
          </cell>
          <cell r="LH5">
            <v>0.73099999999999998</v>
          </cell>
          <cell r="LI5">
            <v>3.5000000000000003E-2</v>
          </cell>
          <cell r="LJ5">
            <v>1E-3</v>
          </cell>
          <cell r="LK5">
            <v>1E-3</v>
          </cell>
          <cell r="LL5">
            <v>2.3E-2</v>
          </cell>
          <cell r="LM5">
            <v>0.66100000000000003</v>
          </cell>
          <cell r="LN5">
            <v>2E-3</v>
          </cell>
          <cell r="LO5">
            <v>0</v>
          </cell>
          <cell r="LP5">
            <v>0</v>
          </cell>
          <cell r="LQ5">
            <v>1.9E-2</v>
          </cell>
          <cell r="LR5">
            <v>0</v>
          </cell>
          <cell r="LS5">
            <v>0</v>
          </cell>
          <cell r="LT5">
            <v>0.182</v>
          </cell>
          <cell r="LU5">
            <v>0</v>
          </cell>
          <cell r="LV5">
            <v>0.11</v>
          </cell>
          <cell r="LW5">
            <v>7.0000000000000001E-3</v>
          </cell>
          <cell r="LX5">
            <v>0</v>
          </cell>
          <cell r="LY5">
            <v>0.28299999999999997</v>
          </cell>
          <cell r="LZ5">
            <v>3.0000000000000001E-3</v>
          </cell>
          <cell r="MA5">
            <v>0</v>
          </cell>
          <cell r="MB5">
            <v>0</v>
          </cell>
          <cell r="MC5">
            <v>0.25600000000000001</v>
          </cell>
          <cell r="MD5">
            <v>1.7999999999999999E-2</v>
          </cell>
          <cell r="ME5">
            <v>0</v>
          </cell>
          <cell r="MF5">
            <v>0.29899999999999999</v>
          </cell>
          <cell r="MG5">
            <v>1.7999999999999999E-2</v>
          </cell>
          <cell r="MH5">
            <v>0</v>
          </cell>
          <cell r="MI5">
            <v>6.0999999999999999E-2</v>
          </cell>
          <cell r="MJ5">
            <v>4.0000000000000001E-3</v>
          </cell>
          <cell r="MK5">
            <v>0.68700000000000006</v>
          </cell>
          <cell r="ML5">
            <v>7.0000000000000001E-3</v>
          </cell>
          <cell r="MM5">
            <v>4.9000000000000002E-2</v>
          </cell>
          <cell r="MN5">
            <v>0.02</v>
          </cell>
          <cell r="MO5">
            <v>0.158</v>
          </cell>
          <cell r="MP5">
            <v>0</v>
          </cell>
          <cell r="MQ5">
            <v>1E-3</v>
          </cell>
          <cell r="MR5">
            <v>0.10299999999999999</v>
          </cell>
          <cell r="MS5">
            <v>0.03</v>
          </cell>
          <cell r="MT5">
            <v>0.73899999999999999</v>
          </cell>
          <cell r="MU5">
            <v>9.4E-2</v>
          </cell>
          <cell r="MV5">
            <v>3.6999999999999998E-2</v>
          </cell>
          <cell r="MW5">
            <v>3.0000000000000001E-3</v>
          </cell>
          <cell r="MX5">
            <v>0</v>
          </cell>
          <cell r="MY5">
            <v>0</v>
          </cell>
          <cell r="MZ5">
            <v>0</v>
          </cell>
          <cell r="NA5">
            <v>0</v>
          </cell>
          <cell r="NB5">
            <v>7.0000000000000001E-3</v>
          </cell>
          <cell r="NC5">
            <v>0.32500000000000001</v>
          </cell>
          <cell r="ND5">
            <v>1E-3</v>
          </cell>
          <cell r="NE5">
            <v>0</v>
          </cell>
          <cell r="NF5">
            <v>0</v>
          </cell>
          <cell r="NG5">
            <v>0</v>
          </cell>
          <cell r="NH5">
            <v>0.48199999999999998</v>
          </cell>
          <cell r="NI5">
            <v>0.68500000000000005</v>
          </cell>
          <cell r="NJ5">
            <v>0.45100000000000001</v>
          </cell>
          <cell r="NK5">
            <v>0.115</v>
          </cell>
          <cell r="NL5">
            <v>2E-3</v>
          </cell>
          <cell r="NM5">
            <v>4.2999999999999997E-2</v>
          </cell>
          <cell r="NN5">
            <v>1.6E-2</v>
          </cell>
          <cell r="NO5">
            <v>3.0000000000000001E-3</v>
          </cell>
          <cell r="NP5">
            <v>0</v>
          </cell>
          <cell r="NQ5">
            <v>3.0000000000000001E-3</v>
          </cell>
          <cell r="NR5">
            <v>0.27800000000000002</v>
          </cell>
          <cell r="NS5">
            <v>0</v>
          </cell>
          <cell r="NT5">
            <v>0.33900000000000002</v>
          </cell>
          <cell r="NU5">
            <v>3.0000000000000001E-3</v>
          </cell>
          <cell r="NV5">
            <v>8.3000000000000004E-2</v>
          </cell>
          <cell r="NW5">
            <v>0</v>
          </cell>
          <cell r="NX5">
            <v>6.0000000000000001E-3</v>
          </cell>
          <cell r="NY5">
            <v>0</v>
          </cell>
          <cell r="NZ5">
            <v>0.33700000000000002</v>
          </cell>
          <cell r="OA5">
            <v>0.32</v>
          </cell>
          <cell r="OB5">
            <v>0</v>
          </cell>
          <cell r="OC5">
            <v>1E-3</v>
          </cell>
          <cell r="OD5">
            <v>3.0000000000000001E-3</v>
          </cell>
          <cell r="OE5">
            <v>0.85</v>
          </cell>
          <cell r="OF5">
            <v>7.0000000000000001E-3</v>
          </cell>
          <cell r="OG5">
            <v>0</v>
          </cell>
          <cell r="OH5">
            <v>0.23499999999999999</v>
          </cell>
          <cell r="OI5">
            <v>1E-3</v>
          </cell>
          <cell r="OJ5">
            <v>0</v>
          </cell>
          <cell r="OK5">
            <v>0.59499999999999997</v>
          </cell>
          <cell r="OL5">
            <v>1E-3</v>
          </cell>
          <cell r="OM5">
            <v>5.0000000000000001E-3</v>
          </cell>
          <cell r="ON5">
            <v>1E-3</v>
          </cell>
          <cell r="OO5">
            <v>5.7000000000000002E-2</v>
          </cell>
          <cell r="OP5">
            <v>1.4999999999999999E-2</v>
          </cell>
          <cell r="OQ5">
            <v>4.0000000000000001E-3</v>
          </cell>
          <cell r="OR5">
            <v>0.47399999999999998</v>
          </cell>
          <cell r="OS5">
            <v>0</v>
          </cell>
          <cell r="OT5">
            <v>1E-3</v>
          </cell>
          <cell r="OU5">
            <v>0.92100000000000004</v>
          </cell>
          <cell r="OV5">
            <v>0.11799999999999999</v>
          </cell>
          <cell r="OW5">
            <v>2.5000000000000001E-2</v>
          </cell>
          <cell r="OX5">
            <v>4.0000000000000001E-3</v>
          </cell>
          <cell r="OY5">
            <v>1E-3</v>
          </cell>
          <cell r="OZ5">
            <v>0</v>
          </cell>
          <cell r="PA5">
            <v>0.68899999999999995</v>
          </cell>
          <cell r="PB5">
            <v>3.0000000000000001E-3</v>
          </cell>
          <cell r="PC5">
            <v>0</v>
          </cell>
          <cell r="PD5">
            <v>0.629</v>
          </cell>
          <cell r="PE5">
            <v>5.7000000000000002E-2</v>
          </cell>
          <cell r="PF5">
            <v>0.151</v>
          </cell>
          <cell r="PG5">
            <v>1E-3</v>
          </cell>
          <cell r="PH5">
            <v>5.2999999999999999E-2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VAB Tot"/>
      <sheetName val="VAB Agr"/>
      <sheetName val="VAB Serv"/>
      <sheetName val="VAB Ind"/>
      <sheetName val="Plan1"/>
    </sheetNames>
    <sheetDataSet>
      <sheetData sheetId="0">
        <row r="1">
          <cell r="D1" t="str">
            <v>Aceguá</v>
          </cell>
          <cell r="E1" t="str">
            <v>Água Santa</v>
          </cell>
          <cell r="F1" t="str">
            <v>Almirante Tamandaré do Sul</v>
          </cell>
          <cell r="G1" t="str">
            <v>Arroio do Padre</v>
          </cell>
          <cell r="H1" t="str">
            <v>Augusto Pestana</v>
          </cell>
          <cell r="I1" t="str">
            <v>Bagé</v>
          </cell>
          <cell r="J1" t="str">
            <v>Barão de Cotegipe</v>
          </cell>
          <cell r="K1" t="str">
            <v>Boa Vista do Cadeado</v>
          </cell>
          <cell r="L1" t="str">
            <v>Boa Vista do Incra</v>
          </cell>
          <cell r="M1" t="str">
            <v>Bozano</v>
          </cell>
          <cell r="N1" t="str">
            <v>Caibaté</v>
          </cell>
          <cell r="O1" t="str">
            <v>Campinas do Sul</v>
          </cell>
          <cell r="P1" t="str">
            <v>Canudos do Vale</v>
          </cell>
          <cell r="Q1" t="str">
            <v>Capão Bonito do Sul</v>
          </cell>
          <cell r="R1" t="str">
            <v>Capão do Cipó</v>
          </cell>
          <cell r="S1" t="str">
            <v>Carazinho</v>
          </cell>
          <cell r="T1" t="str">
            <v>Caseiros</v>
          </cell>
          <cell r="U1" t="str">
            <v>Constantina</v>
          </cell>
          <cell r="V1" t="str">
            <v>Coqueiro Baixo</v>
          </cell>
          <cell r="W1" t="str">
            <v>Coronel Pilar</v>
          </cell>
          <cell r="X1" t="str">
            <v>Cruz Alta</v>
          </cell>
          <cell r="Y1" t="str">
            <v>Cruzaltense</v>
          </cell>
          <cell r="Z1" t="str">
            <v>Erechim</v>
          </cell>
          <cell r="AA1" t="str">
            <v>Ernestina</v>
          </cell>
          <cell r="AB1" t="str">
            <v>Esmeralda</v>
          </cell>
          <cell r="AC1" t="str">
            <v>Espumoso</v>
          </cell>
          <cell r="AD1" t="str">
            <v>Forquetinha</v>
          </cell>
          <cell r="AE1" t="str">
            <v>Fortaleza dos Valos</v>
          </cell>
          <cell r="AF1" t="str">
            <v>Garibaldi</v>
          </cell>
          <cell r="AG1" t="str">
            <v>Herval</v>
          </cell>
          <cell r="AH1" t="str">
            <v>Ibiaçá</v>
          </cell>
          <cell r="AI1" t="str">
            <v>Ibirapuitã</v>
          </cell>
          <cell r="AJ1" t="str">
            <v>Ijuí</v>
          </cell>
          <cell r="AK1" t="str">
            <v>Imigrante</v>
          </cell>
          <cell r="AL1" t="str">
            <v>Itati</v>
          </cell>
          <cell r="AM1" t="str">
            <v>Jacuizinho</v>
          </cell>
          <cell r="AN1" t="str">
            <v>Jacutinga</v>
          </cell>
          <cell r="AO1" t="str">
            <v>Lagoa Bonita do Sul</v>
          </cell>
          <cell r="AP1" t="str">
            <v>Lagoa Vermelha</v>
          </cell>
          <cell r="AQ1" t="str">
            <v>Lajeado</v>
          </cell>
          <cell r="AR1" t="str">
            <v>Maratá</v>
          </cell>
          <cell r="AS1" t="str">
            <v>Mato Queimado</v>
          </cell>
          <cell r="AT1" t="str">
            <v>Montenegro</v>
          </cell>
          <cell r="AU1" t="str">
            <v>Nova Bréscia</v>
          </cell>
          <cell r="AV1" t="str">
            <v>Novo Xingu</v>
          </cell>
          <cell r="AW1" t="str">
            <v>Palmeira das Missões</v>
          </cell>
          <cell r="AX1" t="str">
            <v>Paulo Bento</v>
          </cell>
          <cell r="AY1" t="str">
            <v>Pedras Altas</v>
          </cell>
          <cell r="AZ1" t="str">
            <v>Pelotas</v>
          </cell>
          <cell r="BA1" t="str">
            <v>Pinhal da Serra</v>
          </cell>
          <cell r="BB1" t="str">
            <v>Pinheiro Machado</v>
          </cell>
          <cell r="BC1" t="str">
            <v>Ponte Preta</v>
          </cell>
          <cell r="BD1" t="str">
            <v>Progresso</v>
          </cell>
          <cell r="BE1" t="str">
            <v>Quatro Irmãos</v>
          </cell>
          <cell r="BF1" t="str">
            <v>Relvado</v>
          </cell>
          <cell r="BG1" t="str">
            <v>Roca Sales</v>
          </cell>
          <cell r="BH1" t="str">
            <v>Rolador</v>
          </cell>
          <cell r="BI1" t="str">
            <v>Salto do Jacuí</v>
          </cell>
          <cell r="BJ1" t="str">
            <v>Salvador do Sul</v>
          </cell>
          <cell r="BK1" t="str">
            <v>Santa Cecília do Sul</v>
          </cell>
          <cell r="BL1" t="str">
            <v>Santa Margarida do Sul</v>
          </cell>
          <cell r="BM1" t="str">
            <v>Santiago</v>
          </cell>
          <cell r="BN1" t="str">
            <v>São Gabriel</v>
          </cell>
          <cell r="BO1" t="str">
            <v>São José do Sul</v>
          </cell>
          <cell r="BP1" t="str">
            <v>São Luiz Gonzaga</v>
          </cell>
          <cell r="BQ1" t="str">
            <v>São Miguel das Missões</v>
          </cell>
          <cell r="BR1" t="str">
            <v>São Pedro das Missões</v>
          </cell>
          <cell r="BS1" t="str">
            <v>Sobradinho</v>
          </cell>
          <cell r="BT1" t="str">
            <v>Tapejara</v>
          </cell>
          <cell r="BU1" t="str">
            <v>Terra de Areia</v>
          </cell>
          <cell r="BV1" t="str">
            <v>Teutônia</v>
          </cell>
          <cell r="BW1" t="str">
            <v>Tio Hugo</v>
          </cell>
          <cell r="BX1" t="str">
            <v>Tupanciretã</v>
          </cell>
          <cell r="BY1" t="str">
            <v>Victor Graeff</v>
          </cell>
          <cell r="BZ1" t="str">
            <v>Westfalia</v>
          </cell>
          <cell r="CA1" t="str">
            <v>Ajuricaba</v>
          </cell>
          <cell r="CB1" t="str">
            <v>Anta Gorda</v>
          </cell>
          <cell r="CC1" t="str">
            <v>Araricá</v>
          </cell>
          <cell r="CD1" t="str">
            <v>Arroio do Tigre</v>
          </cell>
          <cell r="CE1" t="str">
            <v>Balneário Pinhal</v>
          </cell>
          <cell r="CF1" t="str">
            <v>Barão</v>
          </cell>
          <cell r="CG1" t="str">
            <v>Barra do Quaraí</v>
          </cell>
          <cell r="CH1" t="str">
            <v>Benjamin Constant do Sul</v>
          </cell>
          <cell r="CI1" t="str">
            <v>Boa Vista do Buricá</v>
          </cell>
          <cell r="CJ1" t="str">
            <v>Boa Vista do Sul</v>
          </cell>
          <cell r="CK1" t="str">
            <v>Bom Retiro do Sul</v>
          </cell>
          <cell r="CL1" t="str">
            <v>Cachoeira do Sul</v>
          </cell>
          <cell r="CM1" t="str">
            <v>Camaquã</v>
          </cell>
          <cell r="CN1" t="str">
            <v>Campina das Missões</v>
          </cell>
          <cell r="CO1" t="str">
            <v>Capivari do Sul</v>
          </cell>
          <cell r="CP1" t="str">
            <v>Caraá</v>
          </cell>
          <cell r="CQ1" t="str">
            <v>Cerrito</v>
          </cell>
          <cell r="CR1" t="str">
            <v>Chuí</v>
          </cell>
          <cell r="CS1" t="str">
            <v>Chuvisca</v>
          </cell>
          <cell r="CT1" t="str">
            <v>Cidreira</v>
          </cell>
          <cell r="CU1" t="str">
            <v>Cristal do Sul</v>
          </cell>
          <cell r="CV1" t="str">
            <v>Dilermando de Aguiar</v>
          </cell>
          <cell r="CW1" t="str">
            <v>Dom Pedro de Alcântara</v>
          </cell>
          <cell r="CX1" t="str">
            <v>Doutor Ricardo</v>
          </cell>
          <cell r="CY1" t="str">
            <v>Encantado</v>
          </cell>
          <cell r="CZ1" t="str">
            <v>Esperança do Sul</v>
          </cell>
          <cell r="DA1" t="str">
            <v>Estrela Velha</v>
          </cell>
          <cell r="DB1" t="str">
            <v>Fazenda Vilanova</v>
          </cell>
          <cell r="DC1" t="str">
            <v>Floriano Peixoto</v>
          </cell>
          <cell r="DD1" t="str">
            <v>General Câmara</v>
          </cell>
          <cell r="DE1" t="str">
            <v>Getúlio Vargas</v>
          </cell>
          <cell r="DF1" t="str">
            <v>Giruá</v>
          </cell>
          <cell r="DG1" t="str">
            <v>Guarani das Missões</v>
          </cell>
          <cell r="DH1" t="str">
            <v>Herveiras</v>
          </cell>
          <cell r="DI1" t="str">
            <v>Itaara</v>
          </cell>
          <cell r="DJ1" t="str">
            <v>Itaqui</v>
          </cell>
          <cell r="DK1" t="str">
            <v>Jari</v>
          </cell>
          <cell r="DL1" t="str">
            <v>Maçambará</v>
          </cell>
          <cell r="DM1" t="str">
            <v>Mampituba</v>
          </cell>
          <cell r="DN1" t="str">
            <v>Marques de Souza</v>
          </cell>
          <cell r="DO1" t="str">
            <v>Monte Alegre dos Campos</v>
          </cell>
          <cell r="DP1" t="str">
            <v>Muçum</v>
          </cell>
          <cell r="DQ1" t="str">
            <v>Muitos Capões</v>
          </cell>
          <cell r="DR1" t="str">
            <v>Nova Candelária</v>
          </cell>
          <cell r="DS1" t="str">
            <v>Nova Hartz</v>
          </cell>
          <cell r="DT1" t="str">
            <v>Nova Ramada</v>
          </cell>
          <cell r="DU1" t="str">
            <v>Novo Cabrais</v>
          </cell>
          <cell r="DV1" t="str">
            <v>Palmares do Sul</v>
          </cell>
          <cell r="DW1" t="str">
            <v>Passa Sete</v>
          </cell>
          <cell r="DX1" t="str">
            <v>Pedro Osório</v>
          </cell>
          <cell r="DY1" t="str">
            <v>Rodeio Bonito</v>
          </cell>
          <cell r="DZ1" t="str">
            <v>Santa Maria</v>
          </cell>
          <cell r="EA1" t="str">
            <v>Santa Vitória do Palmar</v>
          </cell>
          <cell r="EB1" t="str">
            <v>Santo Antônio da Patrulha</v>
          </cell>
          <cell r="EC1" t="str">
            <v>São Lourenço do Sul</v>
          </cell>
          <cell r="ED1" t="str">
            <v>São Pedro do Sul</v>
          </cell>
          <cell r="EE1" t="str">
            <v>São Valentim</v>
          </cell>
          <cell r="EF1" t="str">
            <v>Sapiranga</v>
          </cell>
          <cell r="EG1" t="str">
            <v>Seberi</v>
          </cell>
          <cell r="EH1" t="str">
            <v>Senador Salgado Filho</v>
          </cell>
          <cell r="EI1" t="str">
            <v>Sete de Setembro</v>
          </cell>
          <cell r="EJ1" t="str">
            <v>Sinimbu</v>
          </cell>
          <cell r="EK1" t="str">
            <v>Tabaí</v>
          </cell>
          <cell r="EL1" t="str">
            <v>Taquari</v>
          </cell>
          <cell r="EM1" t="str">
            <v>Toropi</v>
          </cell>
          <cell r="EN1" t="str">
            <v>Torres</v>
          </cell>
          <cell r="EO1" t="str">
            <v>Três Passos</v>
          </cell>
          <cell r="EP1" t="str">
            <v>Turuçu</v>
          </cell>
          <cell r="EQ1" t="str">
            <v>Ubiretama</v>
          </cell>
          <cell r="ER1" t="str">
            <v>Unistalda</v>
          </cell>
          <cell r="ES1" t="str">
            <v>Uruguaiana</v>
          </cell>
          <cell r="ET1" t="str">
            <v>Vacaria</v>
          </cell>
          <cell r="EU1" t="str">
            <v>Vale Verde</v>
          </cell>
          <cell r="EV1" t="str">
            <v>Vespasiano Correa</v>
          </cell>
          <cell r="EW1" t="str">
            <v>Vila Lângaro</v>
          </cell>
          <cell r="EX1" t="str">
            <v>Alecrim</v>
          </cell>
          <cell r="EY1" t="str">
            <v>Alegrete</v>
          </cell>
          <cell r="EZ1" t="str">
            <v>Alto Feliz</v>
          </cell>
          <cell r="FA1" t="str">
            <v>Ametista do Sul</v>
          </cell>
          <cell r="FB1" t="str">
            <v>Arambaré</v>
          </cell>
          <cell r="FC1" t="str">
            <v>Aratiba</v>
          </cell>
          <cell r="FD1" t="str">
            <v>Arroio do Meio</v>
          </cell>
          <cell r="FE1" t="str">
            <v>Arvorezinha</v>
          </cell>
          <cell r="FF1" t="str">
            <v>Áurea</v>
          </cell>
          <cell r="FG1" t="str">
            <v>Barão do Triunfo</v>
          </cell>
          <cell r="FH1" t="str">
            <v>Barra do Guarita</v>
          </cell>
          <cell r="FI1" t="str">
            <v>Barra do Ribeiro</v>
          </cell>
          <cell r="FJ1" t="str">
            <v>Barra do Rio Azul</v>
          </cell>
          <cell r="FK1" t="str">
            <v>Barra Funda</v>
          </cell>
          <cell r="FL1" t="str">
            <v>Bento Gonçalves</v>
          </cell>
          <cell r="FM1" t="str">
            <v>Boa Vista das Missões</v>
          </cell>
          <cell r="FN1" t="str">
            <v>Bom Jesus</v>
          </cell>
          <cell r="FO1" t="str">
            <v>Bom Progresso</v>
          </cell>
          <cell r="FP1" t="str">
            <v>Brochier</v>
          </cell>
          <cell r="FQ1" t="str">
            <v>Butiá</v>
          </cell>
          <cell r="FR1" t="str">
            <v>Cacique Doble</v>
          </cell>
          <cell r="FS1" t="str">
            <v>Campestre da Serra</v>
          </cell>
          <cell r="FT1" t="str">
            <v>Campo Novo</v>
          </cell>
          <cell r="FU1" t="str">
            <v>Candelária</v>
          </cell>
          <cell r="FV1" t="str">
            <v>Candiota</v>
          </cell>
          <cell r="FW1" t="str">
            <v>Canoas</v>
          </cell>
          <cell r="FX1" t="str">
            <v>Capão da Canoa</v>
          </cell>
          <cell r="FY1" t="str">
            <v>Capitão</v>
          </cell>
          <cell r="FZ1" t="str">
            <v>Carlos Gomes</v>
          </cell>
          <cell r="GA1" t="str">
            <v>Casca</v>
          </cell>
          <cell r="GB1" t="str">
            <v>Catuípe</v>
          </cell>
          <cell r="GC1" t="str">
            <v>Centenário</v>
          </cell>
          <cell r="GD1" t="str">
            <v>Cerro Grande</v>
          </cell>
          <cell r="GE1" t="str">
            <v>Cerro Grande do Sul</v>
          </cell>
          <cell r="GF1" t="str">
            <v>Cerro Largo</v>
          </cell>
          <cell r="GG1" t="str">
            <v>Chapada</v>
          </cell>
          <cell r="GH1" t="str">
            <v>Charrua</v>
          </cell>
          <cell r="GI1" t="str">
            <v>Chiapetta</v>
          </cell>
          <cell r="GJ1" t="str">
            <v>Ciríaco</v>
          </cell>
          <cell r="GK1" t="str">
            <v>Colinas</v>
          </cell>
          <cell r="GL1" t="str">
            <v>Coqueiros do Sul</v>
          </cell>
          <cell r="GM1" t="str">
            <v>Coronel Barros</v>
          </cell>
          <cell r="GN1" t="str">
            <v>Coxilha</v>
          </cell>
          <cell r="GO1" t="str">
            <v>Cruzeiro do Sul</v>
          </cell>
          <cell r="GP1" t="str">
            <v>David Canabarro</v>
          </cell>
          <cell r="GQ1" t="str">
            <v>Derrubadas</v>
          </cell>
          <cell r="GR1" t="str">
            <v>Dois Irmãos</v>
          </cell>
          <cell r="GS1" t="str">
            <v>Dois Irmãos das Missões</v>
          </cell>
          <cell r="GT1" t="str">
            <v>Dois Lajeados</v>
          </cell>
          <cell r="GU1" t="str">
            <v>Engenho Velho</v>
          </cell>
          <cell r="GV1" t="str">
            <v>Erval Seco</v>
          </cell>
          <cell r="GW1" t="str">
            <v>Estrela</v>
          </cell>
          <cell r="GX1" t="str">
            <v>Faxinal do Soturno</v>
          </cell>
          <cell r="GY1" t="str">
            <v>Feliz</v>
          </cell>
          <cell r="GZ1" t="str">
            <v>Flores da Cunha</v>
          </cell>
          <cell r="HA1" t="str">
            <v>Garruchos</v>
          </cell>
          <cell r="HB1" t="str">
            <v>Gentil</v>
          </cell>
          <cell r="HC1" t="str">
            <v>Gramado dos Loureiros</v>
          </cell>
          <cell r="HD1" t="str">
            <v>Gramado Xavier</v>
          </cell>
          <cell r="HE1" t="str">
            <v>Guaíba</v>
          </cell>
          <cell r="HF1" t="str">
            <v>Guaporé</v>
          </cell>
          <cell r="HG1" t="str">
            <v>Hulha Negra</v>
          </cell>
          <cell r="HH1" t="str">
            <v>Humaitá</v>
          </cell>
          <cell r="HI1" t="str">
            <v>Ibiraiaras</v>
          </cell>
          <cell r="HJ1" t="str">
            <v>Inhacorá</v>
          </cell>
          <cell r="HK1" t="str">
            <v>Iraí</v>
          </cell>
          <cell r="HL1" t="str">
            <v>Itapuca</v>
          </cell>
          <cell r="HM1" t="str">
            <v>Ivoti</v>
          </cell>
          <cell r="HN1" t="str">
            <v>Jaboticaba</v>
          </cell>
          <cell r="HO1" t="str">
            <v>Júlio de Castilhos</v>
          </cell>
          <cell r="HP1" t="str">
            <v>Lagoa dos Três Cantos</v>
          </cell>
          <cell r="HQ1" t="str">
            <v>Lajeado do Bugre</v>
          </cell>
          <cell r="HR1" t="str">
            <v>Lindolfo Collor</v>
          </cell>
          <cell r="HS1" t="str">
            <v>Linha Nova</v>
          </cell>
          <cell r="HT1" t="str">
            <v>Manoel Viana</v>
          </cell>
          <cell r="HU1" t="str">
            <v>Maquiné</v>
          </cell>
          <cell r="HV1" t="str">
            <v>Marau</v>
          </cell>
          <cell r="HW1" t="str">
            <v>Mariana Pimentel</v>
          </cell>
          <cell r="HX1" t="str">
            <v>Mato Castelhano</v>
          </cell>
          <cell r="HY1" t="str">
            <v>Mato Leitão</v>
          </cell>
          <cell r="HZ1" t="str">
            <v>Minas do Leão</v>
          </cell>
          <cell r="IA1" t="str">
            <v>Monte Belo do Sul</v>
          </cell>
          <cell r="IB1" t="str">
            <v>Mormaço</v>
          </cell>
          <cell r="IC1" t="str">
            <v>Morrinhos do Sul</v>
          </cell>
          <cell r="ID1" t="str">
            <v>Morro Reuter</v>
          </cell>
          <cell r="IE1" t="str">
            <v>Muliterno</v>
          </cell>
          <cell r="IF1" t="str">
            <v>Não-Me-Toque</v>
          </cell>
          <cell r="IG1" t="str">
            <v>Nicolau Vergueiro</v>
          </cell>
          <cell r="IH1" t="str">
            <v>Nonoai</v>
          </cell>
          <cell r="II1" t="str">
            <v>Nova Boa Vista</v>
          </cell>
          <cell r="IJ1" t="str">
            <v>Nova Pádua</v>
          </cell>
          <cell r="IK1" t="str">
            <v>Nova Palma</v>
          </cell>
          <cell r="IL1" t="str">
            <v>Nova Petrópolis</v>
          </cell>
          <cell r="IM1" t="str">
            <v>Nova Santa Rita</v>
          </cell>
          <cell r="IN1" t="str">
            <v>Novo Barreiro</v>
          </cell>
          <cell r="IO1" t="str">
            <v>Novo Machado</v>
          </cell>
          <cell r="IP1" t="str">
            <v>Novo Tiradentes</v>
          </cell>
          <cell r="IQ1" t="str">
            <v>Osório</v>
          </cell>
          <cell r="IR1" t="str">
            <v>Palmitinho</v>
          </cell>
          <cell r="IS1" t="str">
            <v>Pareci Novo</v>
          </cell>
          <cell r="IT1" t="str">
            <v>Passo do Sobrado</v>
          </cell>
          <cell r="IU1" t="str">
            <v>Passo Fundo</v>
          </cell>
          <cell r="IV1" t="str">
            <v>Picada Café</v>
          </cell>
          <cell r="IW1" t="str">
            <v>Pinhal Grande</v>
          </cell>
          <cell r="IX1" t="str">
            <v>Pinheirinho do Vale</v>
          </cell>
          <cell r="IY1" t="str">
            <v>Planalto</v>
          </cell>
          <cell r="IZ1" t="str">
            <v>Pontão</v>
          </cell>
          <cell r="JA1" t="str">
            <v>Porto Lucena</v>
          </cell>
          <cell r="JB1" t="str">
            <v>Porto Mauá</v>
          </cell>
          <cell r="JC1" t="str">
            <v>Porto Vera Cruz</v>
          </cell>
          <cell r="JD1" t="str">
            <v>Presidente Lucena</v>
          </cell>
          <cell r="JE1" t="str">
            <v>Quevedos</v>
          </cell>
          <cell r="JF1" t="str">
            <v>Rio dos Índios</v>
          </cell>
          <cell r="JG1" t="str">
            <v>Rio Pardo</v>
          </cell>
          <cell r="JH1" t="str">
            <v>Ronda Alta</v>
          </cell>
          <cell r="JI1" t="str">
            <v>Sagrada Família</v>
          </cell>
          <cell r="JJ1" t="str">
            <v>Salvador das Missões</v>
          </cell>
          <cell r="JK1" t="str">
            <v>Santa Clara do Sul</v>
          </cell>
          <cell r="JL1" t="str">
            <v>Santa Cruz do Sul</v>
          </cell>
          <cell r="JM1" t="str">
            <v>Santa Maria do Herval</v>
          </cell>
          <cell r="JN1" t="str">
            <v>Santa Tereza</v>
          </cell>
          <cell r="JO1" t="str">
            <v>Santo Ângelo</v>
          </cell>
          <cell r="JP1" t="str">
            <v>Santo Antônio do Palma</v>
          </cell>
          <cell r="JQ1" t="str">
            <v>Santo Antônio do Planalto</v>
          </cell>
          <cell r="JR1" t="str">
            <v>Santo Augusto</v>
          </cell>
          <cell r="JS1" t="str">
            <v>Santo Cristo</v>
          </cell>
          <cell r="JT1" t="str">
            <v>Santo Expedito do Sul</v>
          </cell>
          <cell r="JU1" t="str">
            <v>São Borja</v>
          </cell>
          <cell r="JV1" t="str">
            <v>São Francisco de Assis</v>
          </cell>
          <cell r="JW1" t="str">
            <v>São Jerônimo</v>
          </cell>
          <cell r="JX1" t="str">
            <v>São João do Polêsine</v>
          </cell>
          <cell r="JY1" t="str">
            <v>São José das Missões</v>
          </cell>
          <cell r="JZ1" t="str">
            <v>São José do Inhacorá</v>
          </cell>
          <cell r="KA1" t="str">
            <v>São José do Ouro</v>
          </cell>
          <cell r="KB1" t="str">
            <v>São José dos Ausentes</v>
          </cell>
          <cell r="KC1" t="str">
            <v>São Martinho da Serra</v>
          </cell>
          <cell r="KD1" t="str">
            <v>São Pedro da Serra</v>
          </cell>
          <cell r="KE1" t="str">
            <v>São Pedro do Butiá</v>
          </cell>
          <cell r="KF1" t="str">
            <v>São Sepé</v>
          </cell>
          <cell r="KG1" t="str">
            <v>São Valentim do Sul</v>
          </cell>
          <cell r="KH1" t="str">
            <v>São Valério do Sul</v>
          </cell>
          <cell r="KI1" t="str">
            <v>Sarandi</v>
          </cell>
          <cell r="KJ1" t="str">
            <v>Sentinela do Sul</v>
          </cell>
          <cell r="KK1" t="str">
            <v>Sério</v>
          </cell>
          <cell r="KL1" t="str">
            <v>Sertão</v>
          </cell>
          <cell r="KM1" t="str">
            <v>Sertão Santana</v>
          </cell>
          <cell r="KN1" t="str">
            <v>Soledade</v>
          </cell>
          <cell r="KO1" t="str">
            <v>Tapera</v>
          </cell>
          <cell r="KP1" t="str">
            <v>Tapes</v>
          </cell>
          <cell r="KQ1" t="str">
            <v>Tenente Portela</v>
          </cell>
          <cell r="KR1" t="str">
            <v>Tiradentes do Sul</v>
          </cell>
          <cell r="KS1" t="str">
            <v>Travesseiro</v>
          </cell>
          <cell r="KT1" t="str">
            <v>Três de Maio</v>
          </cell>
          <cell r="KU1" t="str">
            <v>Três Forquilhas</v>
          </cell>
          <cell r="KV1" t="str">
            <v>Tucunduva</v>
          </cell>
          <cell r="KW1" t="str">
            <v>Tupanci do Sul</v>
          </cell>
          <cell r="KX1" t="str">
            <v>Tuparendi</v>
          </cell>
          <cell r="KY1" t="str">
            <v>União da Serra</v>
          </cell>
          <cell r="KZ1" t="str">
            <v>Vale do Sol</v>
          </cell>
          <cell r="LA1" t="str">
            <v>Vale Real</v>
          </cell>
          <cell r="LB1" t="str">
            <v>Venâncio Aires</v>
          </cell>
          <cell r="LC1" t="str">
            <v>Viadutos</v>
          </cell>
          <cell r="LD1" t="str">
            <v>Vila Nova do Sul</v>
          </cell>
          <cell r="LE1" t="str">
            <v>Vitória das Missões</v>
          </cell>
          <cell r="LF1" t="str">
            <v>Xangri-lá</v>
          </cell>
          <cell r="LG1" t="str">
            <v>Alegria</v>
          </cell>
          <cell r="LH1" t="str">
            <v>Alto Alegre</v>
          </cell>
          <cell r="LI1" t="str">
            <v>Amaral Ferrador</v>
          </cell>
          <cell r="LJ1" t="str">
            <v>André da Rocha</v>
          </cell>
          <cell r="LK1" t="str">
            <v>Antônio Prado</v>
          </cell>
          <cell r="LL1" t="str">
            <v>Arroio do Sal</v>
          </cell>
          <cell r="LM1" t="str">
            <v>Barros Cassal</v>
          </cell>
          <cell r="LN1" t="str">
            <v>Bom Princípio</v>
          </cell>
          <cell r="LO1" t="str">
            <v>Boqueirão do Leão</v>
          </cell>
          <cell r="LP1" t="str">
            <v>Camargo</v>
          </cell>
          <cell r="LQ1" t="str">
            <v>Campos Borges</v>
          </cell>
          <cell r="LR1" t="str">
            <v>Capela de Santana</v>
          </cell>
          <cell r="LS1" t="str">
            <v>Carlos Barbosa</v>
          </cell>
          <cell r="LT1" t="str">
            <v>Cerro Branco</v>
          </cell>
          <cell r="LU1" t="str">
            <v>Colorado</v>
          </cell>
          <cell r="LV1" t="str">
            <v>Cristal</v>
          </cell>
          <cell r="LW1" t="str">
            <v>Dezesseis de Novembro</v>
          </cell>
          <cell r="LX1" t="str">
            <v>Doutor Maurício Cardoso</v>
          </cell>
          <cell r="LY1" t="str">
            <v>Eldorado do Sul</v>
          </cell>
          <cell r="LZ1" t="str">
            <v>Encruzilhada do Sul</v>
          </cell>
          <cell r="MA1" t="str">
            <v>Entre Rios do Sul</v>
          </cell>
          <cell r="MB1" t="str">
            <v>Entre-ijuís</v>
          </cell>
          <cell r="MC1" t="str">
            <v>Erebango</v>
          </cell>
          <cell r="MD1" t="str">
            <v>Estação</v>
          </cell>
          <cell r="ME1" t="str">
            <v>Eugênio de Castro</v>
          </cell>
          <cell r="MF1" t="str">
            <v>Fagundes Varela</v>
          </cell>
          <cell r="MG1" t="str">
            <v>Faxinalzinho</v>
          </cell>
          <cell r="MH1" t="str">
            <v>Fontoura Xavier</v>
          </cell>
          <cell r="MI1" t="str">
            <v>Frederico Westphalen</v>
          </cell>
          <cell r="MJ1" t="str">
            <v>Gaurama</v>
          </cell>
          <cell r="MK1" t="str">
            <v>Glorinha</v>
          </cell>
          <cell r="ML1" t="str">
            <v>Gravataí</v>
          </cell>
          <cell r="MM1" t="str">
            <v>Guabiju</v>
          </cell>
          <cell r="MN1" t="str">
            <v>Harmonia</v>
          </cell>
          <cell r="MO1" t="str">
            <v>Horizontina</v>
          </cell>
          <cell r="MP1" t="str">
            <v>Ibarama</v>
          </cell>
          <cell r="MQ1" t="str">
            <v>Ibirubá</v>
          </cell>
          <cell r="MR1" t="str">
            <v>Imbé</v>
          </cell>
          <cell r="MS1" t="str">
            <v>Ipê</v>
          </cell>
          <cell r="MT1" t="str">
            <v>Ipiranga do Sul</v>
          </cell>
          <cell r="MU1" t="str">
            <v>Itacurubi</v>
          </cell>
          <cell r="MV1" t="str">
            <v>Ivorá</v>
          </cell>
          <cell r="MW1" t="str">
            <v>Jaguari</v>
          </cell>
          <cell r="MX1" t="str">
            <v>Jaquirana</v>
          </cell>
          <cell r="MY1" t="str">
            <v>Lagoão</v>
          </cell>
          <cell r="MZ1" t="str">
            <v>Liberato Salzano</v>
          </cell>
          <cell r="NA1" t="str">
            <v>Mariano Moro</v>
          </cell>
          <cell r="NB1" t="str">
            <v>Montauri</v>
          </cell>
          <cell r="NC1" t="str">
            <v>Morro Redondo</v>
          </cell>
          <cell r="ND1" t="str">
            <v>Nova Alvorada</v>
          </cell>
          <cell r="NE1" t="str">
            <v>Nova Esperança do Sul</v>
          </cell>
          <cell r="NF1" t="str">
            <v>Nova Prata</v>
          </cell>
          <cell r="NG1" t="str">
            <v>Nova Roma do Sul</v>
          </cell>
          <cell r="NH1" t="str">
            <v>Paim Filho</v>
          </cell>
          <cell r="NI1" t="str">
            <v>Pantano Grande</v>
          </cell>
          <cell r="NJ1" t="str">
            <v>Paraíso do Sul</v>
          </cell>
          <cell r="NK1" t="str">
            <v>Paverama</v>
          </cell>
          <cell r="NL1" t="str">
            <v>Pinhal</v>
          </cell>
          <cell r="NM1" t="str">
            <v>Pirapó</v>
          </cell>
          <cell r="NN1" t="str">
            <v>Poço das Antas</v>
          </cell>
          <cell r="NO1" t="str">
            <v>Portão</v>
          </cell>
          <cell r="NP1" t="str">
            <v>Pouso Novo</v>
          </cell>
          <cell r="NQ1" t="str">
            <v>Protásio Alves</v>
          </cell>
          <cell r="NR1" t="str">
            <v>Quinze de Novembro</v>
          </cell>
          <cell r="NS1" t="str">
            <v>Riozinho</v>
          </cell>
          <cell r="NT1" t="str">
            <v>Rolante</v>
          </cell>
          <cell r="NU1" t="str">
            <v>Saldanha Marinho</v>
          </cell>
          <cell r="NV1" t="str">
            <v>Santa Bárbara do Sul</v>
          </cell>
          <cell r="NW1" t="str">
            <v>São Domingos do Sul</v>
          </cell>
          <cell r="NX1" t="str">
            <v>São Francisco de Paula</v>
          </cell>
          <cell r="NY1" t="str">
            <v>São João da Urtiga</v>
          </cell>
          <cell r="NZ1" t="str">
            <v>São Jorge</v>
          </cell>
          <cell r="OA1" t="str">
            <v>São José do Herval</v>
          </cell>
          <cell r="OB1" t="str">
            <v>São José do Hortêncio</v>
          </cell>
          <cell r="OC1" t="str">
            <v>São Nicolau</v>
          </cell>
          <cell r="OD1" t="str">
            <v>São Sebastião do Caí</v>
          </cell>
          <cell r="OE1" t="str">
            <v>São Vendelino</v>
          </cell>
          <cell r="OF1" t="str">
            <v>Sede Nova</v>
          </cell>
          <cell r="OG1" t="str">
            <v>Segredo</v>
          </cell>
          <cell r="OH1" t="str">
            <v>Serafina Corrêa</v>
          </cell>
          <cell r="OI1" t="str">
            <v>Severiano de Almeida</v>
          </cell>
          <cell r="OJ1" t="str">
            <v>Silveira Martins</v>
          </cell>
          <cell r="OK1" t="str">
            <v>Taquaruçu do Sul</v>
          </cell>
          <cell r="OL1" t="str">
            <v>Tramandaí</v>
          </cell>
          <cell r="OM1" t="str">
            <v>Três Arroios</v>
          </cell>
          <cell r="ON1" t="str">
            <v>Três Cachoeiras</v>
          </cell>
          <cell r="OO1" t="str">
            <v>Três Palmeiras</v>
          </cell>
          <cell r="OP1" t="str">
            <v>Trindade do Sul</v>
          </cell>
          <cell r="OQ1" t="str">
            <v>Tunas</v>
          </cell>
          <cell r="OR1" t="str">
            <v>Tupandi</v>
          </cell>
          <cell r="OS1" t="str">
            <v>Vanini</v>
          </cell>
          <cell r="OT1" t="str">
            <v>Veranópolis</v>
          </cell>
          <cell r="OU1" t="str">
            <v>Vila Flores</v>
          </cell>
          <cell r="OV1" t="str">
            <v>Vila Maria</v>
          </cell>
          <cell r="OW1" t="str">
            <v>Vista Alegre</v>
          </cell>
          <cell r="OX1" t="str">
            <v>Vista Alegre do Prata</v>
          </cell>
          <cell r="OY1" t="str">
            <v>Vista Gaúcha</v>
          </cell>
          <cell r="OZ1" t="str">
            <v>Agudo</v>
          </cell>
          <cell r="PA1" t="str">
            <v>Alpestre</v>
          </cell>
          <cell r="PB1" t="str">
            <v>Alvorada</v>
          </cell>
          <cell r="PC1" t="str">
            <v>Arroio dos Ratos</v>
          </cell>
          <cell r="PD1" t="str">
            <v>Arroio Grande</v>
          </cell>
          <cell r="PE1" t="str">
            <v>Barracão</v>
          </cell>
          <cell r="PF1" t="str">
            <v>Bossoroca</v>
          </cell>
          <cell r="PG1" t="str">
            <v>Braga</v>
          </cell>
          <cell r="PH1" t="str">
            <v>Caçapava do Sul</v>
          </cell>
          <cell r="PI1" t="str">
            <v>Cacequi</v>
          </cell>
          <cell r="PJ1" t="str">
            <v>Cachoeirinha</v>
          </cell>
          <cell r="PK1" t="str">
            <v>Caiçara</v>
          </cell>
          <cell r="PL1" t="str">
            <v>Cambará do Sul</v>
          </cell>
          <cell r="PM1" t="str">
            <v>Campo Bom</v>
          </cell>
          <cell r="PN1" t="str">
            <v>Cândido Godói</v>
          </cell>
          <cell r="PO1" t="str">
            <v>Canela</v>
          </cell>
          <cell r="PP1" t="str">
            <v>Canguçu</v>
          </cell>
          <cell r="PQ1" t="str">
            <v>Capão do Leão</v>
          </cell>
          <cell r="PR1" t="str">
            <v>Caxias do Sul</v>
          </cell>
          <cell r="PS1" t="str">
            <v>Charqueadas</v>
          </cell>
          <cell r="PT1" t="str">
            <v>Condor</v>
          </cell>
          <cell r="PU1" t="str">
            <v>Coronel Bicaco</v>
          </cell>
          <cell r="PV1" t="str">
            <v>Cotiporã</v>
          </cell>
          <cell r="PW1" t="str">
            <v>Crissiumal</v>
          </cell>
          <cell r="PX1" t="str">
            <v>Dom Feliciano</v>
          </cell>
          <cell r="PY1" t="str">
            <v>Dom Pedrito</v>
          </cell>
          <cell r="PZ1" t="str">
            <v>Dona Francisca</v>
          </cell>
          <cell r="QA1" t="str">
            <v>Erval Grande</v>
          </cell>
          <cell r="QB1" t="str">
            <v>Estância Velha</v>
          </cell>
          <cell r="QC1" t="str">
            <v>Esteio</v>
          </cell>
          <cell r="QD1" t="str">
            <v>Farroupilha</v>
          </cell>
          <cell r="QE1" t="str">
            <v>Formigueiro</v>
          </cell>
          <cell r="QF1" t="str">
            <v>Gramado</v>
          </cell>
          <cell r="QG1" t="str">
            <v>Igrejinha</v>
          </cell>
          <cell r="QH1" t="str">
            <v>Ilópolis</v>
          </cell>
          <cell r="QI1" t="str">
            <v>Independência</v>
          </cell>
          <cell r="QJ1" t="str">
            <v>Itatiba do Sul</v>
          </cell>
          <cell r="QK1" t="str">
            <v>Jaguarão</v>
          </cell>
          <cell r="QL1" t="str">
            <v>Jóia</v>
          </cell>
          <cell r="QM1" t="str">
            <v>Lavras do Sul</v>
          </cell>
          <cell r="QN1" t="str">
            <v>Machadinho</v>
          </cell>
          <cell r="QO1" t="str">
            <v>Marcelino Ramos</v>
          </cell>
          <cell r="QP1" t="str">
            <v>Mata</v>
          </cell>
          <cell r="QQ1" t="str">
            <v>Maximiliano de Almeida</v>
          </cell>
          <cell r="QR1" t="str">
            <v>Miraguaí</v>
          </cell>
          <cell r="QS1" t="str">
            <v>Mostardas</v>
          </cell>
          <cell r="QT1" t="str">
            <v>Nova Araçá</v>
          </cell>
          <cell r="QU1" t="str">
            <v>Nova Bassano</v>
          </cell>
          <cell r="QV1" t="str">
            <v>Novo Hamburgo</v>
          </cell>
          <cell r="QW1" t="str">
            <v>Panambi</v>
          </cell>
          <cell r="QX1" t="str">
            <v>Paraí</v>
          </cell>
          <cell r="QY1" t="str">
            <v>Parobé</v>
          </cell>
          <cell r="QZ1" t="str">
            <v>Pejuçara</v>
          </cell>
          <cell r="RA1" t="str">
            <v>Piratini</v>
          </cell>
          <cell r="RB1" t="str">
            <v>Porto Alegre</v>
          </cell>
          <cell r="RC1" t="str">
            <v>Porto Xavier</v>
          </cell>
          <cell r="RD1" t="str">
            <v>Putinga</v>
          </cell>
          <cell r="RE1" t="str">
            <v>Quaraí</v>
          </cell>
          <cell r="RF1" t="str">
            <v>Redentora</v>
          </cell>
          <cell r="RG1" t="str">
            <v>Restinga Seca</v>
          </cell>
          <cell r="RH1" t="str">
            <v>Rio Grande</v>
          </cell>
          <cell r="RI1" t="str">
            <v>Rondinha</v>
          </cell>
          <cell r="RJ1" t="str">
            <v>Roque Gonzales</v>
          </cell>
          <cell r="RK1" t="str">
            <v>Rosário do Sul</v>
          </cell>
          <cell r="RL1" t="str">
            <v>Sananduva</v>
          </cell>
          <cell r="RM1" t="str">
            <v>Santa Rosa</v>
          </cell>
          <cell r="RN1" t="str">
            <v>Santana da Boa Vista</v>
          </cell>
          <cell r="RO1" t="str">
            <v>Santana do Livramento</v>
          </cell>
          <cell r="RP1" t="str">
            <v>Santo Antônio das Missões</v>
          </cell>
          <cell r="RQ1" t="str">
            <v>São José do Norte</v>
          </cell>
          <cell r="RR1" t="str">
            <v>São Leopoldo</v>
          </cell>
          <cell r="RS1" t="str">
            <v>São Marcos</v>
          </cell>
          <cell r="RT1" t="str">
            <v>São Martinho</v>
          </cell>
          <cell r="RU1" t="str">
            <v>São Paulo das Missões</v>
          </cell>
          <cell r="RV1" t="str">
            <v>São Vicente do Sul</v>
          </cell>
          <cell r="RW1" t="str">
            <v>Sapucaia do Sul</v>
          </cell>
          <cell r="RX1" t="str">
            <v>Selbach</v>
          </cell>
          <cell r="RY1" t="str">
            <v>Taquara</v>
          </cell>
          <cell r="RZ1" t="str">
            <v>Tavares</v>
          </cell>
          <cell r="SA1" t="str">
            <v>Três Coroas</v>
          </cell>
          <cell r="SB1" t="str">
            <v>Triunfo</v>
          </cell>
          <cell r="SC1" t="str">
            <v>Vera Cruz</v>
          </cell>
          <cell r="SD1" t="str">
            <v>Viamão</v>
          </cell>
          <cell r="SE1" t="str">
            <v>Vicente Dutra</v>
          </cell>
        </row>
        <row r="2">
          <cell r="D2" t="str">
            <v>Tot 1 Aceguá</v>
          </cell>
          <cell r="E2" t="str">
            <v>Tot 1 Água Santa</v>
          </cell>
          <cell r="F2" t="str">
            <v>Tot 1 Almirante Tamandaré do Sul</v>
          </cell>
          <cell r="G2" t="str">
            <v>Tot 1 Arroio do Padre</v>
          </cell>
          <cell r="H2" t="str">
            <v>Tot 1 Augusto Pestana</v>
          </cell>
          <cell r="I2" t="str">
            <v>Tot 1 Bagé</v>
          </cell>
          <cell r="J2" t="str">
            <v>Tot 1 Barão de Cotegipe</v>
          </cell>
          <cell r="K2" t="str">
            <v>Tot 1 Boa Vista do Cadeado</v>
          </cell>
          <cell r="L2" t="str">
            <v>Tot 1 Boa Vista do Incra</v>
          </cell>
          <cell r="M2" t="str">
            <v>Tot 1 Bozano</v>
          </cell>
          <cell r="N2" t="str">
            <v>Tot 1 Caibaté</v>
          </cell>
          <cell r="O2" t="str">
            <v>Tot 1 Campinas do Sul</v>
          </cell>
          <cell r="P2" t="str">
            <v>Tot 1 Canudos do Vale</v>
          </cell>
          <cell r="Q2" t="str">
            <v>Tot 1 Capão Bonito do Sul</v>
          </cell>
          <cell r="R2" t="str">
            <v>Tot 1 Capão do Cipó</v>
          </cell>
          <cell r="S2" t="str">
            <v>Tot 1 Carazinho</v>
          </cell>
          <cell r="T2" t="str">
            <v>Tot 1 Caseiros</v>
          </cell>
          <cell r="U2" t="str">
            <v>Tot 1 Constantina</v>
          </cell>
          <cell r="V2" t="str">
            <v>Tot 1 Coqueiro Baixo</v>
          </cell>
          <cell r="W2" t="str">
            <v>Tot 1 Coronel Pilar</v>
          </cell>
          <cell r="X2" t="str">
            <v>Tot 1 Cruz Alta</v>
          </cell>
          <cell r="Y2" t="str">
            <v>Tot 1 Cruzaltense</v>
          </cell>
          <cell r="Z2" t="str">
            <v>Tot 1 Erechim</v>
          </cell>
          <cell r="AA2" t="str">
            <v>Tot 1 Ernestina</v>
          </cell>
          <cell r="AB2" t="str">
            <v>Tot 1 Esmeralda</v>
          </cell>
          <cell r="AC2" t="str">
            <v>Tot 1 Espumoso</v>
          </cell>
          <cell r="AD2" t="str">
            <v>Tot 1 Forquetinha</v>
          </cell>
          <cell r="AE2" t="str">
            <v>Tot 1 Fortaleza dos Valos</v>
          </cell>
          <cell r="AF2" t="str">
            <v>Tot 1 Garibaldi</v>
          </cell>
          <cell r="AG2" t="str">
            <v>Tot 1 Herval</v>
          </cell>
          <cell r="AH2" t="str">
            <v>Tot 1 Ibiaçá</v>
          </cell>
          <cell r="AI2" t="str">
            <v>Tot 1 Ibirapuitã</v>
          </cell>
          <cell r="AJ2" t="str">
            <v>Tot 1 Ijuí</v>
          </cell>
          <cell r="AK2" t="str">
            <v>Tot 1 Imigrante</v>
          </cell>
          <cell r="AL2" t="str">
            <v>Tot 1 Itati</v>
          </cell>
          <cell r="AM2" t="str">
            <v>Tot 1 Jacuizinho</v>
          </cell>
          <cell r="AN2" t="str">
            <v>Tot 1 Jacutinga</v>
          </cell>
          <cell r="AO2" t="str">
            <v>Tot 1 Lagoa Bonita do Sul</v>
          </cell>
          <cell r="AP2" t="str">
            <v>Tot 1 Lagoa Vermelha</v>
          </cell>
          <cell r="AQ2" t="str">
            <v>Tot 1 Lajeado</v>
          </cell>
          <cell r="AR2" t="str">
            <v>Tot 1 Maratá</v>
          </cell>
          <cell r="AS2" t="str">
            <v>Tot 1 Mato Queimado</v>
          </cell>
          <cell r="AT2" t="str">
            <v>Tot 1 Montenegro</v>
          </cell>
          <cell r="AU2" t="str">
            <v>Tot 1 Nova Bréscia</v>
          </cell>
          <cell r="AV2" t="str">
            <v>Tot 1 Novo Xingu</v>
          </cell>
          <cell r="AW2" t="str">
            <v>Tot 1 Palmeira das Missões</v>
          </cell>
          <cell r="AX2" t="str">
            <v>Tot 1 Paulo Bento</v>
          </cell>
          <cell r="AY2" t="str">
            <v>Tot 1 Pedras Altas</v>
          </cell>
          <cell r="AZ2" t="str">
            <v>Tot 1 Pelotas</v>
          </cell>
          <cell r="BA2" t="str">
            <v>Tot 1 Pinhal da Serra</v>
          </cell>
          <cell r="BB2" t="str">
            <v>Tot 1 Pinheiro Machado</v>
          </cell>
          <cell r="BC2" t="str">
            <v>Tot 1 Ponte Preta</v>
          </cell>
          <cell r="BD2" t="str">
            <v>Tot 1 Progresso</v>
          </cell>
          <cell r="BE2" t="str">
            <v>Tot 1 Quatro Irmãos</v>
          </cell>
          <cell r="BF2" t="str">
            <v>Tot 1 Relvado</v>
          </cell>
          <cell r="BG2" t="str">
            <v>Tot 1 Roca Sales</v>
          </cell>
          <cell r="BH2" t="str">
            <v>Tot 1 Rolador</v>
          </cell>
          <cell r="BI2" t="str">
            <v>Tot 1 Salto do Jacuí</v>
          </cell>
          <cell r="BJ2" t="str">
            <v>Tot 1 Salvador do Sul</v>
          </cell>
          <cell r="BK2" t="str">
            <v>Tot 1 Santa Cecília do Sul</v>
          </cell>
          <cell r="BL2" t="str">
            <v>Tot 1 Santa Margarida do Sul</v>
          </cell>
          <cell r="BM2" t="str">
            <v>Tot 1 Santiago</v>
          </cell>
          <cell r="BN2" t="str">
            <v>Tot 1 São Gabriel</v>
          </cell>
          <cell r="BO2" t="str">
            <v>Tot 1 São José do Sul</v>
          </cell>
          <cell r="BP2" t="str">
            <v>Tot 1 São Luiz Gonzaga</v>
          </cell>
          <cell r="BQ2" t="str">
            <v>Tot 1 São Miguel das Missões</v>
          </cell>
          <cell r="BR2" t="str">
            <v>Tot 1 São Pedro das Missões</v>
          </cell>
          <cell r="BS2" t="str">
            <v>Tot 1 Sobradinho</v>
          </cell>
          <cell r="BT2" t="str">
            <v>Tot 1 Tapejara</v>
          </cell>
          <cell r="BU2" t="str">
            <v>Tot 1 Terra de Areia</v>
          </cell>
          <cell r="BV2" t="str">
            <v>Tot 1 Teutônia</v>
          </cell>
          <cell r="BW2" t="str">
            <v>Tot 1 Tio Hugo</v>
          </cell>
          <cell r="BX2" t="str">
            <v>Tot 1 Tupanciretã</v>
          </cell>
          <cell r="BY2" t="str">
            <v>Tot 1 Victor Graeff</v>
          </cell>
          <cell r="BZ2" t="str">
            <v>Tot 1 Westfalia</v>
          </cell>
          <cell r="CA2" t="str">
            <v>Tot 2 Ajuricaba</v>
          </cell>
          <cell r="CB2" t="str">
            <v>Tot 2 Anta Gorda</v>
          </cell>
          <cell r="CC2" t="str">
            <v>Tot 2 Araricá</v>
          </cell>
          <cell r="CD2" t="str">
            <v>Tot 2 Arroio do Tigre</v>
          </cell>
          <cell r="CE2" t="str">
            <v>Tot 2 Balneário Pinhal</v>
          </cell>
          <cell r="CF2" t="str">
            <v>Tot 2 Barão</v>
          </cell>
          <cell r="CG2" t="str">
            <v>Tot 2 Barra do Quaraí</v>
          </cell>
          <cell r="CH2" t="str">
            <v>Tot 2 Benjamin Constant do Sul</v>
          </cell>
          <cell r="CI2" t="str">
            <v>Tot 2 Boa Vista do Buricá</v>
          </cell>
          <cell r="CJ2" t="str">
            <v>Tot 2 Boa Vista do Sul</v>
          </cell>
          <cell r="CK2" t="str">
            <v>Tot 2 Bom Retiro do Sul</v>
          </cell>
          <cell r="CL2" t="str">
            <v>Tot 2 Cachoeira do Sul</v>
          </cell>
          <cell r="CM2" t="str">
            <v>Tot 2 Camaquã</v>
          </cell>
          <cell r="CN2" t="str">
            <v>Tot 2 Campina das Missões</v>
          </cell>
          <cell r="CO2" t="str">
            <v>Tot 2 Capivari do Sul</v>
          </cell>
          <cell r="CP2" t="str">
            <v>Tot 2 Caraá</v>
          </cell>
          <cell r="CQ2" t="str">
            <v>Tot 2 Cerrito</v>
          </cell>
          <cell r="CR2" t="str">
            <v>Tot 2 Chuí</v>
          </cell>
          <cell r="CS2" t="str">
            <v>Tot 2 Chuvisca</v>
          </cell>
          <cell r="CT2" t="str">
            <v>Tot 2 Cidreira</v>
          </cell>
          <cell r="CU2" t="str">
            <v>Tot 2 Cristal do Sul</v>
          </cell>
          <cell r="CV2" t="str">
            <v>Tot 2 Dilermando de Aguiar</v>
          </cell>
          <cell r="CW2" t="str">
            <v>Tot 2 Dom Pedro de Alcântara</v>
          </cell>
          <cell r="CX2" t="str">
            <v>Tot 2 Doutor Ricardo</v>
          </cell>
          <cell r="CY2" t="str">
            <v>Tot 2 Encantado</v>
          </cell>
          <cell r="CZ2" t="str">
            <v>Tot 2 Esperança do Sul</v>
          </cell>
          <cell r="DA2" t="str">
            <v>Tot 2 Estrela Velha</v>
          </cell>
          <cell r="DB2" t="str">
            <v>Tot 2 Fazenda Vilanova</v>
          </cell>
          <cell r="DC2" t="str">
            <v>Tot 2 Floriano Peixoto</v>
          </cell>
          <cell r="DD2" t="str">
            <v>Tot 2 General Câmara</v>
          </cell>
          <cell r="DE2" t="str">
            <v>Tot 2 Getúlio Vargas</v>
          </cell>
          <cell r="DF2" t="str">
            <v>Tot 2 Giruá</v>
          </cell>
          <cell r="DG2" t="str">
            <v>Tot 2 Guarani das Missões</v>
          </cell>
          <cell r="DH2" t="str">
            <v>Tot 2 Herveiras</v>
          </cell>
          <cell r="DI2" t="str">
            <v>Tot 2 Itaara</v>
          </cell>
          <cell r="DJ2" t="str">
            <v>Tot 2 Itaqui</v>
          </cell>
          <cell r="DK2" t="str">
            <v>Tot 2 Jari</v>
          </cell>
          <cell r="DL2" t="str">
            <v>Tot 2 Maçambará</v>
          </cell>
          <cell r="DM2" t="str">
            <v>Tot 2 Mampituba</v>
          </cell>
          <cell r="DN2" t="str">
            <v>Tot 2 Marques de Souza</v>
          </cell>
          <cell r="DO2" t="str">
            <v>Tot 2 Monte Alegre dos Campos</v>
          </cell>
          <cell r="DP2" t="str">
            <v>Tot 2 Muçum</v>
          </cell>
          <cell r="DQ2" t="str">
            <v>Tot 2 Muitos Capões</v>
          </cell>
          <cell r="DR2" t="str">
            <v>Tot 2 Nova Candelária</v>
          </cell>
          <cell r="DS2" t="str">
            <v>Tot 2 Nova Hartz</v>
          </cell>
          <cell r="DT2" t="str">
            <v>Tot 2 Nova Ramada</v>
          </cell>
          <cell r="DU2" t="str">
            <v>Tot 2 Novo Cabrais</v>
          </cell>
          <cell r="DV2" t="str">
            <v>Tot 2 Palmares do Sul</v>
          </cell>
          <cell r="DW2" t="str">
            <v>Tot 2 Passa Sete</v>
          </cell>
          <cell r="DX2" t="str">
            <v>Tot 2 Pedro Osório</v>
          </cell>
          <cell r="DY2" t="str">
            <v>Tot 2 Rodeio Bonito</v>
          </cell>
          <cell r="DZ2" t="str">
            <v>Tot 2 Santa Maria</v>
          </cell>
          <cell r="EA2" t="str">
            <v>Tot 2 Santa Vitória do Palmar</v>
          </cell>
          <cell r="EB2" t="str">
            <v>Tot 2 Santo Antônio da Patrulha</v>
          </cell>
          <cell r="EC2" t="str">
            <v>Tot 2 São Lourenço do Sul</v>
          </cell>
          <cell r="ED2" t="str">
            <v>Tot 2 São Pedro do Sul</v>
          </cell>
          <cell r="EE2" t="str">
            <v>Tot 2 São Valentim</v>
          </cell>
          <cell r="EF2" t="str">
            <v>Tot 2 Sapiranga</v>
          </cell>
          <cell r="EG2" t="str">
            <v>Tot 2 Seberi</v>
          </cell>
          <cell r="EH2" t="str">
            <v>Tot 2 Senador Salgado Filho</v>
          </cell>
          <cell r="EI2" t="str">
            <v>Tot 2 Sete de Setembro</v>
          </cell>
          <cell r="EJ2" t="str">
            <v>Tot 2 Sinimbu</v>
          </cell>
          <cell r="EK2" t="str">
            <v>Tot 2 Tabaí</v>
          </cell>
          <cell r="EL2" t="str">
            <v>Tot 2 Taquari</v>
          </cell>
          <cell r="EM2" t="str">
            <v>Tot 2 Toropi</v>
          </cell>
          <cell r="EN2" t="str">
            <v>Tot 2 Torres</v>
          </cell>
          <cell r="EO2" t="str">
            <v>Tot 2 Três Passos</v>
          </cell>
          <cell r="EP2" t="str">
            <v>Tot 2 Turuçu</v>
          </cell>
          <cell r="EQ2" t="str">
            <v>Tot 2 Ubiretama</v>
          </cell>
          <cell r="ER2" t="str">
            <v>Tot 2 Unistalda</v>
          </cell>
          <cell r="ES2" t="str">
            <v>Tot 2 Uruguaiana</v>
          </cell>
          <cell r="ET2" t="str">
            <v>Tot 2 Vacaria</v>
          </cell>
          <cell r="EU2" t="str">
            <v>Tot 2 Vale Verde</v>
          </cell>
          <cell r="EV2" t="str">
            <v>Tot 2 Vespasiano Correa</v>
          </cell>
          <cell r="EW2" t="str">
            <v>Tot 2 Vila Lângaro</v>
          </cell>
          <cell r="EX2" t="str">
            <v>Tot 3 Alecrim</v>
          </cell>
          <cell r="EY2" t="str">
            <v>Tot 3 Alegrete</v>
          </cell>
          <cell r="EZ2" t="str">
            <v>Tot 3 Alto Feliz</v>
          </cell>
          <cell r="FA2" t="str">
            <v>Tot 3 Ametista do Sul</v>
          </cell>
          <cell r="FB2" t="str">
            <v>Tot 3 Arambaré</v>
          </cell>
          <cell r="FC2" t="str">
            <v>Tot 3 Aratiba</v>
          </cell>
          <cell r="FD2" t="str">
            <v>Tot 3 Arroio do Meio</v>
          </cell>
          <cell r="FE2" t="str">
            <v>Tot 3 Arvorezinha</v>
          </cell>
          <cell r="FF2" t="str">
            <v>Tot 3 Áurea</v>
          </cell>
          <cell r="FG2" t="str">
            <v>Tot 3 Barão do Triunfo</v>
          </cell>
          <cell r="FH2" t="str">
            <v>Tot 3 Barra do Guarita</v>
          </cell>
          <cell r="FI2" t="str">
            <v>Tot 3 Barra do Ribeiro</v>
          </cell>
          <cell r="FJ2" t="str">
            <v>Tot 3 Barra do Rio Azul</v>
          </cell>
          <cell r="FK2" t="str">
            <v>Tot 3 Barra Funda</v>
          </cell>
          <cell r="FL2" t="str">
            <v>Tot 3 Bento Gonçalves</v>
          </cell>
          <cell r="FM2" t="str">
            <v>Tot 3 Boa Vista das Missões</v>
          </cell>
          <cell r="FN2" t="str">
            <v>Tot 3 Bom Jesus</v>
          </cell>
          <cell r="FO2" t="str">
            <v>Tot 3 Bom Progresso</v>
          </cell>
          <cell r="FP2" t="str">
            <v>Tot 3 Brochier</v>
          </cell>
          <cell r="FQ2" t="str">
            <v>Tot 3 Butiá</v>
          </cell>
          <cell r="FR2" t="str">
            <v>Tot 3 Cacique Doble</v>
          </cell>
          <cell r="FS2" t="str">
            <v>Tot 3 Campestre da Serra</v>
          </cell>
          <cell r="FT2" t="str">
            <v>Tot 3 Campo Novo</v>
          </cell>
          <cell r="FU2" t="str">
            <v>Tot 3 Candelária</v>
          </cell>
          <cell r="FV2" t="str">
            <v>Tot 3 Candiota</v>
          </cell>
          <cell r="FW2" t="str">
            <v>Tot 3 Canoas</v>
          </cell>
          <cell r="FX2" t="str">
            <v>Tot 3 Capão da Canoa</v>
          </cell>
          <cell r="FY2" t="str">
            <v>Tot 3 Capitão</v>
          </cell>
          <cell r="FZ2" t="str">
            <v>Tot 3 Carlos Gomes</v>
          </cell>
          <cell r="GA2" t="str">
            <v>Tot 3 Casca</v>
          </cell>
          <cell r="GB2" t="str">
            <v>Tot 3 Catuípe</v>
          </cell>
          <cell r="GC2" t="str">
            <v>Tot 3 Centenário</v>
          </cell>
          <cell r="GD2" t="str">
            <v>Tot 3 Cerro Grande</v>
          </cell>
          <cell r="GE2" t="str">
            <v>Tot 3 Cerro Grande do Sul</v>
          </cell>
          <cell r="GF2" t="str">
            <v>Tot 3 Cerro Largo</v>
          </cell>
          <cell r="GG2" t="str">
            <v>Tot 3 Chapada</v>
          </cell>
          <cell r="GH2" t="str">
            <v>Tot 3 Charrua</v>
          </cell>
          <cell r="GI2" t="str">
            <v>Tot 3 Chiapetta</v>
          </cell>
          <cell r="GJ2" t="str">
            <v>Tot 3 Ciríaco</v>
          </cell>
          <cell r="GK2" t="str">
            <v>Tot 3 Colinas</v>
          </cell>
          <cell r="GL2" t="str">
            <v>Tot 3 Coqueiros do Sul</v>
          </cell>
          <cell r="GM2" t="str">
            <v>Tot 3 Coronel Barros</v>
          </cell>
          <cell r="GN2" t="str">
            <v>Tot 3 Coxilha</v>
          </cell>
          <cell r="GO2" t="str">
            <v>Tot 3 Cruzeiro do Sul</v>
          </cell>
          <cell r="GP2" t="str">
            <v>Tot 3 David Canabarro</v>
          </cell>
          <cell r="GQ2" t="str">
            <v>Tot 3 Derrubadas</v>
          </cell>
          <cell r="GR2" t="str">
            <v>Tot 3 Dois Irmãos</v>
          </cell>
          <cell r="GS2" t="str">
            <v>Tot 3 Dois Irmãos das Missões</v>
          </cell>
          <cell r="GT2" t="str">
            <v>Tot 3 Dois Lajeados</v>
          </cell>
          <cell r="GU2" t="str">
            <v>Tot 3 Engenho Velho</v>
          </cell>
          <cell r="GV2" t="str">
            <v>Tot 3 Erval Seco</v>
          </cell>
          <cell r="GW2" t="str">
            <v>Tot 3 Estrela</v>
          </cell>
          <cell r="GX2" t="str">
            <v>Tot 3 Faxinal do Soturno</v>
          </cell>
          <cell r="GY2" t="str">
            <v>Tot 3 Feliz</v>
          </cell>
          <cell r="GZ2" t="str">
            <v>Tot 3 Flores da Cunha</v>
          </cell>
          <cell r="HA2" t="str">
            <v>Tot 3 Garruchos</v>
          </cell>
          <cell r="HB2" t="str">
            <v>Tot 3 Gentil</v>
          </cell>
          <cell r="HC2" t="str">
            <v>Tot 3 Gramado dos Loureiros</v>
          </cell>
          <cell r="HD2" t="str">
            <v>Tot 3 Gramado Xavier</v>
          </cell>
          <cell r="HE2" t="str">
            <v>Tot 3 Guaíba</v>
          </cell>
          <cell r="HF2" t="str">
            <v>Tot 3 Guaporé</v>
          </cell>
          <cell r="HG2" t="str">
            <v>Tot 3 Hulha Negra</v>
          </cell>
          <cell r="HH2" t="str">
            <v>Tot 3 Humaitá</v>
          </cell>
          <cell r="HI2" t="str">
            <v>Tot 3 Ibiraiaras</v>
          </cell>
          <cell r="HJ2" t="str">
            <v>Tot 3 Inhacorá</v>
          </cell>
          <cell r="HK2" t="str">
            <v>Tot 3 Iraí</v>
          </cell>
          <cell r="HL2" t="str">
            <v>Tot 3 Itapuca</v>
          </cell>
          <cell r="HM2" t="str">
            <v>Tot 3 Ivoti</v>
          </cell>
          <cell r="HN2" t="str">
            <v>Tot 3 Jaboticaba</v>
          </cell>
          <cell r="HO2" t="str">
            <v>Tot 3 Júlio de Castilhos</v>
          </cell>
          <cell r="HP2" t="str">
            <v>Tot 3 Lagoa dos Três Cantos</v>
          </cell>
          <cell r="HQ2" t="str">
            <v>Tot 3 Lajeado do Bugre</v>
          </cell>
          <cell r="HR2" t="str">
            <v>Tot 3 Lindolfo Collor</v>
          </cell>
          <cell r="HS2" t="str">
            <v>Tot 3 Linha Nova</v>
          </cell>
          <cell r="HT2" t="str">
            <v>Tot 3 Manoel Viana</v>
          </cell>
          <cell r="HU2" t="str">
            <v>Tot 3 Maquiné</v>
          </cell>
          <cell r="HV2" t="str">
            <v>Tot 3 Marau</v>
          </cell>
          <cell r="HW2" t="str">
            <v>Tot 3 Mariana Pimentel</v>
          </cell>
          <cell r="HX2" t="str">
            <v>Tot 3 Mato Castelhano</v>
          </cell>
          <cell r="HY2" t="str">
            <v>Tot 3 Mato Leitão</v>
          </cell>
          <cell r="HZ2" t="str">
            <v>Tot 3 Minas do Leão</v>
          </cell>
          <cell r="IA2" t="str">
            <v>Tot 3 Monte Belo do Sul</v>
          </cell>
          <cell r="IB2" t="str">
            <v>Tot 3 Mormaço</v>
          </cell>
          <cell r="IC2" t="str">
            <v>Tot 3 Morrinhos do Sul</v>
          </cell>
          <cell r="ID2" t="str">
            <v>Tot 3 Morro Reuter</v>
          </cell>
          <cell r="IE2" t="str">
            <v>Tot 3 Muliterno</v>
          </cell>
          <cell r="IF2" t="str">
            <v>Tot 3 Não-Me-Toque</v>
          </cell>
          <cell r="IG2" t="str">
            <v>Tot 3 Nicolau Vergueiro</v>
          </cell>
          <cell r="IH2" t="str">
            <v>Tot 3 Nonoai</v>
          </cell>
          <cell r="II2" t="str">
            <v>Tot 3 Nova Boa Vista</v>
          </cell>
          <cell r="IJ2" t="str">
            <v>Tot 3 Nova Pádua</v>
          </cell>
          <cell r="IK2" t="str">
            <v>Tot 3 Nova Palma</v>
          </cell>
          <cell r="IL2" t="str">
            <v>Tot 3 Nova Petrópolis</v>
          </cell>
          <cell r="IM2" t="str">
            <v>Tot 3 Nova Santa Rita</v>
          </cell>
          <cell r="IN2" t="str">
            <v>Tot 3 Novo Barreiro</v>
          </cell>
          <cell r="IO2" t="str">
            <v>Tot 3 Novo Machado</v>
          </cell>
          <cell r="IP2" t="str">
            <v>Tot 3 Novo Tiradentes</v>
          </cell>
          <cell r="IQ2" t="str">
            <v>Tot 3 Osório</v>
          </cell>
          <cell r="IR2" t="str">
            <v>Tot 3 Palmitinho</v>
          </cell>
          <cell r="IS2" t="str">
            <v>Tot 3 Pareci Novo</v>
          </cell>
          <cell r="IT2" t="str">
            <v>Tot 3 Passo do Sobrado</v>
          </cell>
          <cell r="IU2" t="str">
            <v>Tot 3 Passo Fundo</v>
          </cell>
          <cell r="IV2" t="str">
            <v>Tot 3 Picada Café</v>
          </cell>
          <cell r="IW2" t="str">
            <v>Tot 3 Pinhal Grande</v>
          </cell>
          <cell r="IX2" t="str">
            <v>Tot 3 Pinheirinho do Vale</v>
          </cell>
          <cell r="IY2" t="str">
            <v>Tot 3 Planalto</v>
          </cell>
          <cell r="IZ2" t="str">
            <v>Tot 3 Pontão</v>
          </cell>
          <cell r="JA2" t="str">
            <v>Tot 3 Porto Lucena</v>
          </cell>
          <cell r="JB2" t="str">
            <v>Tot 3 Porto Mauá</v>
          </cell>
          <cell r="JC2" t="str">
            <v>Tot 3 Porto Vera Cruz</v>
          </cell>
          <cell r="JD2" t="str">
            <v>Tot 3 Presidente Lucena</v>
          </cell>
          <cell r="JE2" t="str">
            <v>Tot 3 Quevedos</v>
          </cell>
          <cell r="JF2" t="str">
            <v>Tot 3 Rio dos Índios</v>
          </cell>
          <cell r="JG2" t="str">
            <v>Tot 3 Rio Pardo</v>
          </cell>
          <cell r="JH2" t="str">
            <v>Tot 3 Ronda Alta</v>
          </cell>
          <cell r="JI2" t="str">
            <v>Tot 3 Sagrada Família</v>
          </cell>
          <cell r="JJ2" t="str">
            <v>Tot 3 Salvador das Missões</v>
          </cell>
          <cell r="JK2" t="str">
            <v>Tot 3 Santa Clara do Sul</v>
          </cell>
          <cell r="JL2" t="str">
            <v>Tot 3 Santa Cruz do Sul</v>
          </cell>
          <cell r="JM2" t="str">
            <v>Tot 3 Santa Maria do Herval</v>
          </cell>
          <cell r="JN2" t="str">
            <v>Tot 3 Santa Tereza</v>
          </cell>
          <cell r="JO2" t="str">
            <v>Tot 3 Santo Ângelo</v>
          </cell>
          <cell r="JP2" t="str">
            <v>Tot 3 Santo Antônio do Palma</v>
          </cell>
          <cell r="JQ2" t="str">
            <v>Tot 3 Santo Antônio do Planalto</v>
          </cell>
          <cell r="JR2" t="str">
            <v>Tot 3 Santo Augusto</v>
          </cell>
          <cell r="JS2" t="str">
            <v>Tot 3 Santo Cristo</v>
          </cell>
          <cell r="JT2" t="str">
            <v>Tot 3 Santo Expedito do Sul</v>
          </cell>
          <cell r="JU2" t="str">
            <v>Tot 3 São Borja</v>
          </cell>
          <cell r="JV2" t="str">
            <v>Tot 3 São Francisco de Assis</v>
          </cell>
          <cell r="JW2" t="str">
            <v>Tot 3 São Jerônimo</v>
          </cell>
          <cell r="JX2" t="str">
            <v>Tot 3 São João do Polêsine</v>
          </cell>
          <cell r="JY2" t="str">
            <v>Tot 3 São José das Missões</v>
          </cell>
          <cell r="JZ2" t="str">
            <v>Tot 3 São José do Inhacorá</v>
          </cell>
          <cell r="KA2" t="str">
            <v>Tot 3 São José do Ouro</v>
          </cell>
          <cell r="KB2" t="str">
            <v>Tot 3 São José dos Ausentes</v>
          </cell>
          <cell r="KC2" t="str">
            <v>Tot 3 São Martinho da Serra</v>
          </cell>
          <cell r="KD2" t="str">
            <v>Tot 3 São Pedro da Serra</v>
          </cell>
          <cell r="KE2" t="str">
            <v>Tot 3 São Pedro do Butiá</v>
          </cell>
          <cell r="KF2" t="str">
            <v>Tot 3 São Sepé</v>
          </cell>
          <cell r="KG2" t="str">
            <v>Tot 3 São Valentim do Sul</v>
          </cell>
          <cell r="KH2" t="str">
            <v>Tot 3 São Valério do Sul</v>
          </cell>
          <cell r="KI2" t="str">
            <v>Tot 3 Sarandi</v>
          </cell>
          <cell r="KJ2" t="str">
            <v>Tot 3 Sentinela do Sul</v>
          </cell>
          <cell r="KK2" t="str">
            <v>Tot 3 Sério</v>
          </cell>
          <cell r="KL2" t="str">
            <v>Tot 3 Sertão</v>
          </cell>
          <cell r="KM2" t="str">
            <v>Tot 3 Sertão Santana</v>
          </cell>
          <cell r="KN2" t="str">
            <v>Tot 3 Soledade</v>
          </cell>
          <cell r="KO2" t="str">
            <v>Tot 3 Tapera</v>
          </cell>
          <cell r="KP2" t="str">
            <v>Tot 3 Tapes</v>
          </cell>
          <cell r="KQ2" t="str">
            <v>Tot 3 Tenente Portela</v>
          </cell>
          <cell r="KR2" t="str">
            <v>Tot 3 Tiradentes do Sul</v>
          </cell>
          <cell r="KS2" t="str">
            <v>Tot 3 Travesseiro</v>
          </cell>
          <cell r="KT2" t="str">
            <v>Tot 3 Três de Maio</v>
          </cell>
          <cell r="KU2" t="str">
            <v>Tot 3 Três Forquilhas</v>
          </cell>
          <cell r="KV2" t="str">
            <v>Tot 3 Tucunduva</v>
          </cell>
          <cell r="KW2" t="str">
            <v>Tot 3 Tupanci do Sul</v>
          </cell>
          <cell r="KX2" t="str">
            <v>Tot 3 Tuparendi</v>
          </cell>
          <cell r="KY2" t="str">
            <v>Tot 3 União da Serra</v>
          </cell>
          <cell r="KZ2" t="str">
            <v>Tot 3 Vale do Sol</v>
          </cell>
          <cell r="LA2" t="str">
            <v>Tot 3 Vale Real</v>
          </cell>
          <cell r="LB2" t="str">
            <v>Tot 3 Venâncio Aires</v>
          </cell>
          <cell r="LC2" t="str">
            <v>Tot 3 Viadutos</v>
          </cell>
          <cell r="LD2" t="str">
            <v>Tot 3 Vila Nova do Sul</v>
          </cell>
          <cell r="LE2" t="str">
            <v>Tot 3 Vitória das Missões</v>
          </cell>
          <cell r="LF2" t="str">
            <v>Tot 3 Xangri-lá</v>
          </cell>
          <cell r="LG2" t="str">
            <v>Tot 4 Alegria</v>
          </cell>
          <cell r="LH2" t="str">
            <v>Tot 4 Alto Alegre</v>
          </cell>
          <cell r="LI2" t="str">
            <v>Tot 4 Amaral Ferrador</v>
          </cell>
          <cell r="LJ2" t="str">
            <v>Tot 4 André da Rocha</v>
          </cell>
          <cell r="LK2" t="str">
            <v>Tot 4 Antônio Prado</v>
          </cell>
          <cell r="LL2" t="str">
            <v>Tot 4 Arroio do Sal</v>
          </cell>
          <cell r="LM2" t="str">
            <v>Tot 4 Barros Cassal</v>
          </cell>
          <cell r="LN2" t="str">
            <v>Tot 4 Bom Princípio</v>
          </cell>
          <cell r="LO2" t="str">
            <v>Tot 4 Boqueirão do Leão</v>
          </cell>
          <cell r="LP2" t="str">
            <v>Tot 4 Camargo</v>
          </cell>
          <cell r="LQ2" t="str">
            <v>Tot 4 Campos Borges</v>
          </cell>
          <cell r="LR2" t="str">
            <v>Tot 4 Capela de Santana</v>
          </cell>
          <cell r="LS2" t="str">
            <v>Tot 4 Carlos Barbosa</v>
          </cell>
          <cell r="LT2" t="str">
            <v>Tot 4 Cerro Branco</v>
          </cell>
          <cell r="LU2" t="str">
            <v>Tot 4 Colorado</v>
          </cell>
          <cell r="LV2" t="str">
            <v>Tot 4 Cristal</v>
          </cell>
          <cell r="LW2" t="str">
            <v>Tot 4 Dezesseis de Novembro</v>
          </cell>
          <cell r="LX2" t="str">
            <v>Tot 4 Doutor Maurício Cardoso</v>
          </cell>
          <cell r="LY2" t="str">
            <v>Tot 4 Eldorado do Sul</v>
          </cell>
          <cell r="LZ2" t="str">
            <v>Tot 4 Encruzilhada do Sul</v>
          </cell>
          <cell r="MA2" t="str">
            <v>Tot 4 Entre Rios do Sul</v>
          </cell>
          <cell r="MB2" t="str">
            <v>Tot 4 Entre-ijuís</v>
          </cell>
          <cell r="MC2" t="str">
            <v>Tot 4 Erebango</v>
          </cell>
          <cell r="MD2" t="str">
            <v>Tot 4 Estação</v>
          </cell>
          <cell r="ME2" t="str">
            <v>Tot 4 Eugênio de Castro</v>
          </cell>
          <cell r="MF2" t="str">
            <v>Tot 4 Fagundes Varela</v>
          </cell>
          <cell r="MG2" t="str">
            <v>Tot 4 Faxinalzinho</v>
          </cell>
          <cell r="MH2" t="str">
            <v>Tot 4 Fontoura Xavier</v>
          </cell>
          <cell r="MI2" t="str">
            <v>Tot 4 Frederico Westphalen</v>
          </cell>
          <cell r="MJ2" t="str">
            <v>Tot 4 Gaurama</v>
          </cell>
          <cell r="MK2" t="str">
            <v>Tot 4 Glorinha</v>
          </cell>
          <cell r="ML2" t="str">
            <v>Tot 4 Gravataí</v>
          </cell>
          <cell r="MM2" t="str">
            <v>Tot 4 Guabiju</v>
          </cell>
          <cell r="MN2" t="str">
            <v>Tot 4 Harmonia</v>
          </cell>
          <cell r="MO2" t="str">
            <v>Tot 4 Horizontina</v>
          </cell>
          <cell r="MP2" t="str">
            <v>Tot 4 Ibarama</v>
          </cell>
          <cell r="MQ2" t="str">
            <v>Tot 4 Ibirubá</v>
          </cell>
          <cell r="MR2" t="str">
            <v>Tot 4 Imbé</v>
          </cell>
          <cell r="MS2" t="str">
            <v>Tot 4 Ipê</v>
          </cell>
          <cell r="MT2" t="str">
            <v>Tot 4 Ipiranga do Sul</v>
          </cell>
          <cell r="MU2" t="str">
            <v>Tot 4 Itacurubi</v>
          </cell>
          <cell r="MV2" t="str">
            <v>Tot 4 Ivorá</v>
          </cell>
          <cell r="MW2" t="str">
            <v>Tot 4 Jaguari</v>
          </cell>
          <cell r="MX2" t="str">
            <v>Tot 4 Jaquirana</v>
          </cell>
          <cell r="MY2" t="str">
            <v>Tot 4 Lagoão</v>
          </cell>
          <cell r="MZ2" t="str">
            <v>Tot 4 Liberato Salzano</v>
          </cell>
          <cell r="NA2" t="str">
            <v>Tot 4 Mariano Moro</v>
          </cell>
          <cell r="NB2" t="str">
            <v>Tot 4 Montauri</v>
          </cell>
          <cell r="NC2" t="str">
            <v>Tot 4 Morro Redondo</v>
          </cell>
          <cell r="ND2" t="str">
            <v>Tot 4 Nova Alvorada</v>
          </cell>
          <cell r="NE2" t="str">
            <v>Tot 4 Nova Esperança do Sul</v>
          </cell>
          <cell r="NF2" t="str">
            <v>Tot 4 Nova Prata</v>
          </cell>
          <cell r="NG2" t="str">
            <v>Tot 4 Nova Roma do Sul</v>
          </cell>
          <cell r="NH2" t="str">
            <v>Tot 4 Paim Filho</v>
          </cell>
          <cell r="NI2" t="str">
            <v>Tot 4 Pantano Grande</v>
          </cell>
          <cell r="NJ2" t="str">
            <v>Tot 4 Paraíso do Sul</v>
          </cell>
          <cell r="NK2" t="str">
            <v>Tot 4 Paverama</v>
          </cell>
          <cell r="NL2" t="str">
            <v>Tot 4 Pinhal</v>
          </cell>
          <cell r="NM2" t="str">
            <v>Tot 4 Pirapó</v>
          </cell>
          <cell r="NN2" t="str">
            <v>Tot 4 Poço das Antas</v>
          </cell>
          <cell r="NO2" t="str">
            <v>Tot 4 Portão</v>
          </cell>
          <cell r="NP2" t="str">
            <v>Tot 4 Pouso Novo</v>
          </cell>
          <cell r="NQ2" t="str">
            <v>Tot 4 Protásio Alves</v>
          </cell>
          <cell r="NR2" t="str">
            <v>Tot 4 Quinze de Novembro</v>
          </cell>
          <cell r="NS2" t="str">
            <v>Tot 4 Riozinho</v>
          </cell>
          <cell r="NT2" t="str">
            <v>Tot 4 Rolante</v>
          </cell>
          <cell r="NU2" t="str">
            <v>Tot 4 Saldanha Marinho</v>
          </cell>
          <cell r="NV2" t="str">
            <v>Tot 4 Santa Bárbara do Sul</v>
          </cell>
          <cell r="NW2" t="str">
            <v>Tot 4 São Domingos do Sul</v>
          </cell>
          <cell r="NX2" t="str">
            <v>Tot 4 São Francisco de Paula</v>
          </cell>
          <cell r="NY2" t="str">
            <v>Tot 4 São João da Urtiga</v>
          </cell>
          <cell r="NZ2" t="str">
            <v>Tot 4 São Jorge</v>
          </cell>
          <cell r="OA2" t="str">
            <v>Tot 4 São José do Herval</v>
          </cell>
          <cell r="OB2" t="str">
            <v>Tot 4 São José do Hortêncio</v>
          </cell>
          <cell r="OC2" t="str">
            <v>Tot 4 São Nicolau</v>
          </cell>
          <cell r="OD2" t="str">
            <v>Tot 4 São Sebastião do Caí</v>
          </cell>
          <cell r="OE2" t="str">
            <v>Tot 4 São Vendelino</v>
          </cell>
          <cell r="OF2" t="str">
            <v>Tot 4 Sede Nova</v>
          </cell>
          <cell r="OG2" t="str">
            <v>Tot 4 Segredo</v>
          </cell>
          <cell r="OH2" t="str">
            <v>Tot 4 Serafina Corrêa</v>
          </cell>
          <cell r="OI2" t="str">
            <v>Tot 4 Severiano de Almeida</v>
          </cell>
          <cell r="OJ2" t="str">
            <v>Tot 4 Silveira Martins</v>
          </cell>
          <cell r="OK2" t="str">
            <v>Tot 4 Taquaruçu do Sul</v>
          </cell>
          <cell r="OL2" t="str">
            <v>Tot 4 Tramandaí</v>
          </cell>
          <cell r="OM2" t="str">
            <v>Tot 4 Três Arroios</v>
          </cell>
          <cell r="ON2" t="str">
            <v>Tot 4 Três Cachoeiras</v>
          </cell>
          <cell r="OO2" t="str">
            <v>Tot 4 Três Palmeiras</v>
          </cell>
          <cell r="OP2" t="str">
            <v>Tot 4 Trindade do Sul</v>
          </cell>
          <cell r="OQ2" t="str">
            <v>Tot 4 Tunas</v>
          </cell>
          <cell r="OR2" t="str">
            <v>Tot 4 Tupandi</v>
          </cell>
          <cell r="OS2" t="str">
            <v>Tot 4 Vanini</v>
          </cell>
          <cell r="OT2" t="str">
            <v>Tot 4 Veranópolis</v>
          </cell>
          <cell r="OU2" t="str">
            <v>Tot 4 Vila Flores</v>
          </cell>
          <cell r="OV2" t="str">
            <v>Tot 4 Vila Maria</v>
          </cell>
          <cell r="OW2" t="str">
            <v>Tot 4 Vista Alegre</v>
          </cell>
          <cell r="OX2" t="str">
            <v>Tot 4 Vista Alegre do Prata</v>
          </cell>
          <cell r="OY2" t="str">
            <v>Tot 4 Vista Gaúcha</v>
          </cell>
          <cell r="OZ2" t="str">
            <v>Tot 5 Agudo</v>
          </cell>
          <cell r="PA2" t="str">
            <v>Tot 5 Alpestre</v>
          </cell>
          <cell r="PB2" t="str">
            <v>Tot 5 Alvorada</v>
          </cell>
          <cell r="PC2" t="str">
            <v>Tot 5 Arroio dos Ratos</v>
          </cell>
          <cell r="PD2" t="str">
            <v>Tot 5 Arroio Grande</v>
          </cell>
          <cell r="PE2" t="str">
            <v>Tot 5 Barracão</v>
          </cell>
          <cell r="PF2" t="str">
            <v>Tot 5 Bossoroca</v>
          </cell>
          <cell r="PG2" t="str">
            <v>Tot 5 Braga</v>
          </cell>
          <cell r="PH2" t="str">
            <v>Tot 5 Caçapava do Sul</v>
          </cell>
          <cell r="PI2" t="str">
            <v>Tot 5 Cacequi</v>
          </cell>
          <cell r="PJ2" t="str">
            <v>Tot 5 Cachoeirinha</v>
          </cell>
          <cell r="PK2" t="str">
            <v>Tot 5 Caiçara</v>
          </cell>
          <cell r="PL2" t="str">
            <v>Tot 5 Cambará do Sul</v>
          </cell>
          <cell r="PM2" t="str">
            <v>Tot 5 Campo Bom</v>
          </cell>
          <cell r="PN2" t="str">
            <v>Tot 5 Cândido Godói</v>
          </cell>
          <cell r="PO2" t="str">
            <v>Tot 5 Canela</v>
          </cell>
          <cell r="PP2" t="str">
            <v>Tot 5 Canguçu</v>
          </cell>
          <cell r="PQ2" t="str">
            <v>Tot 5 Capão do Leão</v>
          </cell>
          <cell r="PR2" t="str">
            <v>Tot 5 Caxias do Sul</v>
          </cell>
          <cell r="PS2" t="str">
            <v>Tot 5 Charqueadas</v>
          </cell>
          <cell r="PT2" t="str">
            <v>Tot 5 Condor</v>
          </cell>
          <cell r="PU2" t="str">
            <v>Tot 5 Coronel Bicaco</v>
          </cell>
          <cell r="PV2" t="str">
            <v>Tot 5 Cotiporã</v>
          </cell>
          <cell r="PW2" t="str">
            <v>Tot 5 Crissiumal</v>
          </cell>
          <cell r="PX2" t="str">
            <v>Tot 5 Dom Feliciano</v>
          </cell>
          <cell r="PY2" t="str">
            <v>Tot 5 Dom Pedrito</v>
          </cell>
          <cell r="PZ2" t="str">
            <v>Tot 5 Dona Francisca</v>
          </cell>
          <cell r="QA2" t="str">
            <v>Tot 5 Erval Grande</v>
          </cell>
          <cell r="QB2" t="str">
            <v>Tot 5 Estância Velha</v>
          </cell>
          <cell r="QC2" t="str">
            <v>Tot 5 Esteio</v>
          </cell>
          <cell r="QD2" t="str">
            <v>Tot 5 Farroupilha</v>
          </cell>
          <cell r="QE2" t="str">
            <v>Tot 5 Formigueiro</v>
          </cell>
          <cell r="QF2" t="str">
            <v>Tot 5 Gramado</v>
          </cell>
          <cell r="QG2" t="str">
            <v>Tot 5 Igrejinha</v>
          </cell>
          <cell r="QH2" t="str">
            <v>Tot 5 Ilópolis</v>
          </cell>
          <cell r="QI2" t="str">
            <v>Tot 5 Independência</v>
          </cell>
          <cell r="QJ2" t="str">
            <v>Tot 5 Itatiba do Sul</v>
          </cell>
          <cell r="QK2" t="str">
            <v>Tot 5 Jaguarão</v>
          </cell>
          <cell r="QL2" t="str">
            <v>Tot 5 Jóia</v>
          </cell>
          <cell r="QM2" t="str">
            <v>Tot 5 Lavras do Sul</v>
          </cell>
          <cell r="QN2" t="str">
            <v>Tot 5 Machadinho</v>
          </cell>
          <cell r="QO2" t="str">
            <v>Tot 5 Marcelino Ramos</v>
          </cell>
          <cell r="QP2" t="str">
            <v>Tot 5 Mata</v>
          </cell>
          <cell r="QQ2" t="str">
            <v>Tot 5 Maximiliano de Almeida</v>
          </cell>
          <cell r="QR2" t="str">
            <v>Tot 5 Miraguaí</v>
          </cell>
          <cell r="QS2" t="str">
            <v>Tot 5 Mostardas</v>
          </cell>
          <cell r="QT2" t="str">
            <v>Tot 5 Nova Araçá</v>
          </cell>
          <cell r="QU2" t="str">
            <v>Tot 5 Nova Bassano</v>
          </cell>
          <cell r="QV2" t="str">
            <v>Tot 5 Novo Hamburgo</v>
          </cell>
          <cell r="QW2" t="str">
            <v>Tot 5 Panambi</v>
          </cell>
          <cell r="QX2" t="str">
            <v>Tot 5 Paraí</v>
          </cell>
          <cell r="QY2" t="str">
            <v>Tot 5 Parobé</v>
          </cell>
          <cell r="QZ2" t="str">
            <v>Tot 5 Pejuçara</v>
          </cell>
          <cell r="RA2" t="str">
            <v>Tot 5 Piratini</v>
          </cell>
          <cell r="RB2" t="str">
            <v>Tot 5 Porto Alegre</v>
          </cell>
          <cell r="RC2" t="str">
            <v>Tot 5 Porto Xavier</v>
          </cell>
          <cell r="RD2" t="str">
            <v>Tot 5 Putinga</v>
          </cell>
          <cell r="RE2" t="str">
            <v>Tot 5 Quaraí</v>
          </cell>
          <cell r="RF2" t="str">
            <v>Tot 5 Redentora</v>
          </cell>
          <cell r="RG2" t="str">
            <v>Tot 5 Restinga Seca</v>
          </cell>
          <cell r="RH2" t="str">
            <v>Tot 5 Rio Grande</v>
          </cell>
          <cell r="RI2" t="str">
            <v>Tot 5 Rondinha</v>
          </cell>
          <cell r="RJ2" t="str">
            <v>Tot 5 Roque Gonzales</v>
          </cell>
          <cell r="RK2" t="str">
            <v>Tot 5 Rosário do Sul</v>
          </cell>
          <cell r="RL2" t="str">
            <v>Tot 5 Sananduva</v>
          </cell>
          <cell r="RM2" t="str">
            <v>Tot 5 Santa Rosa</v>
          </cell>
          <cell r="RN2" t="str">
            <v>Tot 5 Santana da Boa Vista</v>
          </cell>
          <cell r="RO2" t="str">
            <v>Tot 5 Santana do Livramento</v>
          </cell>
          <cell r="RP2" t="str">
            <v>Tot 5 Santo Antônio das Missões</v>
          </cell>
          <cell r="RQ2" t="str">
            <v>Tot 5 São José do Norte</v>
          </cell>
          <cell r="RR2" t="str">
            <v>Tot 5 São Leopoldo</v>
          </cell>
          <cell r="RS2" t="str">
            <v>Tot 5 São Marcos</v>
          </cell>
          <cell r="RT2" t="str">
            <v>Tot 5 São Martinho</v>
          </cell>
          <cell r="RU2" t="str">
            <v>Tot 5 São Paulo das Missões</v>
          </cell>
          <cell r="RV2" t="str">
            <v>Tot 5 São Vicente do Sul</v>
          </cell>
          <cell r="RW2" t="str">
            <v>Tot 5 Sapucaia do Sul</v>
          </cell>
          <cell r="RX2" t="str">
            <v>Tot 5 Selbach</v>
          </cell>
          <cell r="RY2" t="str">
            <v>Tot 5 Taquara</v>
          </cell>
          <cell r="RZ2" t="str">
            <v>Tot 5 Tavares</v>
          </cell>
          <cell r="SA2" t="str">
            <v>Tot 5 Três Coroas</v>
          </cell>
          <cell r="SB2" t="str">
            <v>Tot 5 Triunfo</v>
          </cell>
          <cell r="SC2" t="str">
            <v>Tot 5 Vera Cruz</v>
          </cell>
          <cell r="SD2" t="str">
            <v>Tot 5 Viamão</v>
          </cell>
          <cell r="SE2" t="str">
            <v>Tot 5 Vicente Dutra</v>
          </cell>
        </row>
        <row r="3">
          <cell r="D3">
            <v>0.35699999999999998</v>
          </cell>
          <cell r="E3">
            <v>0.58899999999999997</v>
          </cell>
          <cell r="F3">
            <v>-0.374</v>
          </cell>
          <cell r="G3">
            <v>0.755</v>
          </cell>
          <cell r="H3">
            <v>0.3</v>
          </cell>
          <cell r="I3">
            <v>-0.86499999999999999</v>
          </cell>
          <cell r="J3">
            <v>0.61299999999999999</v>
          </cell>
          <cell r="K3">
            <v>0.125</v>
          </cell>
          <cell r="L3">
            <v>-0.27500000000000002</v>
          </cell>
          <cell r="M3">
            <v>-8.5999999999999993E-2</v>
          </cell>
          <cell r="N3">
            <v>-0.18099999999999999</v>
          </cell>
          <cell r="O3">
            <v>-0.48399999999999999</v>
          </cell>
          <cell r="P3">
            <v>0.55700000000000005</v>
          </cell>
          <cell r="Q3">
            <v>0.65200000000000002</v>
          </cell>
          <cell r="R3">
            <v>0.58099999999999996</v>
          </cell>
          <cell r="S3">
            <v>-0.22700000000000001</v>
          </cell>
          <cell r="T3">
            <v>0.253</v>
          </cell>
          <cell r="U3">
            <v>0.16400000000000001</v>
          </cell>
          <cell r="V3">
            <v>0.56999999999999995</v>
          </cell>
          <cell r="W3">
            <v>-0.35</v>
          </cell>
          <cell r="X3">
            <v>0.67900000000000005</v>
          </cell>
          <cell r="Y3">
            <v>0.17100000000000001</v>
          </cell>
          <cell r="Z3">
            <v>0.78900000000000003</v>
          </cell>
          <cell r="AA3">
            <v>-8.1000000000000003E-2</v>
          </cell>
          <cell r="AB3">
            <v>0.104</v>
          </cell>
          <cell r="AC3">
            <v>0.13500000000000001</v>
          </cell>
          <cell r="AD3">
            <v>-0.22500000000000001</v>
          </cell>
          <cell r="AE3">
            <v>-0.26</v>
          </cell>
          <cell r="AF3">
            <v>-0.35899999999999999</v>
          </cell>
          <cell r="AG3">
            <v>-0.502</v>
          </cell>
          <cell r="AH3">
            <v>0.13400000000000001</v>
          </cell>
          <cell r="AI3">
            <v>0.16800000000000001</v>
          </cell>
          <cell r="AJ3">
            <v>-7.0000000000000001E-3</v>
          </cell>
          <cell r="AK3">
            <v>0.86599999999999999</v>
          </cell>
          <cell r="AL3">
            <v>0.378</v>
          </cell>
          <cell r="AM3">
            <v>-0.13900000000000001</v>
          </cell>
          <cell r="AN3">
            <v>0.128</v>
          </cell>
          <cell r="AO3">
            <v>-0.12</v>
          </cell>
          <cell r="AP3">
            <v>0.29299999999999998</v>
          </cell>
          <cell r="AQ3">
            <v>0.89600000000000002</v>
          </cell>
          <cell r="AR3">
            <v>-7.4999999999999997E-2</v>
          </cell>
          <cell r="AS3">
            <v>0.39700000000000002</v>
          </cell>
          <cell r="AT3">
            <v>-9.9000000000000005E-2</v>
          </cell>
          <cell r="AU3">
            <v>0.52700000000000002</v>
          </cell>
          <cell r="AV3">
            <v>0.31900000000000001</v>
          </cell>
          <cell r="AW3">
            <v>-0.106</v>
          </cell>
          <cell r="AX3">
            <v>0.53400000000000003</v>
          </cell>
          <cell r="AY3">
            <v>0.72799999999999998</v>
          </cell>
          <cell r="AZ3">
            <v>5.3999999999999999E-2</v>
          </cell>
          <cell r="BA3">
            <v>0.76</v>
          </cell>
          <cell r="BB3">
            <v>-0.54900000000000004</v>
          </cell>
          <cell r="BC3">
            <v>0.193</v>
          </cell>
          <cell r="BD3">
            <v>0.36199999999999999</v>
          </cell>
          <cell r="BE3">
            <v>-0.40100000000000002</v>
          </cell>
          <cell r="BF3">
            <v>0.41799999999999998</v>
          </cell>
          <cell r="BG3">
            <v>-1.6E-2</v>
          </cell>
          <cell r="BH3">
            <v>0.27700000000000002</v>
          </cell>
          <cell r="BI3">
            <v>0.21099999999999999</v>
          </cell>
          <cell r="BJ3">
            <v>0.35399999999999998</v>
          </cell>
          <cell r="BK3">
            <v>0.47499999999999998</v>
          </cell>
          <cell r="BL3">
            <v>0.46700000000000003</v>
          </cell>
          <cell r="BM3">
            <v>-0.28199999999999997</v>
          </cell>
          <cell r="BN3">
            <v>0.45300000000000001</v>
          </cell>
          <cell r="BO3">
            <v>0.88700000000000001</v>
          </cell>
          <cell r="BP3">
            <v>-7.0000000000000001E-3</v>
          </cell>
          <cell r="BQ3">
            <v>0.55100000000000005</v>
          </cell>
          <cell r="BR3">
            <v>0.67200000000000004</v>
          </cell>
          <cell r="BS3">
            <v>0.65300000000000002</v>
          </cell>
          <cell r="BT3">
            <v>0.95599999999999996</v>
          </cell>
          <cell r="BU3">
            <v>-0.53700000000000003</v>
          </cell>
          <cell r="BV3">
            <v>-0.871</v>
          </cell>
          <cell r="BW3">
            <v>7.0999999999999994E-2</v>
          </cell>
          <cell r="BX3">
            <v>4.3999999999999997E-2</v>
          </cell>
          <cell r="BY3">
            <v>-0.40899999999999997</v>
          </cell>
          <cell r="BZ3">
            <v>0.46600000000000003</v>
          </cell>
          <cell r="CA3">
            <v>0.57499999999999996</v>
          </cell>
          <cell r="CB3">
            <v>-0.53300000000000003</v>
          </cell>
          <cell r="CC3">
            <v>0.875</v>
          </cell>
          <cell r="CD3">
            <v>-0.435</v>
          </cell>
          <cell r="CE3">
            <v>0.72699999999999998</v>
          </cell>
          <cell r="CF3">
            <v>0.70099999999999996</v>
          </cell>
          <cell r="CG3">
            <v>-0.41799999999999998</v>
          </cell>
          <cell r="CH3">
            <v>-0.11</v>
          </cell>
          <cell r="CI3">
            <v>-0.628</v>
          </cell>
          <cell r="CJ3">
            <v>0.23499999999999999</v>
          </cell>
          <cell r="CK3">
            <v>-0.72499999999999998</v>
          </cell>
          <cell r="CL3">
            <v>0.68</v>
          </cell>
          <cell r="CM3">
            <v>-0.61199999999999999</v>
          </cell>
          <cell r="CN3">
            <v>-0.71299999999999997</v>
          </cell>
          <cell r="CO3">
            <v>0.27800000000000002</v>
          </cell>
          <cell r="CP3">
            <v>-0.104</v>
          </cell>
          <cell r="CQ3">
            <v>0.71499999999999997</v>
          </cell>
          <cell r="CR3">
            <v>-0.93700000000000006</v>
          </cell>
          <cell r="CS3">
            <v>-0.23799999999999999</v>
          </cell>
          <cell r="CT3">
            <v>0.84</v>
          </cell>
          <cell r="CU3">
            <v>-0.32500000000000001</v>
          </cell>
          <cell r="CV3">
            <v>0.68200000000000005</v>
          </cell>
          <cell r="CW3">
            <v>0.74299999999999999</v>
          </cell>
          <cell r="CX3">
            <v>0.78500000000000003</v>
          </cell>
          <cell r="CY3">
            <v>-0.67600000000000005</v>
          </cell>
          <cell r="CZ3">
            <v>-0.114</v>
          </cell>
          <cell r="DA3">
            <v>0.189</v>
          </cell>
          <cell r="DB3">
            <v>0.441</v>
          </cell>
          <cell r="DC3">
            <v>0.14499999999999999</v>
          </cell>
          <cell r="DD3">
            <v>-0.153</v>
          </cell>
          <cell r="DE3">
            <v>0.496</v>
          </cell>
          <cell r="DF3">
            <v>0.47899999999999998</v>
          </cell>
          <cell r="DG3">
            <v>0.54</v>
          </cell>
          <cell r="DH3">
            <v>6.4000000000000001E-2</v>
          </cell>
          <cell r="DI3">
            <v>-0.28000000000000003</v>
          </cell>
          <cell r="DJ3">
            <v>-0.48599999999999999</v>
          </cell>
          <cell r="DK3">
            <v>0.24199999999999999</v>
          </cell>
          <cell r="DL3">
            <v>-0.40699999999999997</v>
          </cell>
          <cell r="DM3">
            <v>-0.45</v>
          </cell>
          <cell r="DN3">
            <v>0.40899999999999997</v>
          </cell>
          <cell r="DO3">
            <v>-0.68300000000000005</v>
          </cell>
          <cell r="DP3">
            <v>-4.3999999999999997E-2</v>
          </cell>
          <cell r="DQ3">
            <v>0</v>
          </cell>
          <cell r="DR3">
            <v>0.78300000000000003</v>
          </cell>
          <cell r="DS3">
            <v>-1.4999999999999999E-2</v>
          </cell>
          <cell r="DT3">
            <v>0.13500000000000001</v>
          </cell>
          <cell r="DU3">
            <v>-0.28799999999999998</v>
          </cell>
          <cell r="DV3">
            <v>-0.107</v>
          </cell>
          <cell r="DW3">
            <v>5.5E-2</v>
          </cell>
          <cell r="DX3">
            <v>-0.53200000000000003</v>
          </cell>
          <cell r="DY3">
            <v>0.309</v>
          </cell>
          <cell r="DZ3">
            <v>0.77400000000000002</v>
          </cell>
          <cell r="EA3">
            <v>-0.35599999999999998</v>
          </cell>
          <cell r="EB3">
            <v>0.81499999999999995</v>
          </cell>
          <cell r="EC3">
            <v>0.109</v>
          </cell>
          <cell r="ED3">
            <v>-0.19900000000000001</v>
          </cell>
          <cell r="EE3">
            <v>4.7E-2</v>
          </cell>
          <cell r="EF3">
            <v>-0.85399999999999998</v>
          </cell>
          <cell r="EG3">
            <v>0.58699999999999997</v>
          </cell>
          <cell r="EH3">
            <v>0.26200000000000001</v>
          </cell>
          <cell r="EI3">
            <v>0.13100000000000001</v>
          </cell>
          <cell r="EJ3">
            <v>-0.94199999999999995</v>
          </cell>
          <cell r="EK3">
            <v>0.193</v>
          </cell>
          <cell r="EL3">
            <v>-0.90300000000000002</v>
          </cell>
          <cell r="EM3">
            <v>-0.68200000000000005</v>
          </cell>
          <cell r="EN3">
            <v>-0.187</v>
          </cell>
          <cell r="EO3">
            <v>-0.94499999999999995</v>
          </cell>
          <cell r="EP3">
            <v>-0.94</v>
          </cell>
          <cell r="EQ3">
            <v>0.154</v>
          </cell>
          <cell r="ER3">
            <v>1.2999999999999999E-2</v>
          </cell>
          <cell r="ES3">
            <v>-0.96199999999999997</v>
          </cell>
          <cell r="ET3">
            <v>-0.219</v>
          </cell>
          <cell r="EU3">
            <v>-0.13700000000000001</v>
          </cell>
          <cell r="EV3">
            <v>0.45700000000000002</v>
          </cell>
          <cell r="EW3">
            <v>0.19700000000000001</v>
          </cell>
          <cell r="EX3">
            <v>-0.81</v>
          </cell>
          <cell r="EY3">
            <v>-0.27800000000000002</v>
          </cell>
          <cell r="EZ3">
            <v>-0.14599999999999999</v>
          </cell>
          <cell r="FA3">
            <v>-0.443</v>
          </cell>
          <cell r="FB3">
            <v>-0.34399999999999997</v>
          </cell>
          <cell r="FC3">
            <v>0.182</v>
          </cell>
          <cell r="FD3">
            <v>-0.11600000000000001</v>
          </cell>
          <cell r="FE3">
            <v>-6.4000000000000001E-2</v>
          </cell>
          <cell r="FF3">
            <v>0.18099999999999999</v>
          </cell>
          <cell r="FG3">
            <v>-0.59599999999999997</v>
          </cell>
          <cell r="FH3">
            <v>-0.502</v>
          </cell>
          <cell r="FI3">
            <v>-0.41099999999999998</v>
          </cell>
          <cell r="FJ3">
            <v>0.67600000000000005</v>
          </cell>
          <cell r="FK3">
            <v>0.83399999999999996</v>
          </cell>
          <cell r="FL3">
            <v>-0.27500000000000002</v>
          </cell>
          <cell r="FM3">
            <v>-5.0999999999999997E-2</v>
          </cell>
          <cell r="FN3">
            <v>0.55600000000000005</v>
          </cell>
          <cell r="FO3">
            <v>-0.66900000000000004</v>
          </cell>
          <cell r="FP3">
            <v>0.71199999999999997</v>
          </cell>
          <cell r="FQ3">
            <v>-0.54500000000000004</v>
          </cell>
          <cell r="FR3">
            <v>0.126</v>
          </cell>
          <cell r="FS3">
            <v>-0.47199999999999998</v>
          </cell>
          <cell r="FT3">
            <v>-0.36099999999999999</v>
          </cell>
          <cell r="FU3">
            <v>-0.503</v>
          </cell>
          <cell r="FV3">
            <v>-0.57799999999999996</v>
          </cell>
          <cell r="FW3">
            <v>0.627</v>
          </cell>
          <cell r="FX3">
            <v>0.86799999999999999</v>
          </cell>
          <cell r="FY3">
            <v>0.32300000000000001</v>
          </cell>
          <cell r="FZ3">
            <v>0.374</v>
          </cell>
          <cell r="GA3">
            <v>0.90600000000000003</v>
          </cell>
          <cell r="GB3">
            <v>-0.03</v>
          </cell>
          <cell r="GC3">
            <v>-9.1999999999999998E-2</v>
          </cell>
          <cell r="GD3">
            <v>0.66800000000000004</v>
          </cell>
          <cell r="GE3">
            <v>-0.48099999999999998</v>
          </cell>
          <cell r="GF3">
            <v>0.91200000000000003</v>
          </cell>
          <cell r="GG3">
            <v>-0.39700000000000002</v>
          </cell>
          <cell r="GH3">
            <v>3.4000000000000002E-2</v>
          </cell>
          <cell r="GI3">
            <v>-5.7000000000000002E-2</v>
          </cell>
          <cell r="GJ3">
            <v>0.182</v>
          </cell>
          <cell r="GK3">
            <v>0.65800000000000003</v>
          </cell>
          <cell r="GL3">
            <v>-7.9000000000000001E-2</v>
          </cell>
          <cell r="GM3">
            <v>-0.17599999999999999</v>
          </cell>
          <cell r="GN3">
            <v>-0.28599999999999998</v>
          </cell>
          <cell r="GO3">
            <v>0.66200000000000003</v>
          </cell>
          <cell r="GP3">
            <v>0.54600000000000004</v>
          </cell>
          <cell r="GQ3">
            <v>-0.124</v>
          </cell>
          <cell r="GR3">
            <v>-0.86799999999999999</v>
          </cell>
          <cell r="GS3">
            <v>7.5999999999999998E-2</v>
          </cell>
          <cell r="GT3">
            <v>0.753</v>
          </cell>
          <cell r="GU3">
            <v>-0.43</v>
          </cell>
          <cell r="GV3">
            <v>-2.4E-2</v>
          </cell>
          <cell r="GW3">
            <v>0.41799999999999998</v>
          </cell>
          <cell r="GX3">
            <v>0.45900000000000002</v>
          </cell>
          <cell r="GY3">
            <v>0.22</v>
          </cell>
          <cell r="GZ3">
            <v>-0.71899999999999997</v>
          </cell>
          <cell r="HA3">
            <v>-0.67500000000000004</v>
          </cell>
          <cell r="HB3">
            <v>0.13600000000000001</v>
          </cell>
          <cell r="HC3">
            <v>0.218</v>
          </cell>
          <cell r="HD3">
            <v>-0.28399999999999997</v>
          </cell>
          <cell r="HE3">
            <v>0.86199999999999999</v>
          </cell>
          <cell r="HF3">
            <v>0.63900000000000001</v>
          </cell>
          <cell r="HG3">
            <v>-0.53900000000000003</v>
          </cell>
          <cell r="HH3">
            <v>-0.375</v>
          </cell>
          <cell r="HI3">
            <v>-0.28399999999999997</v>
          </cell>
          <cell r="HJ3">
            <v>-0.182</v>
          </cell>
          <cell r="HK3">
            <v>-0.73599999999999999</v>
          </cell>
          <cell r="HL3">
            <v>-0.126</v>
          </cell>
          <cell r="HM3">
            <v>-0.80800000000000005</v>
          </cell>
          <cell r="HN3">
            <v>-4.3999999999999997E-2</v>
          </cell>
          <cell r="HO3">
            <v>0.254</v>
          </cell>
          <cell r="HP3">
            <v>-0.16</v>
          </cell>
          <cell r="HQ3">
            <v>0.126</v>
          </cell>
          <cell r="HR3">
            <v>-0.89700000000000002</v>
          </cell>
          <cell r="HS3">
            <v>-0.27900000000000003</v>
          </cell>
          <cell r="HT3">
            <v>0.1</v>
          </cell>
          <cell r="HU3">
            <v>0.49199999999999999</v>
          </cell>
          <cell r="HV3">
            <v>7.0000000000000001E-3</v>
          </cell>
          <cell r="HW3">
            <v>0.251</v>
          </cell>
          <cell r="HX3">
            <v>-0.21</v>
          </cell>
          <cell r="HY3">
            <v>0.34399999999999997</v>
          </cell>
          <cell r="HZ3">
            <v>-0.61499999999999999</v>
          </cell>
          <cell r="IA3">
            <v>0.84699999999999998</v>
          </cell>
          <cell r="IB3">
            <v>0.36199999999999999</v>
          </cell>
          <cell r="IC3">
            <v>0.59299999999999997</v>
          </cell>
          <cell r="ID3">
            <v>-0.75600000000000001</v>
          </cell>
          <cell r="IE3">
            <v>0.45</v>
          </cell>
          <cell r="IF3">
            <v>3.5999999999999997E-2</v>
          </cell>
          <cell r="IG3">
            <v>7.3999999999999996E-2</v>
          </cell>
          <cell r="IH3">
            <v>0.35099999999999998</v>
          </cell>
          <cell r="II3">
            <v>-0.10199999999999999</v>
          </cell>
          <cell r="IJ3">
            <v>-0.85199999999999998</v>
          </cell>
          <cell r="IK3">
            <v>0.48399999999999999</v>
          </cell>
          <cell r="IL3">
            <v>-5.3999999999999999E-2</v>
          </cell>
          <cell r="IM3">
            <v>0.81899999999999995</v>
          </cell>
          <cell r="IN3">
            <v>0.45600000000000002</v>
          </cell>
          <cell r="IO3">
            <v>-0.22500000000000001</v>
          </cell>
          <cell r="IP3">
            <v>-0.15</v>
          </cell>
          <cell r="IQ3">
            <v>0.88300000000000001</v>
          </cell>
          <cell r="IR3">
            <v>0.40100000000000002</v>
          </cell>
          <cell r="IS3">
            <v>0.74299999999999999</v>
          </cell>
          <cell r="IT3">
            <v>-0.58299999999999996</v>
          </cell>
          <cell r="IU3">
            <v>0.71599999999999997</v>
          </cell>
          <cell r="IV3">
            <v>0.47</v>
          </cell>
          <cell r="IW3">
            <v>-9.1999999999999998E-2</v>
          </cell>
          <cell r="IX3">
            <v>0.127</v>
          </cell>
          <cell r="IY3">
            <v>-0.26600000000000001</v>
          </cell>
          <cell r="IZ3">
            <v>-9.4E-2</v>
          </cell>
          <cell r="JA3">
            <v>-0.58099999999999996</v>
          </cell>
          <cell r="JB3">
            <v>0.51</v>
          </cell>
          <cell r="JC3">
            <v>-0.59399999999999997</v>
          </cell>
          <cell r="JD3">
            <v>-5.3999999999999999E-2</v>
          </cell>
          <cell r="JE3">
            <v>0.13</v>
          </cell>
          <cell r="JF3">
            <v>-0.248</v>
          </cell>
          <cell r="JG3">
            <v>-0.63200000000000001</v>
          </cell>
          <cell r="JH3">
            <v>-0.216</v>
          </cell>
          <cell r="JI3">
            <v>0.48499999999999999</v>
          </cell>
          <cell r="JJ3">
            <v>-0.02</v>
          </cell>
          <cell r="JK3">
            <v>-0.89800000000000002</v>
          </cell>
          <cell r="JL3">
            <v>-0.106</v>
          </cell>
          <cell r="JM3">
            <v>-0.42299999999999999</v>
          </cell>
          <cell r="JN3">
            <v>-0.81100000000000005</v>
          </cell>
          <cell r="JO3">
            <v>0.33400000000000002</v>
          </cell>
          <cell r="JP3">
            <v>0.48099999999999998</v>
          </cell>
          <cell r="JQ3">
            <v>-0.58699999999999997</v>
          </cell>
          <cell r="JR3">
            <v>-0.32500000000000001</v>
          </cell>
          <cell r="JS3">
            <v>-0.52100000000000002</v>
          </cell>
          <cell r="JT3">
            <v>0.628</v>
          </cell>
          <cell r="JU3">
            <v>0.104</v>
          </cell>
          <cell r="JV3">
            <v>7.2999999999999995E-2</v>
          </cell>
          <cell r="JW3">
            <v>0.57499999999999996</v>
          </cell>
          <cell r="JX3">
            <v>0.27</v>
          </cell>
          <cell r="JY3">
            <v>5.3999999999999999E-2</v>
          </cell>
          <cell r="JZ3">
            <v>0.72599999999999998</v>
          </cell>
          <cell r="KA3">
            <v>0.30099999999999999</v>
          </cell>
          <cell r="KB3">
            <v>0.53800000000000003</v>
          </cell>
          <cell r="KC3">
            <v>0.30599999999999999</v>
          </cell>
          <cell r="KD3">
            <v>-0.379</v>
          </cell>
          <cell r="KE3">
            <v>0.53400000000000003</v>
          </cell>
          <cell r="KF3">
            <v>-0.49299999999999999</v>
          </cell>
          <cell r="KG3">
            <v>0.03</v>
          </cell>
          <cell r="KH3">
            <v>-0.03</v>
          </cell>
          <cell r="KI3">
            <v>0.36699999999999999</v>
          </cell>
          <cell r="KJ3">
            <v>-0.59899999999999998</v>
          </cell>
          <cell r="KK3">
            <v>-0.48699999999999999</v>
          </cell>
          <cell r="KL3">
            <v>-0.40500000000000003</v>
          </cell>
          <cell r="KM3">
            <v>0.42899999999999999</v>
          </cell>
          <cell r="KN3">
            <v>-9.4E-2</v>
          </cell>
          <cell r="KO3">
            <v>0.67200000000000004</v>
          </cell>
          <cell r="KP3">
            <v>-0.14199999999999999</v>
          </cell>
          <cell r="KQ3">
            <v>0.35699999999999998</v>
          </cell>
          <cell r="KR3">
            <v>-0.64800000000000002</v>
          </cell>
          <cell r="KS3">
            <v>-6.0999999999999999E-2</v>
          </cell>
          <cell r="KT3">
            <v>8.2000000000000003E-2</v>
          </cell>
          <cell r="KU3">
            <v>-0.27800000000000002</v>
          </cell>
          <cell r="KV3">
            <v>0.33900000000000002</v>
          </cell>
          <cell r="KW3">
            <v>-0.33900000000000002</v>
          </cell>
          <cell r="KX3">
            <v>-0.309</v>
          </cell>
          <cell r="KY3">
            <v>-4.0000000000000001E-3</v>
          </cell>
          <cell r="KZ3">
            <v>-1.2E-2</v>
          </cell>
          <cell r="LA3">
            <v>-0.71299999999999997</v>
          </cell>
          <cell r="LB3">
            <v>0.39100000000000001</v>
          </cell>
          <cell r="LC3">
            <v>5.1999999999999998E-2</v>
          </cell>
          <cell r="LD3">
            <v>-0.20599999999999999</v>
          </cell>
          <cell r="LE3">
            <v>0.41099999999999998</v>
          </cell>
          <cell r="LF3">
            <v>0.92800000000000005</v>
          </cell>
          <cell r="LG3">
            <v>-0.311</v>
          </cell>
          <cell r="LH3">
            <v>-0.13600000000000001</v>
          </cell>
          <cell r="LI3">
            <v>-0.217</v>
          </cell>
          <cell r="LJ3">
            <v>0.28599999999999998</v>
          </cell>
          <cell r="LK3">
            <v>-0.754</v>
          </cell>
          <cell r="LL3">
            <v>0.85899999999999999</v>
          </cell>
          <cell r="LM3">
            <v>-0.64</v>
          </cell>
          <cell r="LN3">
            <v>-0.17899999999999999</v>
          </cell>
          <cell r="LO3">
            <v>-0.45700000000000002</v>
          </cell>
          <cell r="LP3">
            <v>0.501</v>
          </cell>
          <cell r="LQ3">
            <v>-0.32900000000000001</v>
          </cell>
          <cell r="LR3">
            <v>-0.91900000000000004</v>
          </cell>
          <cell r="LS3">
            <v>0.17599999999999999</v>
          </cell>
          <cell r="LT3">
            <v>-0.35399999999999998</v>
          </cell>
          <cell r="LU3">
            <v>-0.52800000000000002</v>
          </cell>
          <cell r="LV3">
            <v>0.66500000000000004</v>
          </cell>
          <cell r="LW3">
            <v>0.187</v>
          </cell>
          <cell r="LX3">
            <v>1.2999999999999999E-2</v>
          </cell>
          <cell r="LY3">
            <v>-0.64900000000000002</v>
          </cell>
          <cell r="LZ3">
            <v>-0.92200000000000004</v>
          </cell>
          <cell r="MA3">
            <v>0.29399999999999998</v>
          </cell>
          <cell r="MB3">
            <v>8.9999999999999993E-3</v>
          </cell>
          <cell r="MC3">
            <v>-0.34799999999999998</v>
          </cell>
          <cell r="MD3">
            <v>-0.59499999999999997</v>
          </cell>
          <cell r="ME3">
            <v>0.56899999999999995</v>
          </cell>
          <cell r="MF3">
            <v>0.90700000000000003</v>
          </cell>
          <cell r="MG3">
            <v>-0.27100000000000002</v>
          </cell>
          <cell r="MH3">
            <v>0.41499999999999998</v>
          </cell>
          <cell r="MI3">
            <v>0.85499999999999998</v>
          </cell>
          <cell r="MJ3">
            <v>-0.22700000000000001</v>
          </cell>
          <cell r="MK3">
            <v>0.91700000000000004</v>
          </cell>
          <cell r="ML3">
            <v>0.91100000000000003</v>
          </cell>
          <cell r="MM3">
            <v>0.67200000000000004</v>
          </cell>
          <cell r="MN3">
            <v>0.72199999999999998</v>
          </cell>
          <cell r="MO3">
            <v>-0.41499999999999998</v>
          </cell>
          <cell r="MP3">
            <v>-0.71699999999999997</v>
          </cell>
          <cell r="MQ3">
            <v>0.39</v>
          </cell>
          <cell r="MR3">
            <v>0.52700000000000002</v>
          </cell>
          <cell r="MS3">
            <v>0.436</v>
          </cell>
          <cell r="MT3">
            <v>-8.0000000000000002E-3</v>
          </cell>
          <cell r="MU3">
            <v>-0.152</v>
          </cell>
          <cell r="MV3">
            <v>9.7000000000000003E-2</v>
          </cell>
          <cell r="MW3">
            <v>-0.30399999999999999</v>
          </cell>
          <cell r="MX3">
            <v>-0.76600000000000001</v>
          </cell>
          <cell r="MY3">
            <v>0.73199999999999998</v>
          </cell>
          <cell r="MZ3">
            <v>0.61099999999999999</v>
          </cell>
          <cell r="NA3">
            <v>0.22600000000000001</v>
          </cell>
          <cell r="NB3">
            <v>0.40400000000000003</v>
          </cell>
          <cell r="NC3">
            <v>-0.70799999999999996</v>
          </cell>
          <cell r="ND3">
            <v>0.68</v>
          </cell>
          <cell r="NE3">
            <v>-0.90100000000000002</v>
          </cell>
          <cell r="NF3">
            <v>-0.28299999999999997</v>
          </cell>
          <cell r="NG3">
            <v>0.879</v>
          </cell>
          <cell r="NH3">
            <v>0.09</v>
          </cell>
          <cell r="NI3">
            <v>-0.49199999999999999</v>
          </cell>
          <cell r="NJ3">
            <v>-0.30599999999999999</v>
          </cell>
          <cell r="NK3">
            <v>4.9000000000000002E-2</v>
          </cell>
          <cell r="NL3">
            <v>-0.13600000000000001</v>
          </cell>
          <cell r="NM3">
            <v>-0.21</v>
          </cell>
          <cell r="NN3">
            <v>0.40799999999999997</v>
          </cell>
          <cell r="NO3">
            <v>-0.94199999999999995</v>
          </cell>
          <cell r="NP3">
            <v>0.71699999999999997</v>
          </cell>
          <cell r="NQ3">
            <v>-6.6000000000000003E-2</v>
          </cell>
          <cell r="NR3">
            <v>-0.16200000000000001</v>
          </cell>
          <cell r="NS3">
            <v>-0.58399999999999996</v>
          </cell>
          <cell r="NT3">
            <v>0.61299999999999999</v>
          </cell>
          <cell r="NU3">
            <v>-0.251</v>
          </cell>
          <cell r="NV3">
            <v>-0.38900000000000001</v>
          </cell>
          <cell r="NW3">
            <v>0.63600000000000001</v>
          </cell>
          <cell r="NX3">
            <v>0.45600000000000002</v>
          </cell>
          <cell r="NY3">
            <v>0.33800000000000002</v>
          </cell>
          <cell r="NZ3">
            <v>0.504</v>
          </cell>
          <cell r="OA3">
            <v>0.5</v>
          </cell>
          <cell r="OB3">
            <v>-0.77300000000000002</v>
          </cell>
          <cell r="OC3">
            <v>0.187</v>
          </cell>
          <cell r="OD3">
            <v>-0.308</v>
          </cell>
          <cell r="OE3">
            <v>0.86899999999999999</v>
          </cell>
          <cell r="OF3">
            <v>0.42299999999999999</v>
          </cell>
          <cell r="OG3">
            <v>-0.34300000000000003</v>
          </cell>
          <cell r="OH3">
            <v>-0.495</v>
          </cell>
          <cell r="OI3">
            <v>0.125</v>
          </cell>
          <cell r="OJ3">
            <v>-0.53</v>
          </cell>
          <cell r="OK3">
            <v>-0.35099999999999998</v>
          </cell>
          <cell r="OL3">
            <v>0.62</v>
          </cell>
          <cell r="OM3">
            <v>-0.183</v>
          </cell>
          <cell r="ON3">
            <v>0.50900000000000001</v>
          </cell>
          <cell r="OO3">
            <v>0.104</v>
          </cell>
          <cell r="OP3">
            <v>0.45600000000000002</v>
          </cell>
          <cell r="OQ3">
            <v>0.56699999999999995</v>
          </cell>
          <cell r="OR3">
            <v>0.93600000000000005</v>
          </cell>
          <cell r="OS3">
            <v>0.51300000000000001</v>
          </cell>
          <cell r="OT3">
            <v>0.80900000000000005</v>
          </cell>
          <cell r="OU3">
            <v>0.93100000000000005</v>
          </cell>
          <cell r="OV3">
            <v>0.89500000000000002</v>
          </cell>
          <cell r="OW3">
            <v>0.81200000000000006</v>
          </cell>
          <cell r="OX3">
            <v>0.111</v>
          </cell>
          <cell r="OY3">
            <v>0.13100000000000001</v>
          </cell>
          <cell r="OZ3">
            <v>-0.59099999999999997</v>
          </cell>
          <cell r="PA3">
            <v>0.29699999999999999</v>
          </cell>
          <cell r="PB3">
            <v>0.73099999999999998</v>
          </cell>
          <cell r="PC3">
            <v>-0.46100000000000002</v>
          </cell>
          <cell r="PD3">
            <v>5.3999999999999999E-2</v>
          </cell>
          <cell r="PE3">
            <v>0.53800000000000003</v>
          </cell>
          <cell r="PF3">
            <v>-0.19600000000000001</v>
          </cell>
          <cell r="PG3">
            <v>0.02</v>
          </cell>
          <cell r="PH3">
            <v>-0.73799999999999999</v>
          </cell>
          <cell r="PI3">
            <v>-0.23699999999999999</v>
          </cell>
          <cell r="PJ3">
            <v>0.75</v>
          </cell>
          <cell r="PK3">
            <v>-0.77700000000000002</v>
          </cell>
          <cell r="PL3">
            <v>-0.92300000000000004</v>
          </cell>
          <cell r="PM3">
            <v>-0.94299999999999995</v>
          </cell>
          <cell r="PN3">
            <v>-0.16700000000000001</v>
          </cell>
          <cell r="PO3">
            <v>-0.36499999999999999</v>
          </cell>
          <cell r="PP3">
            <v>-6.4000000000000001E-2</v>
          </cell>
          <cell r="PQ3">
            <v>0.377</v>
          </cell>
          <cell r="PR3">
            <v>0.89900000000000002</v>
          </cell>
          <cell r="PS3">
            <v>8.6999999999999994E-2</v>
          </cell>
          <cell r="PT3">
            <v>-3.2000000000000001E-2</v>
          </cell>
          <cell r="PU3">
            <v>-0.13600000000000001</v>
          </cell>
          <cell r="PV3">
            <v>0.89300000000000002</v>
          </cell>
          <cell r="PW3">
            <v>-0.82299999999999995</v>
          </cell>
          <cell r="PX3">
            <v>-0.46300000000000002</v>
          </cell>
          <cell r="PY3">
            <v>-0.54400000000000004</v>
          </cell>
          <cell r="PZ3">
            <v>-0.77900000000000003</v>
          </cell>
          <cell r="QA3">
            <v>0.60199999999999998</v>
          </cell>
          <cell r="QB3">
            <v>-0.85</v>
          </cell>
          <cell r="QC3">
            <v>-0.70899999999999996</v>
          </cell>
          <cell r="QD3">
            <v>-0.80600000000000005</v>
          </cell>
          <cell r="QE3">
            <v>-0.28499999999999998</v>
          </cell>
          <cell r="QF3">
            <v>0.53400000000000003</v>
          </cell>
          <cell r="QG3">
            <v>0.48299999999999998</v>
          </cell>
          <cell r="QH3">
            <v>0.65100000000000002</v>
          </cell>
          <cell r="QI3">
            <v>-0.17399999999999999</v>
          </cell>
          <cell r="QJ3">
            <v>0.24099999999999999</v>
          </cell>
          <cell r="QK3">
            <v>-0.50700000000000001</v>
          </cell>
          <cell r="QL3">
            <v>-3.0000000000000001E-3</v>
          </cell>
          <cell r="QM3">
            <v>0.77300000000000002</v>
          </cell>
          <cell r="QN3">
            <v>-0.72699999999999998</v>
          </cell>
          <cell r="QO3">
            <v>-0.54100000000000004</v>
          </cell>
          <cell r="QP3">
            <v>0.111</v>
          </cell>
          <cell r="QQ3">
            <v>-0.41799999999999998</v>
          </cell>
          <cell r="QR3">
            <v>0.81399999999999995</v>
          </cell>
          <cell r="QS3">
            <v>-0.33700000000000002</v>
          </cell>
          <cell r="QT3">
            <v>0.77700000000000002</v>
          </cell>
          <cell r="QU3">
            <v>0.14000000000000001</v>
          </cell>
          <cell r="QV3">
            <v>-0.93300000000000005</v>
          </cell>
          <cell r="QW3">
            <v>-5.5E-2</v>
          </cell>
          <cell r="QX3">
            <v>0.30399999999999999</v>
          </cell>
          <cell r="QY3">
            <v>-0.85499999999999998</v>
          </cell>
          <cell r="QZ3">
            <v>0.108</v>
          </cell>
          <cell r="RA3">
            <v>-0.41</v>
          </cell>
          <cell r="RB3">
            <v>-0.65600000000000003</v>
          </cell>
          <cell r="RC3">
            <v>-0.68899999999999995</v>
          </cell>
          <cell r="RD3">
            <v>-0.437</v>
          </cell>
          <cell r="RE3">
            <v>-0.75900000000000001</v>
          </cell>
          <cell r="RF3">
            <v>0.158</v>
          </cell>
          <cell r="RG3">
            <v>-0.83399999999999996</v>
          </cell>
          <cell r="RH3">
            <v>0.505</v>
          </cell>
          <cell r="RI3">
            <v>8.6999999999999994E-2</v>
          </cell>
          <cell r="RJ3">
            <v>-0.33</v>
          </cell>
          <cell r="RK3">
            <v>0.63900000000000001</v>
          </cell>
          <cell r="RL3">
            <v>0.26400000000000001</v>
          </cell>
          <cell r="RM3">
            <v>-0.22</v>
          </cell>
          <cell r="RN3">
            <v>0.46800000000000003</v>
          </cell>
          <cell r="RO3">
            <v>-0.82299999999999995</v>
          </cell>
          <cell r="RP3">
            <v>0.152</v>
          </cell>
          <cell r="RQ3">
            <v>0.84199999999999997</v>
          </cell>
          <cell r="RR3">
            <v>0.438</v>
          </cell>
          <cell r="RS3">
            <v>-0.496</v>
          </cell>
          <cell r="RT3">
            <v>0.15</v>
          </cell>
          <cell r="RU3">
            <v>0.157</v>
          </cell>
          <cell r="RV3">
            <v>-0.13400000000000001</v>
          </cell>
          <cell r="RW3">
            <v>-0.70899999999999996</v>
          </cell>
          <cell r="RX3">
            <v>-0.159</v>
          </cell>
          <cell r="RY3">
            <v>-0.20499999999999999</v>
          </cell>
          <cell r="RZ3">
            <v>0.29699999999999999</v>
          </cell>
          <cell r="SA3">
            <v>-6.0999999999999999E-2</v>
          </cell>
          <cell r="SB3">
            <v>-0.23200000000000001</v>
          </cell>
          <cell r="SC3">
            <v>-0.34899999999999998</v>
          </cell>
          <cell r="SD3">
            <v>0.189</v>
          </cell>
          <cell r="SE3">
            <v>-0.59</v>
          </cell>
        </row>
        <row r="4">
          <cell r="D4">
            <v>0.35699999999999998</v>
          </cell>
          <cell r="E4">
            <v>0.58899999999999997</v>
          </cell>
          <cell r="F4">
            <v>-0.374</v>
          </cell>
          <cell r="G4" t="str">
            <v>,755**</v>
          </cell>
          <cell r="H4">
            <v>0.3</v>
          </cell>
          <cell r="I4" t="str">
            <v>-,865**</v>
          </cell>
          <cell r="J4" t="str">
            <v>,613*</v>
          </cell>
          <cell r="K4">
            <v>0.125</v>
          </cell>
          <cell r="L4">
            <v>-0.27500000000000002</v>
          </cell>
          <cell r="M4">
            <v>-8.5999999999999993E-2</v>
          </cell>
          <cell r="N4">
            <v>-0.18099999999999999</v>
          </cell>
          <cell r="O4">
            <v>-0.48399999999999999</v>
          </cell>
          <cell r="P4">
            <v>0.55700000000000005</v>
          </cell>
          <cell r="Q4" t="str">
            <v>,652*</v>
          </cell>
          <cell r="R4">
            <v>0.58099999999999996</v>
          </cell>
          <cell r="S4">
            <v>-0.22700000000000001</v>
          </cell>
          <cell r="T4">
            <v>0.253</v>
          </cell>
          <cell r="U4">
            <v>0.16400000000000001</v>
          </cell>
          <cell r="V4">
            <v>0.56999999999999995</v>
          </cell>
          <cell r="W4">
            <v>-0.35</v>
          </cell>
          <cell r="X4" t="str">
            <v>,679*</v>
          </cell>
          <cell r="Y4">
            <v>0.17100000000000001</v>
          </cell>
          <cell r="Z4" t="str">
            <v>,789**</v>
          </cell>
          <cell r="AA4">
            <v>-8.1000000000000003E-2</v>
          </cell>
          <cell r="AB4">
            <v>0.104</v>
          </cell>
          <cell r="AC4">
            <v>0.13500000000000001</v>
          </cell>
          <cell r="AD4">
            <v>-0.22500000000000001</v>
          </cell>
          <cell r="AE4">
            <v>-0.26</v>
          </cell>
          <cell r="AF4">
            <v>-0.35899999999999999</v>
          </cell>
          <cell r="AG4">
            <v>-0.502</v>
          </cell>
          <cell r="AH4">
            <v>0.13400000000000001</v>
          </cell>
          <cell r="AI4">
            <v>0.16800000000000001</v>
          </cell>
          <cell r="AJ4">
            <v>-7.0000000000000001E-3</v>
          </cell>
          <cell r="AK4" t="str">
            <v>,866**</v>
          </cell>
          <cell r="AL4">
            <v>0.378</v>
          </cell>
          <cell r="AM4">
            <v>-0.13900000000000001</v>
          </cell>
          <cell r="AN4">
            <v>0.128</v>
          </cell>
          <cell r="AO4">
            <v>-0.12</v>
          </cell>
          <cell r="AP4">
            <v>0.29299999999999998</v>
          </cell>
          <cell r="AQ4" t="str">
            <v>,896**</v>
          </cell>
          <cell r="AR4">
            <v>-7.4999999999999997E-2</v>
          </cell>
          <cell r="AS4">
            <v>0.39700000000000002</v>
          </cell>
          <cell r="AT4">
            <v>-9.9000000000000005E-2</v>
          </cell>
          <cell r="AU4">
            <v>0.52700000000000002</v>
          </cell>
          <cell r="AV4">
            <v>0.31900000000000001</v>
          </cell>
          <cell r="AW4">
            <v>-0.106</v>
          </cell>
          <cell r="AX4">
            <v>0.53400000000000003</v>
          </cell>
          <cell r="AY4" t="str">
            <v>,728*</v>
          </cell>
          <cell r="AZ4">
            <v>5.3999999999999999E-2</v>
          </cell>
          <cell r="BA4" t="str">
            <v>,760**</v>
          </cell>
          <cell r="BB4">
            <v>-0.54900000000000004</v>
          </cell>
          <cell r="BC4">
            <v>0.193</v>
          </cell>
          <cell r="BD4">
            <v>0.36199999999999999</v>
          </cell>
          <cell r="BE4">
            <v>-0.40100000000000002</v>
          </cell>
          <cell r="BF4">
            <v>0.41799999999999998</v>
          </cell>
          <cell r="BG4">
            <v>-1.6E-2</v>
          </cell>
          <cell r="BH4">
            <v>0.27700000000000002</v>
          </cell>
          <cell r="BI4">
            <v>0.21099999999999999</v>
          </cell>
          <cell r="BJ4">
            <v>0.35399999999999998</v>
          </cell>
          <cell r="BK4">
            <v>0.47499999999999998</v>
          </cell>
          <cell r="BL4">
            <v>0.46700000000000003</v>
          </cell>
          <cell r="BM4">
            <v>-0.28199999999999997</v>
          </cell>
          <cell r="BN4">
            <v>0.45300000000000001</v>
          </cell>
          <cell r="BO4" t="str">
            <v>,887**</v>
          </cell>
          <cell r="BP4">
            <v>-7.0000000000000001E-3</v>
          </cell>
          <cell r="BQ4">
            <v>0.55100000000000005</v>
          </cell>
          <cell r="BR4" t="str">
            <v>,672*</v>
          </cell>
          <cell r="BS4" t="str">
            <v>,653*</v>
          </cell>
          <cell r="BT4" t="str">
            <v>,956**</v>
          </cell>
          <cell r="BU4">
            <v>-0.53700000000000003</v>
          </cell>
          <cell r="BV4" t="str">
            <v>-,871**</v>
          </cell>
          <cell r="BW4">
            <v>7.0999999999999994E-2</v>
          </cell>
          <cell r="BX4">
            <v>4.3999999999999997E-2</v>
          </cell>
          <cell r="BY4">
            <v>-0.40899999999999997</v>
          </cell>
          <cell r="BZ4">
            <v>0.46600000000000003</v>
          </cell>
          <cell r="CA4">
            <v>0.57499999999999996</v>
          </cell>
          <cell r="CB4">
            <v>-0.53300000000000003</v>
          </cell>
          <cell r="CC4" t="str">
            <v>,875**</v>
          </cell>
          <cell r="CD4">
            <v>-0.435</v>
          </cell>
          <cell r="CE4" t="str">
            <v>,727*</v>
          </cell>
          <cell r="CF4" t="str">
            <v>,701*</v>
          </cell>
          <cell r="CG4">
            <v>-0.41799999999999998</v>
          </cell>
          <cell r="CH4">
            <v>-0.11</v>
          </cell>
          <cell r="CI4" t="str">
            <v>-,628*</v>
          </cell>
          <cell r="CJ4">
            <v>0.23499999999999999</v>
          </cell>
          <cell r="CK4" t="str">
            <v>-,725*</v>
          </cell>
          <cell r="CL4" t="str">
            <v>,680*</v>
          </cell>
          <cell r="CM4" t="str">
            <v>-,612*</v>
          </cell>
          <cell r="CN4" t="str">
            <v>-,713*</v>
          </cell>
          <cell r="CO4">
            <v>0.27800000000000002</v>
          </cell>
          <cell r="CP4">
            <v>-0.104</v>
          </cell>
          <cell r="CQ4" t="str">
            <v>,715*</v>
          </cell>
          <cell r="CR4" t="str">
            <v>-,937**</v>
          </cell>
          <cell r="CS4">
            <v>-0.23799999999999999</v>
          </cell>
          <cell r="CT4" t="str">
            <v>,840**</v>
          </cell>
          <cell r="CU4">
            <v>-0.32500000000000001</v>
          </cell>
          <cell r="CV4" t="str">
            <v>,682*</v>
          </cell>
          <cell r="CW4" t="str">
            <v>,743**</v>
          </cell>
          <cell r="CX4" t="str">
            <v>,785**</v>
          </cell>
          <cell r="CY4" t="str">
            <v>-,676*</v>
          </cell>
          <cell r="CZ4">
            <v>-0.114</v>
          </cell>
          <cell r="DA4">
            <v>0.189</v>
          </cell>
          <cell r="DB4">
            <v>0.441</v>
          </cell>
          <cell r="DC4">
            <v>0.14499999999999999</v>
          </cell>
          <cell r="DD4">
            <v>-0.153</v>
          </cell>
          <cell r="DE4">
            <v>0.496</v>
          </cell>
          <cell r="DF4">
            <v>0.47899999999999998</v>
          </cell>
          <cell r="DG4">
            <v>0.54</v>
          </cell>
          <cell r="DH4">
            <v>6.4000000000000001E-2</v>
          </cell>
          <cell r="DI4">
            <v>-0.28000000000000003</v>
          </cell>
          <cell r="DJ4">
            <v>-0.48599999999999999</v>
          </cell>
          <cell r="DK4">
            <v>0.24199999999999999</v>
          </cell>
          <cell r="DL4">
            <v>-0.40699999999999997</v>
          </cell>
          <cell r="DM4">
            <v>-0.45</v>
          </cell>
          <cell r="DN4">
            <v>0.40899999999999997</v>
          </cell>
          <cell r="DO4" t="str">
            <v>-,683*</v>
          </cell>
          <cell r="DP4">
            <v>-4.3999999999999997E-2</v>
          </cell>
          <cell r="DQ4">
            <v>0</v>
          </cell>
          <cell r="DR4" t="str">
            <v>,783**</v>
          </cell>
          <cell r="DS4">
            <v>-1.4999999999999999E-2</v>
          </cell>
          <cell r="DT4">
            <v>0.13500000000000001</v>
          </cell>
          <cell r="DU4">
            <v>-0.28799999999999998</v>
          </cell>
          <cell r="DV4">
            <v>-0.107</v>
          </cell>
          <cell r="DW4">
            <v>5.5E-2</v>
          </cell>
          <cell r="DX4">
            <v>-0.53200000000000003</v>
          </cell>
          <cell r="DY4">
            <v>0.309</v>
          </cell>
          <cell r="DZ4" t="str">
            <v>,774**</v>
          </cell>
          <cell r="EA4">
            <v>-0.35599999999999998</v>
          </cell>
          <cell r="EB4" t="str">
            <v>,815**</v>
          </cell>
          <cell r="EC4">
            <v>0.109</v>
          </cell>
          <cell r="ED4">
            <v>-0.19900000000000001</v>
          </cell>
          <cell r="EE4">
            <v>4.7E-2</v>
          </cell>
          <cell r="EF4" t="str">
            <v>-,854**</v>
          </cell>
          <cell r="EG4">
            <v>0.58699999999999997</v>
          </cell>
          <cell r="EH4">
            <v>0.26200000000000001</v>
          </cell>
          <cell r="EI4">
            <v>0.13100000000000001</v>
          </cell>
          <cell r="EJ4" t="str">
            <v>-,942**</v>
          </cell>
          <cell r="EK4">
            <v>0.193</v>
          </cell>
          <cell r="EL4" t="str">
            <v>-,903**</v>
          </cell>
          <cell r="EM4" t="str">
            <v>-,682*</v>
          </cell>
          <cell r="EN4">
            <v>-0.187</v>
          </cell>
          <cell r="EO4" t="str">
            <v>-,945**</v>
          </cell>
          <cell r="EP4" t="str">
            <v>-,940**</v>
          </cell>
          <cell r="EQ4">
            <v>0.154</v>
          </cell>
          <cell r="ER4">
            <v>1.2999999999999999E-2</v>
          </cell>
          <cell r="ES4" t="str">
            <v>-,962**</v>
          </cell>
          <cell r="ET4">
            <v>-0.219</v>
          </cell>
          <cell r="EU4">
            <v>-0.13700000000000001</v>
          </cell>
          <cell r="EV4">
            <v>0.45700000000000002</v>
          </cell>
          <cell r="EW4">
            <v>0.19700000000000001</v>
          </cell>
          <cell r="EX4" t="str">
            <v>-,810**</v>
          </cell>
          <cell r="EY4">
            <v>-0.27800000000000002</v>
          </cell>
          <cell r="EZ4">
            <v>-0.14599999999999999</v>
          </cell>
          <cell r="FA4">
            <v>-0.443</v>
          </cell>
          <cell r="FB4">
            <v>-0.34399999999999997</v>
          </cell>
          <cell r="FC4">
            <v>0.182</v>
          </cell>
          <cell r="FD4">
            <v>-0.11600000000000001</v>
          </cell>
          <cell r="FE4">
            <v>-6.4000000000000001E-2</v>
          </cell>
          <cell r="FF4">
            <v>0.18099999999999999</v>
          </cell>
          <cell r="FG4">
            <v>-0.59599999999999997</v>
          </cell>
          <cell r="FH4">
            <v>-0.502</v>
          </cell>
          <cell r="FI4">
            <v>-0.41099999999999998</v>
          </cell>
          <cell r="FJ4" t="str">
            <v>,676*</v>
          </cell>
          <cell r="FK4" t="str">
            <v>,834**</v>
          </cell>
          <cell r="FL4">
            <v>-0.27500000000000002</v>
          </cell>
          <cell r="FM4">
            <v>-5.0999999999999997E-2</v>
          </cell>
          <cell r="FN4">
            <v>0.55600000000000005</v>
          </cell>
          <cell r="FO4" t="str">
            <v>-,669*</v>
          </cell>
          <cell r="FP4" t="str">
            <v>,712*</v>
          </cell>
          <cell r="FQ4">
            <v>-0.54500000000000004</v>
          </cell>
          <cell r="FR4">
            <v>0.126</v>
          </cell>
          <cell r="FS4">
            <v>-0.47199999999999998</v>
          </cell>
          <cell r="FT4">
            <v>-0.36099999999999999</v>
          </cell>
          <cell r="FU4">
            <v>-0.503</v>
          </cell>
          <cell r="FV4">
            <v>-0.57799999999999996</v>
          </cell>
          <cell r="FW4" t="str">
            <v>,627*</v>
          </cell>
          <cell r="FX4" t="str">
            <v>,868**</v>
          </cell>
          <cell r="FY4">
            <v>0.32300000000000001</v>
          </cell>
          <cell r="FZ4">
            <v>0.374</v>
          </cell>
          <cell r="GA4" t="str">
            <v>,906**</v>
          </cell>
          <cell r="GB4">
            <v>-0.03</v>
          </cell>
          <cell r="GC4">
            <v>-9.1999999999999998E-2</v>
          </cell>
          <cell r="GD4" t="str">
            <v>,668*</v>
          </cell>
          <cell r="GE4">
            <v>-0.48099999999999998</v>
          </cell>
          <cell r="GF4" t="str">
            <v>,912**</v>
          </cell>
          <cell r="GG4">
            <v>-0.39700000000000002</v>
          </cell>
          <cell r="GH4">
            <v>3.4000000000000002E-2</v>
          </cell>
          <cell r="GI4">
            <v>-5.7000000000000002E-2</v>
          </cell>
          <cell r="GJ4">
            <v>0.182</v>
          </cell>
          <cell r="GK4" t="str">
            <v>,658*</v>
          </cell>
          <cell r="GL4">
            <v>-7.9000000000000001E-2</v>
          </cell>
          <cell r="GM4">
            <v>-0.17599999999999999</v>
          </cell>
          <cell r="GN4">
            <v>-0.28599999999999998</v>
          </cell>
          <cell r="GO4" t="str">
            <v>,662*</v>
          </cell>
          <cell r="GP4">
            <v>0.54600000000000004</v>
          </cell>
          <cell r="GQ4">
            <v>-0.124</v>
          </cell>
          <cell r="GR4" t="str">
            <v>-,868**</v>
          </cell>
          <cell r="GS4">
            <v>7.5999999999999998E-2</v>
          </cell>
          <cell r="GT4" t="str">
            <v>,753**</v>
          </cell>
          <cell r="GU4">
            <v>-0.43</v>
          </cell>
          <cell r="GV4">
            <v>-2.4E-2</v>
          </cell>
          <cell r="GW4">
            <v>0.41799999999999998</v>
          </cell>
          <cell r="GX4">
            <v>0.45900000000000002</v>
          </cell>
          <cell r="GY4">
            <v>0.22</v>
          </cell>
          <cell r="GZ4" t="str">
            <v>-,719*</v>
          </cell>
          <cell r="HA4" t="str">
            <v>-,675*</v>
          </cell>
          <cell r="HB4">
            <v>0.13600000000000001</v>
          </cell>
          <cell r="HC4">
            <v>0.218</v>
          </cell>
          <cell r="HD4">
            <v>-0.28399999999999997</v>
          </cell>
          <cell r="HE4" t="str">
            <v>,862**</v>
          </cell>
          <cell r="HF4" t="str">
            <v>,639*</v>
          </cell>
          <cell r="HG4">
            <v>-0.53900000000000003</v>
          </cell>
          <cell r="HH4">
            <v>-0.375</v>
          </cell>
          <cell r="HI4">
            <v>-0.28399999999999997</v>
          </cell>
          <cell r="HJ4">
            <v>-0.182</v>
          </cell>
          <cell r="HK4" t="str">
            <v>-,736**</v>
          </cell>
          <cell r="HL4">
            <v>-0.126</v>
          </cell>
          <cell r="HM4" t="str">
            <v>-,808**</v>
          </cell>
          <cell r="HN4">
            <v>-4.3999999999999997E-2</v>
          </cell>
          <cell r="HO4">
            <v>0.254</v>
          </cell>
          <cell r="HP4">
            <v>-0.16</v>
          </cell>
          <cell r="HQ4">
            <v>0.126</v>
          </cell>
          <cell r="HR4" t="str">
            <v>-,897**</v>
          </cell>
          <cell r="HS4">
            <v>-0.27900000000000003</v>
          </cell>
          <cell r="HT4">
            <v>0.1</v>
          </cell>
          <cell r="HU4">
            <v>0.49199999999999999</v>
          </cell>
          <cell r="HV4">
            <v>7.0000000000000001E-3</v>
          </cell>
          <cell r="HW4">
            <v>0.251</v>
          </cell>
          <cell r="HX4">
            <v>-0.21</v>
          </cell>
          <cell r="HY4">
            <v>0.34399999999999997</v>
          </cell>
          <cell r="HZ4" t="str">
            <v>-,615*</v>
          </cell>
          <cell r="IA4" t="str">
            <v>,847**</v>
          </cell>
          <cell r="IB4">
            <v>0.36199999999999999</v>
          </cell>
          <cell r="IC4">
            <v>0.59299999999999997</v>
          </cell>
          <cell r="ID4" t="str">
            <v>-,756**</v>
          </cell>
          <cell r="IE4">
            <v>0.45</v>
          </cell>
          <cell r="IF4">
            <v>3.5999999999999997E-2</v>
          </cell>
          <cell r="IG4">
            <v>7.3999999999999996E-2</v>
          </cell>
          <cell r="IH4">
            <v>0.35099999999999998</v>
          </cell>
          <cell r="II4">
            <v>-0.10199999999999999</v>
          </cell>
          <cell r="IJ4" t="str">
            <v>-,852**</v>
          </cell>
          <cell r="IK4">
            <v>0.48399999999999999</v>
          </cell>
          <cell r="IL4">
            <v>-5.3999999999999999E-2</v>
          </cell>
          <cell r="IM4" t="str">
            <v>,819**</v>
          </cell>
          <cell r="IN4">
            <v>0.45600000000000002</v>
          </cell>
          <cell r="IO4">
            <v>-0.22500000000000001</v>
          </cell>
          <cell r="IP4">
            <v>-0.15</v>
          </cell>
          <cell r="IQ4" t="str">
            <v>,883**</v>
          </cell>
          <cell r="IR4">
            <v>0.40100000000000002</v>
          </cell>
          <cell r="IS4" t="str">
            <v>,743**</v>
          </cell>
          <cell r="IT4">
            <v>-0.58299999999999996</v>
          </cell>
          <cell r="IU4" t="str">
            <v>,716*</v>
          </cell>
          <cell r="IV4">
            <v>0.47</v>
          </cell>
          <cell r="IW4">
            <v>-9.1999999999999998E-2</v>
          </cell>
          <cell r="IX4">
            <v>0.127</v>
          </cell>
          <cell r="IY4">
            <v>-0.26600000000000001</v>
          </cell>
          <cell r="IZ4">
            <v>-9.4E-2</v>
          </cell>
          <cell r="JA4">
            <v>-0.58099999999999996</v>
          </cell>
          <cell r="JB4">
            <v>0.51</v>
          </cell>
          <cell r="JC4">
            <v>-0.59399999999999997</v>
          </cell>
          <cell r="JD4">
            <v>-5.3999999999999999E-2</v>
          </cell>
          <cell r="JE4">
            <v>0.13</v>
          </cell>
          <cell r="JF4">
            <v>-0.248</v>
          </cell>
          <cell r="JG4" t="str">
            <v>-,632*</v>
          </cell>
          <cell r="JH4">
            <v>-0.216</v>
          </cell>
          <cell r="JI4">
            <v>0.48499999999999999</v>
          </cell>
          <cell r="JJ4">
            <v>-0.02</v>
          </cell>
          <cell r="JK4" t="str">
            <v>-,898**</v>
          </cell>
          <cell r="JL4">
            <v>-0.106</v>
          </cell>
          <cell r="JM4">
            <v>-0.42299999999999999</v>
          </cell>
          <cell r="JN4" t="str">
            <v>-,811**</v>
          </cell>
          <cell r="JO4">
            <v>0.33400000000000002</v>
          </cell>
          <cell r="JP4">
            <v>0.48099999999999998</v>
          </cell>
          <cell r="JQ4">
            <v>-0.58699999999999997</v>
          </cell>
          <cell r="JR4">
            <v>-0.32500000000000001</v>
          </cell>
          <cell r="JS4">
            <v>-0.52100000000000002</v>
          </cell>
          <cell r="JT4" t="str">
            <v>,628*</v>
          </cell>
          <cell r="JU4">
            <v>0.104</v>
          </cell>
          <cell r="JV4">
            <v>7.2999999999999995E-2</v>
          </cell>
          <cell r="JW4">
            <v>0.57499999999999996</v>
          </cell>
          <cell r="JX4">
            <v>0.27</v>
          </cell>
          <cell r="JY4">
            <v>5.3999999999999999E-2</v>
          </cell>
          <cell r="JZ4" t="str">
            <v>,726*</v>
          </cell>
          <cell r="KA4">
            <v>0.30099999999999999</v>
          </cell>
          <cell r="KB4">
            <v>0.53800000000000003</v>
          </cell>
          <cell r="KC4">
            <v>0.30599999999999999</v>
          </cell>
          <cell r="KD4">
            <v>-0.379</v>
          </cell>
          <cell r="KE4">
            <v>0.53400000000000003</v>
          </cell>
          <cell r="KF4">
            <v>-0.49299999999999999</v>
          </cell>
          <cell r="KG4">
            <v>0.03</v>
          </cell>
          <cell r="KH4">
            <v>-0.03</v>
          </cell>
          <cell r="KI4">
            <v>0.36699999999999999</v>
          </cell>
          <cell r="KJ4">
            <v>-0.59899999999999998</v>
          </cell>
          <cell r="KK4">
            <v>-0.48699999999999999</v>
          </cell>
          <cell r="KL4">
            <v>-0.40500000000000003</v>
          </cell>
          <cell r="KM4">
            <v>0.42899999999999999</v>
          </cell>
          <cell r="KN4">
            <v>-9.4E-2</v>
          </cell>
          <cell r="KO4" t="str">
            <v>,672*</v>
          </cell>
          <cell r="KP4">
            <v>-0.14199999999999999</v>
          </cell>
          <cell r="KQ4">
            <v>0.35699999999999998</v>
          </cell>
          <cell r="KR4" t="str">
            <v>-,648*</v>
          </cell>
          <cell r="KS4">
            <v>-6.0999999999999999E-2</v>
          </cell>
          <cell r="KT4">
            <v>8.2000000000000003E-2</v>
          </cell>
          <cell r="KU4">
            <v>-0.27800000000000002</v>
          </cell>
          <cell r="KV4">
            <v>0.33900000000000002</v>
          </cell>
          <cell r="KW4">
            <v>-0.33900000000000002</v>
          </cell>
          <cell r="KX4">
            <v>-0.309</v>
          </cell>
          <cell r="KY4">
            <v>-4.0000000000000001E-3</v>
          </cell>
          <cell r="KZ4">
            <v>-1.2E-2</v>
          </cell>
          <cell r="LA4" t="str">
            <v>-,713*</v>
          </cell>
          <cell r="LB4">
            <v>0.39100000000000001</v>
          </cell>
          <cell r="LC4">
            <v>5.1999999999999998E-2</v>
          </cell>
          <cell r="LD4">
            <v>-0.20599999999999999</v>
          </cell>
          <cell r="LE4">
            <v>0.41099999999999998</v>
          </cell>
          <cell r="LF4" t="str">
            <v>,928**</v>
          </cell>
          <cell r="LG4">
            <v>-0.311</v>
          </cell>
          <cell r="LH4">
            <v>-0.13600000000000001</v>
          </cell>
          <cell r="LI4">
            <v>-0.217</v>
          </cell>
          <cell r="LJ4">
            <v>0.28599999999999998</v>
          </cell>
          <cell r="LK4" t="str">
            <v>-,754**</v>
          </cell>
          <cell r="LL4" t="str">
            <v>,859**</v>
          </cell>
          <cell r="LM4" t="str">
            <v>-,640*</v>
          </cell>
          <cell r="LN4">
            <v>-0.17899999999999999</v>
          </cell>
          <cell r="LO4">
            <v>-0.45700000000000002</v>
          </cell>
          <cell r="LP4">
            <v>0.501</v>
          </cell>
          <cell r="LQ4">
            <v>-0.32900000000000001</v>
          </cell>
          <cell r="LR4" t="str">
            <v>-,919**</v>
          </cell>
          <cell r="LS4">
            <v>0.17599999999999999</v>
          </cell>
          <cell r="LT4">
            <v>-0.35399999999999998</v>
          </cell>
          <cell r="LU4">
            <v>-0.52800000000000002</v>
          </cell>
          <cell r="LV4" t="str">
            <v>,665*</v>
          </cell>
          <cell r="LW4">
            <v>0.187</v>
          </cell>
          <cell r="LX4">
            <v>1.2999999999999999E-2</v>
          </cell>
          <cell r="LY4" t="str">
            <v>-,649*</v>
          </cell>
          <cell r="LZ4" t="str">
            <v>-,922**</v>
          </cell>
          <cell r="MA4">
            <v>0.29399999999999998</v>
          </cell>
          <cell r="MB4">
            <v>8.9999999999999993E-3</v>
          </cell>
          <cell r="MC4">
            <v>-0.34799999999999998</v>
          </cell>
          <cell r="MD4">
            <v>-0.59499999999999997</v>
          </cell>
          <cell r="ME4">
            <v>0.56899999999999995</v>
          </cell>
          <cell r="MF4" t="str">
            <v>,907**</v>
          </cell>
          <cell r="MG4">
            <v>-0.27100000000000002</v>
          </cell>
          <cell r="MH4">
            <v>0.41499999999999998</v>
          </cell>
          <cell r="MI4" t="str">
            <v>,855**</v>
          </cell>
          <cell r="MJ4">
            <v>-0.22700000000000001</v>
          </cell>
          <cell r="MK4" t="str">
            <v>,917**</v>
          </cell>
          <cell r="ML4" t="str">
            <v>,911**</v>
          </cell>
          <cell r="MM4" t="str">
            <v>,672*</v>
          </cell>
          <cell r="MN4" t="str">
            <v>,722*</v>
          </cell>
          <cell r="MO4">
            <v>-0.41499999999999998</v>
          </cell>
          <cell r="MP4" t="str">
            <v>-,717*</v>
          </cell>
          <cell r="MQ4">
            <v>0.39</v>
          </cell>
          <cell r="MR4">
            <v>0.52700000000000002</v>
          </cell>
          <cell r="MS4">
            <v>0.436</v>
          </cell>
          <cell r="MT4">
            <v>-8.0000000000000002E-3</v>
          </cell>
          <cell r="MU4">
            <v>-0.152</v>
          </cell>
          <cell r="MV4">
            <v>9.7000000000000003E-2</v>
          </cell>
          <cell r="MW4">
            <v>-0.30399999999999999</v>
          </cell>
          <cell r="MX4" t="str">
            <v>-,766**</v>
          </cell>
          <cell r="MY4" t="str">
            <v>,732*</v>
          </cell>
          <cell r="MZ4" t="str">
            <v>,611*</v>
          </cell>
          <cell r="NA4">
            <v>0.22600000000000001</v>
          </cell>
          <cell r="NB4">
            <v>0.40400000000000003</v>
          </cell>
          <cell r="NC4" t="str">
            <v>-,708*</v>
          </cell>
          <cell r="ND4" t="str">
            <v>,680*</v>
          </cell>
          <cell r="NE4" t="str">
            <v>-,901**</v>
          </cell>
          <cell r="NF4">
            <v>-0.28299999999999997</v>
          </cell>
          <cell r="NG4" t="str">
            <v>,879**</v>
          </cell>
          <cell r="NH4">
            <v>0.09</v>
          </cell>
          <cell r="NI4">
            <v>-0.49199999999999999</v>
          </cell>
          <cell r="NJ4">
            <v>-0.30599999999999999</v>
          </cell>
          <cell r="NK4">
            <v>4.9000000000000002E-2</v>
          </cell>
          <cell r="NL4">
            <v>-0.13600000000000001</v>
          </cell>
          <cell r="NM4">
            <v>-0.21</v>
          </cell>
          <cell r="NN4">
            <v>0.40799999999999997</v>
          </cell>
          <cell r="NO4" t="str">
            <v>-,942**</v>
          </cell>
          <cell r="NP4" t="str">
            <v>,717*</v>
          </cell>
          <cell r="NQ4">
            <v>-6.6000000000000003E-2</v>
          </cell>
          <cell r="NR4">
            <v>-0.16200000000000001</v>
          </cell>
          <cell r="NS4">
            <v>-0.58399999999999996</v>
          </cell>
          <cell r="NT4" t="str">
            <v>,613*</v>
          </cell>
          <cell r="NU4">
            <v>-0.251</v>
          </cell>
          <cell r="NV4">
            <v>-0.38900000000000001</v>
          </cell>
          <cell r="NW4" t="str">
            <v>,636*</v>
          </cell>
          <cell r="NX4">
            <v>0.45600000000000002</v>
          </cell>
          <cell r="NY4">
            <v>0.33800000000000002</v>
          </cell>
          <cell r="NZ4">
            <v>0.504</v>
          </cell>
          <cell r="OA4">
            <v>0.5</v>
          </cell>
          <cell r="OB4" t="str">
            <v>-,773**</v>
          </cell>
          <cell r="OC4">
            <v>0.187</v>
          </cell>
          <cell r="OD4">
            <v>-0.308</v>
          </cell>
          <cell r="OE4" t="str">
            <v>,869**</v>
          </cell>
          <cell r="OF4">
            <v>0.42299999999999999</v>
          </cell>
          <cell r="OG4">
            <v>-0.34300000000000003</v>
          </cell>
          <cell r="OH4">
            <v>-0.495</v>
          </cell>
          <cell r="OI4">
            <v>0.125</v>
          </cell>
          <cell r="OJ4">
            <v>-0.53</v>
          </cell>
          <cell r="OK4">
            <v>-0.35099999999999998</v>
          </cell>
          <cell r="OL4" t="str">
            <v>,620*</v>
          </cell>
          <cell r="OM4">
            <v>-0.183</v>
          </cell>
          <cell r="ON4">
            <v>0.50900000000000001</v>
          </cell>
          <cell r="OO4">
            <v>0.104</v>
          </cell>
          <cell r="OP4">
            <v>0.45600000000000002</v>
          </cell>
          <cell r="OQ4">
            <v>0.56699999999999995</v>
          </cell>
          <cell r="OR4" t="str">
            <v>,936**</v>
          </cell>
          <cell r="OS4">
            <v>0.51300000000000001</v>
          </cell>
          <cell r="OT4" t="str">
            <v>,809**</v>
          </cell>
          <cell r="OU4" t="str">
            <v>,931**</v>
          </cell>
          <cell r="OV4" t="str">
            <v>,895**</v>
          </cell>
          <cell r="OW4" t="str">
            <v>,812**</v>
          </cell>
          <cell r="OX4">
            <v>0.111</v>
          </cell>
          <cell r="OY4">
            <v>0.13100000000000001</v>
          </cell>
          <cell r="OZ4">
            <v>-0.59099999999999997</v>
          </cell>
          <cell r="PA4">
            <v>0.29699999999999999</v>
          </cell>
          <cell r="PB4" t="str">
            <v>,731*</v>
          </cell>
          <cell r="PC4">
            <v>-0.46100000000000002</v>
          </cell>
          <cell r="PD4">
            <v>5.3999999999999999E-2</v>
          </cell>
          <cell r="PE4">
            <v>0.53800000000000003</v>
          </cell>
          <cell r="PF4">
            <v>-0.19600000000000001</v>
          </cell>
          <cell r="PG4">
            <v>0.02</v>
          </cell>
          <cell r="PH4" t="str">
            <v>-,738**</v>
          </cell>
          <cell r="PI4">
            <v>-0.23699999999999999</v>
          </cell>
          <cell r="PJ4" t="str">
            <v>,750**</v>
          </cell>
          <cell r="PK4" t="str">
            <v>-,777**</v>
          </cell>
          <cell r="PL4" t="str">
            <v>-,923**</v>
          </cell>
          <cell r="PM4" t="str">
            <v>-,943**</v>
          </cell>
          <cell r="PN4">
            <v>-0.16700000000000001</v>
          </cell>
          <cell r="PO4">
            <v>-0.36499999999999999</v>
          </cell>
          <cell r="PP4">
            <v>-6.4000000000000001E-2</v>
          </cell>
          <cell r="PQ4">
            <v>0.377</v>
          </cell>
          <cell r="PR4" t="str">
            <v>,899**</v>
          </cell>
          <cell r="PS4">
            <v>8.6999999999999994E-2</v>
          </cell>
          <cell r="PT4">
            <v>-3.2000000000000001E-2</v>
          </cell>
          <cell r="PU4">
            <v>-0.13600000000000001</v>
          </cell>
          <cell r="PV4" t="str">
            <v>,893**</v>
          </cell>
          <cell r="PW4" t="str">
            <v>-,823**</v>
          </cell>
          <cell r="PX4">
            <v>-0.46300000000000002</v>
          </cell>
          <cell r="PY4">
            <v>-0.54400000000000004</v>
          </cell>
          <cell r="PZ4" t="str">
            <v>-,779**</v>
          </cell>
          <cell r="QA4">
            <v>0.60199999999999998</v>
          </cell>
          <cell r="QB4" t="str">
            <v>-,850**</v>
          </cell>
          <cell r="QC4" t="str">
            <v>-,709*</v>
          </cell>
          <cell r="QD4" t="str">
            <v>-,806**</v>
          </cell>
          <cell r="QE4">
            <v>-0.28499999999999998</v>
          </cell>
          <cell r="QF4">
            <v>0.53400000000000003</v>
          </cell>
          <cell r="QG4">
            <v>0.48299999999999998</v>
          </cell>
          <cell r="QH4" t="str">
            <v>,651*</v>
          </cell>
          <cell r="QI4">
            <v>-0.17399999999999999</v>
          </cell>
          <cell r="QJ4">
            <v>0.24099999999999999</v>
          </cell>
          <cell r="QK4">
            <v>-0.50700000000000001</v>
          </cell>
          <cell r="QL4">
            <v>-3.0000000000000001E-3</v>
          </cell>
          <cell r="QM4" t="str">
            <v>,773**</v>
          </cell>
          <cell r="QN4" t="str">
            <v>-,727*</v>
          </cell>
          <cell r="QO4">
            <v>-0.54100000000000004</v>
          </cell>
          <cell r="QP4">
            <v>0.111</v>
          </cell>
          <cell r="QQ4">
            <v>-0.41799999999999998</v>
          </cell>
          <cell r="QR4" t="str">
            <v>,814**</v>
          </cell>
          <cell r="QS4">
            <v>-0.33700000000000002</v>
          </cell>
          <cell r="QT4" t="str">
            <v>,777**</v>
          </cell>
          <cell r="QU4">
            <v>0.14000000000000001</v>
          </cell>
          <cell r="QV4" t="str">
            <v>-,933**</v>
          </cell>
          <cell r="QW4">
            <v>-5.5E-2</v>
          </cell>
          <cell r="QX4">
            <v>0.30399999999999999</v>
          </cell>
          <cell r="QY4" t="str">
            <v>-,855**</v>
          </cell>
          <cell r="QZ4">
            <v>0.108</v>
          </cell>
          <cell r="RA4">
            <v>-0.41</v>
          </cell>
          <cell r="RB4" t="str">
            <v>-,656*</v>
          </cell>
          <cell r="RC4" t="str">
            <v>-,689*</v>
          </cell>
          <cell r="RD4">
            <v>-0.437</v>
          </cell>
          <cell r="RE4" t="str">
            <v>-,759**</v>
          </cell>
          <cell r="RF4">
            <v>0.158</v>
          </cell>
          <cell r="RG4" t="str">
            <v>-,834**</v>
          </cell>
          <cell r="RH4">
            <v>0.505</v>
          </cell>
          <cell r="RI4">
            <v>8.6999999999999994E-2</v>
          </cell>
          <cell r="RJ4">
            <v>-0.33</v>
          </cell>
          <cell r="RK4" t="str">
            <v>,639*</v>
          </cell>
          <cell r="RL4">
            <v>0.26400000000000001</v>
          </cell>
          <cell r="RM4">
            <v>-0.22</v>
          </cell>
          <cell r="RN4">
            <v>0.46800000000000003</v>
          </cell>
          <cell r="RO4" t="str">
            <v>-,823**</v>
          </cell>
          <cell r="RP4">
            <v>0.152</v>
          </cell>
          <cell r="RQ4" t="str">
            <v>,842**</v>
          </cell>
          <cell r="RR4">
            <v>0.438</v>
          </cell>
          <cell r="RS4">
            <v>-0.496</v>
          </cell>
          <cell r="RT4">
            <v>0.15</v>
          </cell>
          <cell r="RU4">
            <v>0.157</v>
          </cell>
          <cell r="RV4">
            <v>-0.13400000000000001</v>
          </cell>
          <cell r="RW4" t="str">
            <v>-,709*</v>
          </cell>
          <cell r="RX4">
            <v>-0.159</v>
          </cell>
          <cell r="RY4">
            <v>-0.20499999999999999</v>
          </cell>
          <cell r="RZ4">
            <v>0.29699999999999999</v>
          </cell>
          <cell r="SA4">
            <v>-6.0999999999999999E-2</v>
          </cell>
          <cell r="SB4">
            <v>-0.23200000000000001</v>
          </cell>
          <cell r="SC4">
            <v>-0.34899999999999998</v>
          </cell>
          <cell r="SD4">
            <v>0.189</v>
          </cell>
          <cell r="SE4">
            <v>-0.59</v>
          </cell>
        </row>
        <row r="5">
          <cell r="D5">
            <v>0.28100000000000003</v>
          </cell>
          <cell r="E5">
            <v>5.7000000000000002E-2</v>
          </cell>
          <cell r="F5">
            <v>0.25700000000000001</v>
          </cell>
          <cell r="G5">
            <v>7.0000000000000001E-3</v>
          </cell>
          <cell r="H5">
            <v>0.371</v>
          </cell>
          <cell r="I5">
            <v>1E-3</v>
          </cell>
          <cell r="J5">
            <v>4.4999999999999998E-2</v>
          </cell>
          <cell r="K5">
            <v>0.71499999999999997</v>
          </cell>
          <cell r="L5">
            <v>0.41399999999999998</v>
          </cell>
          <cell r="M5">
            <v>0.80200000000000005</v>
          </cell>
          <cell r="N5">
            <v>0.59299999999999997</v>
          </cell>
          <cell r="O5">
            <v>0.13100000000000001</v>
          </cell>
          <cell r="P5">
            <v>7.4999999999999997E-2</v>
          </cell>
          <cell r="Q5">
            <v>0.03</v>
          </cell>
          <cell r="R5">
            <v>6.0999999999999999E-2</v>
          </cell>
          <cell r="S5">
            <v>0.503</v>
          </cell>
          <cell r="T5">
            <v>0.45300000000000001</v>
          </cell>
          <cell r="U5">
            <v>0.629</v>
          </cell>
          <cell r="V5">
            <v>6.7000000000000004E-2</v>
          </cell>
          <cell r="W5">
            <v>0.29099999999999998</v>
          </cell>
          <cell r="X5">
            <v>2.1999999999999999E-2</v>
          </cell>
          <cell r="Y5">
            <v>0.61599999999999999</v>
          </cell>
          <cell r="Z5">
            <v>4.0000000000000001E-3</v>
          </cell>
          <cell r="AA5">
            <v>0.81200000000000006</v>
          </cell>
          <cell r="AB5">
            <v>0.76100000000000001</v>
          </cell>
          <cell r="AC5">
            <v>0.69199999999999995</v>
          </cell>
          <cell r="AD5">
            <v>0.505</v>
          </cell>
          <cell r="AE5">
            <v>0.44</v>
          </cell>
          <cell r="AF5">
            <v>0.27900000000000003</v>
          </cell>
          <cell r="AG5">
            <v>0.115</v>
          </cell>
          <cell r="AH5">
            <v>0.69499999999999995</v>
          </cell>
          <cell r="AI5">
            <v>0.621</v>
          </cell>
          <cell r="AJ5">
            <v>0.98299999999999998</v>
          </cell>
          <cell r="AK5">
            <v>1E-3</v>
          </cell>
          <cell r="AL5">
            <v>0.251</v>
          </cell>
          <cell r="AM5">
            <v>0.68300000000000005</v>
          </cell>
          <cell r="AN5">
            <v>0.70799999999999996</v>
          </cell>
          <cell r="AO5">
            <v>0.72499999999999998</v>
          </cell>
          <cell r="AP5">
            <v>0.38100000000000001</v>
          </cell>
          <cell r="AQ5">
            <v>0</v>
          </cell>
          <cell r="AR5">
            <v>0.82599999999999996</v>
          </cell>
          <cell r="AS5">
            <v>0.22700000000000001</v>
          </cell>
          <cell r="AT5">
            <v>0.77300000000000002</v>
          </cell>
          <cell r="AU5">
            <v>9.6000000000000002E-2</v>
          </cell>
          <cell r="AV5">
            <v>0.34</v>
          </cell>
          <cell r="AW5">
            <v>0.75700000000000001</v>
          </cell>
          <cell r="AX5">
            <v>0.09</v>
          </cell>
          <cell r="AY5">
            <v>1.0999999999999999E-2</v>
          </cell>
          <cell r="AZ5">
            <v>0.875</v>
          </cell>
          <cell r="BA5">
            <v>7.0000000000000001E-3</v>
          </cell>
          <cell r="BB5">
            <v>0.08</v>
          </cell>
          <cell r="BC5">
            <v>0.56999999999999995</v>
          </cell>
          <cell r="BD5">
            <v>0.27400000000000002</v>
          </cell>
          <cell r="BE5">
            <v>0.222</v>
          </cell>
          <cell r="BF5">
            <v>0.20100000000000001</v>
          </cell>
          <cell r="BG5">
            <v>0.96199999999999997</v>
          </cell>
          <cell r="BH5">
            <v>0.41</v>
          </cell>
          <cell r="BI5">
            <v>0.53300000000000003</v>
          </cell>
          <cell r="BJ5">
            <v>0.28599999999999998</v>
          </cell>
          <cell r="BK5">
            <v>0.14000000000000001</v>
          </cell>
          <cell r="BL5">
            <v>0.14699999999999999</v>
          </cell>
          <cell r="BM5">
            <v>0.40100000000000002</v>
          </cell>
          <cell r="BN5">
            <v>0.16200000000000001</v>
          </cell>
          <cell r="BO5">
            <v>0</v>
          </cell>
          <cell r="BP5">
            <v>0.98399999999999999</v>
          </cell>
          <cell r="BQ5">
            <v>7.9000000000000001E-2</v>
          </cell>
          <cell r="BR5">
            <v>2.4E-2</v>
          </cell>
          <cell r="BS5">
            <v>2.9000000000000001E-2</v>
          </cell>
          <cell r="BT5">
            <v>0</v>
          </cell>
          <cell r="BU5">
            <v>8.8999999999999996E-2</v>
          </cell>
          <cell r="BV5">
            <v>0</v>
          </cell>
          <cell r="BW5">
            <v>0.83599999999999997</v>
          </cell>
          <cell r="BX5">
            <v>0.89800000000000002</v>
          </cell>
          <cell r="BY5">
            <v>0.21099999999999999</v>
          </cell>
          <cell r="BZ5">
            <v>0.14799999999999999</v>
          </cell>
          <cell r="CA5">
            <v>6.4000000000000001E-2</v>
          </cell>
          <cell r="CB5">
            <v>9.0999999999999998E-2</v>
          </cell>
          <cell r="CC5">
            <v>0</v>
          </cell>
          <cell r="CD5">
            <v>0.182</v>
          </cell>
          <cell r="CE5">
            <v>1.0999999999999999E-2</v>
          </cell>
          <cell r="CF5">
            <v>1.6E-2</v>
          </cell>
          <cell r="CG5">
            <v>0.2</v>
          </cell>
          <cell r="CH5">
            <v>0.747</v>
          </cell>
          <cell r="CI5">
            <v>3.9E-2</v>
          </cell>
          <cell r="CJ5">
            <v>0.48699999999999999</v>
          </cell>
          <cell r="CK5">
            <v>1.2E-2</v>
          </cell>
          <cell r="CL5">
            <v>2.1000000000000001E-2</v>
          </cell>
          <cell r="CM5">
            <v>4.4999999999999998E-2</v>
          </cell>
          <cell r="CN5">
            <v>1.4E-2</v>
          </cell>
          <cell r="CO5">
            <v>0.40799999999999997</v>
          </cell>
          <cell r="CP5">
            <v>0.76100000000000001</v>
          </cell>
          <cell r="CQ5">
            <v>1.2999999999999999E-2</v>
          </cell>
          <cell r="CR5">
            <v>0</v>
          </cell>
          <cell r="CS5">
            <v>0.48099999999999998</v>
          </cell>
          <cell r="CT5">
            <v>1E-3</v>
          </cell>
          <cell r="CU5">
            <v>0.32900000000000001</v>
          </cell>
          <cell r="CV5">
            <v>2.1000000000000001E-2</v>
          </cell>
          <cell r="CW5">
            <v>8.9999999999999993E-3</v>
          </cell>
          <cell r="CX5">
            <v>4.0000000000000001E-3</v>
          </cell>
          <cell r="CY5">
            <v>2.1999999999999999E-2</v>
          </cell>
          <cell r="CZ5">
            <v>0.73899999999999999</v>
          </cell>
          <cell r="DA5">
            <v>0.57799999999999996</v>
          </cell>
          <cell r="DB5">
            <v>0.17499999999999999</v>
          </cell>
          <cell r="DC5">
            <v>0.67</v>
          </cell>
          <cell r="DD5">
            <v>0.65400000000000003</v>
          </cell>
          <cell r="DE5">
            <v>0.121</v>
          </cell>
          <cell r="DF5">
            <v>0.13600000000000001</v>
          </cell>
          <cell r="DG5">
            <v>8.5999999999999993E-2</v>
          </cell>
          <cell r="DH5">
            <v>0.85099999999999998</v>
          </cell>
          <cell r="DI5">
            <v>0.40400000000000003</v>
          </cell>
          <cell r="DJ5">
            <v>0.129</v>
          </cell>
          <cell r="DK5">
            <v>0.47299999999999998</v>
          </cell>
          <cell r="DL5">
            <v>0.214</v>
          </cell>
          <cell r="DM5">
            <v>0.16500000000000001</v>
          </cell>
          <cell r="DN5">
            <v>0.21099999999999999</v>
          </cell>
          <cell r="DO5">
            <v>0.02</v>
          </cell>
          <cell r="DP5">
            <v>0.89700000000000002</v>
          </cell>
          <cell r="DQ5">
            <v>1</v>
          </cell>
          <cell r="DR5">
            <v>4.0000000000000001E-3</v>
          </cell>
          <cell r="DS5">
            <v>0.96599999999999997</v>
          </cell>
          <cell r="DT5">
            <v>0.69199999999999995</v>
          </cell>
          <cell r="DU5">
            <v>0.39</v>
          </cell>
          <cell r="DV5">
            <v>0.754</v>
          </cell>
          <cell r="DW5">
            <v>0.873</v>
          </cell>
          <cell r="DX5">
            <v>9.1999999999999998E-2</v>
          </cell>
          <cell r="DY5">
            <v>0.35499999999999998</v>
          </cell>
          <cell r="DZ5">
            <v>5.0000000000000001E-3</v>
          </cell>
          <cell r="EA5">
            <v>0.28199999999999997</v>
          </cell>
          <cell r="EB5">
            <v>2E-3</v>
          </cell>
          <cell r="EC5">
            <v>0.749</v>
          </cell>
          <cell r="ED5">
            <v>0.55700000000000005</v>
          </cell>
          <cell r="EE5">
            <v>0.89100000000000001</v>
          </cell>
          <cell r="EF5">
            <v>1E-3</v>
          </cell>
          <cell r="EG5">
            <v>5.7000000000000002E-2</v>
          </cell>
          <cell r="EH5">
            <v>0.436</v>
          </cell>
          <cell r="EI5">
            <v>0.70099999999999996</v>
          </cell>
          <cell r="EJ5">
            <v>0</v>
          </cell>
          <cell r="EK5">
            <v>0.56999999999999995</v>
          </cell>
          <cell r="EL5">
            <v>0</v>
          </cell>
          <cell r="EM5">
            <v>2.1000000000000001E-2</v>
          </cell>
          <cell r="EN5">
            <v>0.58099999999999996</v>
          </cell>
          <cell r="EO5">
            <v>0</v>
          </cell>
          <cell r="EP5">
            <v>0</v>
          </cell>
          <cell r="EQ5">
            <v>0.65100000000000002</v>
          </cell>
          <cell r="ER5">
            <v>0.96899999999999997</v>
          </cell>
          <cell r="ES5">
            <v>0</v>
          </cell>
          <cell r="ET5">
            <v>0.51700000000000002</v>
          </cell>
          <cell r="EU5">
            <v>0.68700000000000006</v>
          </cell>
          <cell r="EV5">
            <v>0.158</v>
          </cell>
          <cell r="EW5">
            <v>0.56100000000000005</v>
          </cell>
          <cell r="EX5">
            <v>2E-3</v>
          </cell>
          <cell r="EY5">
            <v>0.40799999999999997</v>
          </cell>
          <cell r="EZ5">
            <v>0.66900000000000004</v>
          </cell>
          <cell r="FA5">
            <v>0.17299999999999999</v>
          </cell>
          <cell r="FB5">
            <v>0.3</v>
          </cell>
          <cell r="FC5">
            <v>0.59199999999999997</v>
          </cell>
          <cell r="FD5">
            <v>0.73499999999999999</v>
          </cell>
          <cell r="FE5">
            <v>0.85199999999999998</v>
          </cell>
          <cell r="FF5">
            <v>0.59499999999999997</v>
          </cell>
          <cell r="FG5">
            <v>5.2999999999999999E-2</v>
          </cell>
          <cell r="FH5">
            <v>0.115</v>
          </cell>
          <cell r="FI5">
            <v>0.20899999999999999</v>
          </cell>
          <cell r="FJ5">
            <v>2.1999999999999999E-2</v>
          </cell>
          <cell r="FK5">
            <v>1E-3</v>
          </cell>
          <cell r="FL5">
            <v>0.41399999999999998</v>
          </cell>
          <cell r="FM5">
            <v>0.88100000000000001</v>
          </cell>
          <cell r="FN5">
            <v>7.5999999999999998E-2</v>
          </cell>
          <cell r="FO5">
            <v>2.4E-2</v>
          </cell>
          <cell r="FP5">
            <v>1.4E-2</v>
          </cell>
          <cell r="FQ5">
            <v>8.3000000000000004E-2</v>
          </cell>
          <cell r="FR5">
            <v>0.71099999999999997</v>
          </cell>
          <cell r="FS5">
            <v>0.14199999999999999</v>
          </cell>
          <cell r="FT5">
            <v>0.27500000000000002</v>
          </cell>
          <cell r="FU5">
            <v>0.115</v>
          </cell>
          <cell r="FV5">
            <v>6.3E-2</v>
          </cell>
          <cell r="FW5">
            <v>3.9E-2</v>
          </cell>
          <cell r="FX5">
            <v>1E-3</v>
          </cell>
          <cell r="FY5">
            <v>0.33200000000000002</v>
          </cell>
          <cell r="FZ5">
            <v>0.25800000000000001</v>
          </cell>
          <cell r="GA5">
            <v>0</v>
          </cell>
          <cell r="GB5">
            <v>0.93100000000000005</v>
          </cell>
          <cell r="GC5">
            <v>0.78800000000000003</v>
          </cell>
          <cell r="GD5">
            <v>2.5000000000000001E-2</v>
          </cell>
          <cell r="GE5">
            <v>0.13400000000000001</v>
          </cell>
          <cell r="GF5">
            <v>0</v>
          </cell>
          <cell r="GG5">
            <v>0.22700000000000001</v>
          </cell>
          <cell r="GH5">
            <v>0.92100000000000004</v>
          </cell>
          <cell r="GI5">
            <v>0.86699999999999999</v>
          </cell>
          <cell r="GJ5">
            <v>0.59199999999999997</v>
          </cell>
          <cell r="GK5">
            <v>2.8000000000000001E-2</v>
          </cell>
          <cell r="GL5">
            <v>0.81699999999999995</v>
          </cell>
          <cell r="GM5">
            <v>0.60399999999999998</v>
          </cell>
          <cell r="GN5">
            <v>0.39500000000000002</v>
          </cell>
          <cell r="GO5">
            <v>2.7E-2</v>
          </cell>
          <cell r="GP5">
            <v>8.2000000000000003E-2</v>
          </cell>
          <cell r="GQ5">
            <v>0.71599999999999997</v>
          </cell>
          <cell r="GR5">
            <v>1E-3</v>
          </cell>
          <cell r="GS5">
            <v>0.82499999999999996</v>
          </cell>
          <cell r="GT5">
            <v>7.0000000000000001E-3</v>
          </cell>
          <cell r="GU5">
            <v>0.187</v>
          </cell>
          <cell r="GV5">
            <v>0.94299999999999995</v>
          </cell>
          <cell r="GW5">
            <v>0.20100000000000001</v>
          </cell>
          <cell r="GX5">
            <v>0.155</v>
          </cell>
          <cell r="GY5">
            <v>0.51600000000000001</v>
          </cell>
          <cell r="GZ5">
            <v>1.2999999999999999E-2</v>
          </cell>
          <cell r="HA5">
            <v>2.3E-2</v>
          </cell>
          <cell r="HB5">
            <v>0.69099999999999995</v>
          </cell>
          <cell r="HC5">
            <v>0.51900000000000002</v>
          </cell>
          <cell r="HD5">
            <v>0.39700000000000002</v>
          </cell>
          <cell r="HE5">
            <v>1E-3</v>
          </cell>
          <cell r="HF5">
            <v>3.4000000000000002E-2</v>
          </cell>
          <cell r="HG5">
            <v>8.6999999999999994E-2</v>
          </cell>
          <cell r="HH5">
            <v>0.25600000000000001</v>
          </cell>
          <cell r="HI5">
            <v>0.39700000000000002</v>
          </cell>
          <cell r="HJ5">
            <v>0.59199999999999997</v>
          </cell>
          <cell r="HK5">
            <v>0.01</v>
          </cell>
          <cell r="HL5">
            <v>0.71199999999999997</v>
          </cell>
          <cell r="HM5">
            <v>3.0000000000000001E-3</v>
          </cell>
          <cell r="HN5">
            <v>0.89800000000000002</v>
          </cell>
          <cell r="HO5">
            <v>0.45200000000000001</v>
          </cell>
          <cell r="HP5">
            <v>0.63900000000000001</v>
          </cell>
          <cell r="HQ5">
            <v>0.71199999999999997</v>
          </cell>
          <cell r="HR5">
            <v>0</v>
          </cell>
          <cell r="HS5">
            <v>0.40699999999999997</v>
          </cell>
          <cell r="HT5">
            <v>0.77</v>
          </cell>
          <cell r="HU5">
            <v>0.125</v>
          </cell>
          <cell r="HV5">
            <v>0.98399999999999999</v>
          </cell>
          <cell r="HW5">
            <v>0.45700000000000002</v>
          </cell>
          <cell r="HX5">
            <v>0.53400000000000003</v>
          </cell>
          <cell r="HY5">
            <v>0.3</v>
          </cell>
          <cell r="HZ5">
            <v>4.3999999999999997E-2</v>
          </cell>
          <cell r="IA5">
            <v>1E-3</v>
          </cell>
          <cell r="IB5">
            <v>0.27300000000000002</v>
          </cell>
          <cell r="IC5">
            <v>5.3999999999999999E-2</v>
          </cell>
          <cell r="ID5">
            <v>7.0000000000000001E-3</v>
          </cell>
          <cell r="IE5">
            <v>0.16500000000000001</v>
          </cell>
          <cell r="IF5">
            <v>0.91700000000000004</v>
          </cell>
          <cell r="IG5">
            <v>0.82799999999999996</v>
          </cell>
          <cell r="IH5">
            <v>0.29099999999999998</v>
          </cell>
          <cell r="II5">
            <v>0.76400000000000001</v>
          </cell>
          <cell r="IJ5">
            <v>1E-3</v>
          </cell>
          <cell r="IK5">
            <v>0.13200000000000001</v>
          </cell>
          <cell r="IL5">
            <v>0.875</v>
          </cell>
          <cell r="IM5">
            <v>2E-3</v>
          </cell>
          <cell r="IN5">
            <v>0.159</v>
          </cell>
          <cell r="IO5">
            <v>0.505</v>
          </cell>
          <cell r="IP5">
            <v>0.66</v>
          </cell>
          <cell r="IQ5">
            <v>0</v>
          </cell>
          <cell r="IR5">
            <v>0.221</v>
          </cell>
          <cell r="IS5">
            <v>8.9999999999999993E-3</v>
          </cell>
          <cell r="IT5">
            <v>0.06</v>
          </cell>
          <cell r="IU5">
            <v>1.2999999999999999E-2</v>
          </cell>
          <cell r="IV5">
            <v>0.14399999999999999</v>
          </cell>
          <cell r="IW5">
            <v>0.78700000000000003</v>
          </cell>
          <cell r="IX5">
            <v>0.71099999999999997</v>
          </cell>
          <cell r="IY5">
            <v>0.42899999999999999</v>
          </cell>
          <cell r="IZ5">
            <v>0.78500000000000003</v>
          </cell>
          <cell r="JA5">
            <v>6.0999999999999999E-2</v>
          </cell>
          <cell r="JB5">
            <v>0.109</v>
          </cell>
          <cell r="JC5">
            <v>5.3999999999999999E-2</v>
          </cell>
          <cell r="JD5">
            <v>0.874</v>
          </cell>
          <cell r="JE5">
            <v>0.70299999999999996</v>
          </cell>
          <cell r="JF5">
            <v>0.46200000000000002</v>
          </cell>
          <cell r="JG5">
            <v>3.6999999999999998E-2</v>
          </cell>
          <cell r="JH5">
            <v>0.52300000000000002</v>
          </cell>
          <cell r="JI5">
            <v>0.13</v>
          </cell>
          <cell r="JJ5">
            <v>0.95299999999999996</v>
          </cell>
          <cell r="JK5">
            <v>0</v>
          </cell>
          <cell r="JL5">
            <v>0.75700000000000001</v>
          </cell>
          <cell r="JM5">
            <v>0.19500000000000001</v>
          </cell>
          <cell r="JN5">
            <v>2E-3</v>
          </cell>
          <cell r="JO5">
            <v>0.315</v>
          </cell>
          <cell r="JP5">
            <v>0.13400000000000001</v>
          </cell>
          <cell r="JQ5">
            <v>5.8000000000000003E-2</v>
          </cell>
          <cell r="JR5">
            <v>0.32900000000000001</v>
          </cell>
          <cell r="JS5">
            <v>0.1</v>
          </cell>
          <cell r="JT5">
            <v>3.7999999999999999E-2</v>
          </cell>
          <cell r="JU5">
            <v>0.76100000000000001</v>
          </cell>
          <cell r="JV5">
            <v>0.83099999999999996</v>
          </cell>
          <cell r="JW5">
            <v>6.4000000000000001E-2</v>
          </cell>
          <cell r="JX5">
            <v>0.42199999999999999</v>
          </cell>
          <cell r="JY5">
            <v>0.874</v>
          </cell>
          <cell r="JZ5">
            <v>1.0999999999999999E-2</v>
          </cell>
          <cell r="KA5">
            <v>0.36799999999999999</v>
          </cell>
          <cell r="KB5">
            <v>8.7999999999999995E-2</v>
          </cell>
          <cell r="KC5">
            <v>0.36099999999999999</v>
          </cell>
          <cell r="KD5">
            <v>0.25</v>
          </cell>
          <cell r="KE5">
            <v>9.0999999999999998E-2</v>
          </cell>
          <cell r="KF5">
            <v>0.123</v>
          </cell>
          <cell r="KG5">
            <v>0.93</v>
          </cell>
          <cell r="KH5">
            <v>0.93</v>
          </cell>
          <cell r="KI5">
            <v>0.26600000000000001</v>
          </cell>
          <cell r="KJ5">
            <v>5.1999999999999998E-2</v>
          </cell>
          <cell r="KK5">
            <v>0.128</v>
          </cell>
          <cell r="KL5">
            <v>0.216</v>
          </cell>
          <cell r="KM5">
            <v>0.188</v>
          </cell>
          <cell r="KN5">
            <v>0.78400000000000003</v>
          </cell>
          <cell r="KO5">
            <v>2.4E-2</v>
          </cell>
          <cell r="KP5">
            <v>0.67600000000000005</v>
          </cell>
          <cell r="KQ5">
            <v>0.28199999999999997</v>
          </cell>
          <cell r="KR5">
            <v>3.1E-2</v>
          </cell>
          <cell r="KS5">
            <v>0.85799999999999998</v>
          </cell>
          <cell r="KT5">
            <v>0.81100000000000005</v>
          </cell>
          <cell r="KU5">
            <v>0.40799999999999997</v>
          </cell>
          <cell r="KV5">
            <v>0.308</v>
          </cell>
          <cell r="KW5">
            <v>0.308</v>
          </cell>
          <cell r="KX5">
            <v>0.35499999999999998</v>
          </cell>
          <cell r="KY5">
            <v>0.99099999999999999</v>
          </cell>
          <cell r="KZ5">
            <v>0.97199999999999998</v>
          </cell>
          <cell r="LA5">
            <v>1.4E-2</v>
          </cell>
          <cell r="LB5">
            <v>0.23400000000000001</v>
          </cell>
          <cell r="LC5">
            <v>0.879</v>
          </cell>
          <cell r="LD5">
            <v>0.54300000000000004</v>
          </cell>
          <cell r="LE5">
            <v>0.21</v>
          </cell>
          <cell r="LF5">
            <v>0</v>
          </cell>
          <cell r="LG5">
            <v>0.35199999999999998</v>
          </cell>
          <cell r="LH5">
            <v>0.69</v>
          </cell>
          <cell r="LI5">
            <v>0.52200000000000002</v>
          </cell>
          <cell r="LJ5">
            <v>0.39300000000000002</v>
          </cell>
          <cell r="LK5">
            <v>7.0000000000000001E-3</v>
          </cell>
          <cell r="LL5">
            <v>1E-3</v>
          </cell>
          <cell r="LM5">
            <v>3.4000000000000002E-2</v>
          </cell>
          <cell r="LN5">
            <v>0.59799999999999998</v>
          </cell>
          <cell r="LO5">
            <v>0.158</v>
          </cell>
          <cell r="LP5">
            <v>0.11600000000000001</v>
          </cell>
          <cell r="LQ5">
            <v>0.32400000000000001</v>
          </cell>
          <cell r="LR5">
            <v>0</v>
          </cell>
          <cell r="LS5">
            <v>0.60399999999999998</v>
          </cell>
          <cell r="LT5">
            <v>0.28499999999999998</v>
          </cell>
          <cell r="LU5">
            <v>9.5000000000000001E-2</v>
          </cell>
          <cell r="LV5">
            <v>2.5999999999999999E-2</v>
          </cell>
          <cell r="LW5">
            <v>0.58099999999999996</v>
          </cell>
          <cell r="LX5">
            <v>0.96899999999999997</v>
          </cell>
          <cell r="LY5">
            <v>3.1E-2</v>
          </cell>
          <cell r="LZ5">
            <v>0</v>
          </cell>
          <cell r="MA5">
            <v>0.38</v>
          </cell>
          <cell r="MB5">
            <v>0.98</v>
          </cell>
          <cell r="MC5">
            <v>0.29399999999999998</v>
          </cell>
          <cell r="MD5">
            <v>5.2999999999999999E-2</v>
          </cell>
          <cell r="ME5">
            <v>6.8000000000000005E-2</v>
          </cell>
          <cell r="MF5">
            <v>0</v>
          </cell>
          <cell r="MG5">
            <v>0.42099999999999999</v>
          </cell>
          <cell r="MH5">
            <v>0.20499999999999999</v>
          </cell>
          <cell r="MI5">
            <v>1E-3</v>
          </cell>
          <cell r="MJ5">
            <v>0.502</v>
          </cell>
          <cell r="MK5">
            <v>0</v>
          </cell>
          <cell r="ML5">
            <v>0</v>
          </cell>
          <cell r="MM5">
            <v>2.3E-2</v>
          </cell>
          <cell r="MN5">
            <v>1.2E-2</v>
          </cell>
          <cell r="MO5">
            <v>0.20399999999999999</v>
          </cell>
          <cell r="MP5">
            <v>1.2999999999999999E-2</v>
          </cell>
          <cell r="MQ5">
            <v>0.23499999999999999</v>
          </cell>
          <cell r="MR5">
            <v>9.6000000000000002E-2</v>
          </cell>
          <cell r="MS5">
            <v>0.18</v>
          </cell>
          <cell r="MT5">
            <v>0.98199999999999998</v>
          </cell>
          <cell r="MU5">
            <v>0.65600000000000003</v>
          </cell>
          <cell r="MV5">
            <v>0.77700000000000002</v>
          </cell>
          <cell r="MW5">
            <v>0.36399999999999999</v>
          </cell>
          <cell r="MX5">
            <v>6.0000000000000001E-3</v>
          </cell>
          <cell r="MY5">
            <v>0.01</v>
          </cell>
          <cell r="MZ5">
            <v>4.5999999999999999E-2</v>
          </cell>
          <cell r="NA5">
            <v>0.504</v>
          </cell>
          <cell r="NB5">
            <v>0.218</v>
          </cell>
          <cell r="NC5">
            <v>1.4999999999999999E-2</v>
          </cell>
          <cell r="ND5">
            <v>2.1000000000000001E-2</v>
          </cell>
          <cell r="NE5">
            <v>0</v>
          </cell>
          <cell r="NF5">
            <v>0.39900000000000002</v>
          </cell>
          <cell r="NG5">
            <v>0</v>
          </cell>
          <cell r="NH5">
            <v>0.79300000000000004</v>
          </cell>
          <cell r="NI5">
            <v>0.124</v>
          </cell>
          <cell r="NJ5">
            <v>0.36099999999999999</v>
          </cell>
          <cell r="NK5">
            <v>0.88600000000000001</v>
          </cell>
          <cell r="NL5">
            <v>0.69099999999999995</v>
          </cell>
          <cell r="NM5">
            <v>0.53500000000000003</v>
          </cell>
          <cell r="NN5">
            <v>0.21299999999999999</v>
          </cell>
          <cell r="NO5">
            <v>0</v>
          </cell>
          <cell r="NP5">
            <v>1.2999999999999999E-2</v>
          </cell>
          <cell r="NQ5">
            <v>0.84699999999999998</v>
          </cell>
          <cell r="NR5">
            <v>0.63500000000000001</v>
          </cell>
          <cell r="NS5">
            <v>5.8999999999999997E-2</v>
          </cell>
          <cell r="NT5">
            <v>4.4999999999999998E-2</v>
          </cell>
          <cell r="NU5">
            <v>0.45600000000000002</v>
          </cell>
          <cell r="NV5">
            <v>0.23699999999999999</v>
          </cell>
          <cell r="NW5">
            <v>3.5000000000000003E-2</v>
          </cell>
          <cell r="NX5">
            <v>0.159</v>
          </cell>
          <cell r="NY5">
            <v>0.309</v>
          </cell>
          <cell r="NZ5">
            <v>0.114</v>
          </cell>
          <cell r="OA5">
            <v>0.11700000000000001</v>
          </cell>
          <cell r="OB5">
            <v>5.0000000000000001E-3</v>
          </cell>
          <cell r="OC5">
            <v>0.58299999999999996</v>
          </cell>
          <cell r="OD5">
            <v>0.35699999999999998</v>
          </cell>
          <cell r="OE5">
            <v>1E-3</v>
          </cell>
          <cell r="OF5">
            <v>0.19400000000000001</v>
          </cell>
          <cell r="OG5">
            <v>0.30199999999999999</v>
          </cell>
          <cell r="OH5">
            <v>0.122</v>
          </cell>
          <cell r="OI5">
            <v>0.71399999999999997</v>
          </cell>
          <cell r="OJ5">
            <v>9.2999999999999999E-2</v>
          </cell>
          <cell r="OK5">
            <v>0.28999999999999998</v>
          </cell>
          <cell r="OL5">
            <v>4.2000000000000003E-2</v>
          </cell>
          <cell r="OM5">
            <v>0.59</v>
          </cell>
          <cell r="ON5">
            <v>0.11</v>
          </cell>
          <cell r="OO5">
            <v>0.76200000000000001</v>
          </cell>
          <cell r="OP5">
            <v>0.159</v>
          </cell>
          <cell r="OQ5">
            <v>6.9000000000000006E-2</v>
          </cell>
          <cell r="OR5">
            <v>0</v>
          </cell>
          <cell r="OS5">
            <v>0.107</v>
          </cell>
          <cell r="OT5">
            <v>3.0000000000000001E-3</v>
          </cell>
          <cell r="OU5">
            <v>0</v>
          </cell>
          <cell r="OV5">
            <v>0</v>
          </cell>
          <cell r="OW5">
            <v>2E-3</v>
          </cell>
          <cell r="OX5">
            <v>0.745</v>
          </cell>
          <cell r="OY5">
            <v>0.70099999999999996</v>
          </cell>
          <cell r="OZ5">
            <v>5.6000000000000001E-2</v>
          </cell>
          <cell r="PA5">
            <v>0.375</v>
          </cell>
          <cell r="PB5">
            <v>1.0999999999999999E-2</v>
          </cell>
          <cell r="PC5">
            <v>0.153</v>
          </cell>
          <cell r="PD5">
            <v>0.875</v>
          </cell>
          <cell r="PE5">
            <v>8.7999999999999995E-2</v>
          </cell>
          <cell r="PF5">
            <v>0.56399999999999995</v>
          </cell>
          <cell r="PG5">
            <v>0.95199999999999996</v>
          </cell>
          <cell r="PH5">
            <v>0.01</v>
          </cell>
          <cell r="PI5">
            <v>0.48299999999999998</v>
          </cell>
          <cell r="PJ5">
            <v>8.0000000000000002E-3</v>
          </cell>
          <cell r="PK5">
            <v>5.0000000000000001E-3</v>
          </cell>
          <cell r="PL5">
            <v>0</v>
          </cell>
          <cell r="PM5">
            <v>0</v>
          </cell>
          <cell r="PN5">
            <v>0.623</v>
          </cell>
          <cell r="PO5">
            <v>0.26900000000000002</v>
          </cell>
          <cell r="PP5">
            <v>0.85199999999999998</v>
          </cell>
          <cell r="PQ5">
            <v>0.253</v>
          </cell>
          <cell r="PR5">
            <v>0</v>
          </cell>
          <cell r="PS5">
            <v>0.8</v>
          </cell>
          <cell r="PT5">
            <v>0.92500000000000004</v>
          </cell>
          <cell r="PU5">
            <v>0.68899999999999995</v>
          </cell>
          <cell r="PV5">
            <v>0</v>
          </cell>
          <cell r="PW5">
            <v>2E-3</v>
          </cell>
          <cell r="PX5">
            <v>0.152</v>
          </cell>
          <cell r="PY5">
            <v>8.3000000000000004E-2</v>
          </cell>
          <cell r="PZ5">
            <v>5.0000000000000001E-3</v>
          </cell>
          <cell r="QA5">
            <v>0.05</v>
          </cell>
          <cell r="QB5">
            <v>1E-3</v>
          </cell>
          <cell r="QC5">
            <v>1.4999999999999999E-2</v>
          </cell>
          <cell r="QD5">
            <v>3.0000000000000001E-3</v>
          </cell>
          <cell r="QE5">
            <v>0.39600000000000002</v>
          </cell>
          <cell r="QF5">
            <v>9.0999999999999998E-2</v>
          </cell>
          <cell r="QG5">
            <v>0.13300000000000001</v>
          </cell>
          <cell r="QH5">
            <v>0.03</v>
          </cell>
          <cell r="QI5">
            <v>0.61</v>
          </cell>
          <cell r="QJ5">
            <v>0.47499999999999998</v>
          </cell>
          <cell r="QK5">
            <v>0.111</v>
          </cell>
          <cell r="QL5">
            <v>0.99399999999999999</v>
          </cell>
          <cell r="QM5">
            <v>5.0000000000000001E-3</v>
          </cell>
          <cell r="QN5">
            <v>1.0999999999999999E-2</v>
          </cell>
          <cell r="QO5">
            <v>8.5000000000000006E-2</v>
          </cell>
          <cell r="QP5">
            <v>0.745</v>
          </cell>
          <cell r="QQ5">
            <v>0.20100000000000001</v>
          </cell>
          <cell r="QR5">
            <v>2E-3</v>
          </cell>
          <cell r="QS5">
            <v>0.311</v>
          </cell>
          <cell r="QT5">
            <v>5.0000000000000001E-3</v>
          </cell>
          <cell r="QU5">
            <v>0.68200000000000005</v>
          </cell>
          <cell r="QV5">
            <v>0</v>
          </cell>
          <cell r="QW5">
            <v>0.873</v>
          </cell>
          <cell r="QX5">
            <v>0.36299999999999999</v>
          </cell>
          <cell r="QY5">
            <v>1E-3</v>
          </cell>
          <cell r="QZ5">
            <v>0.751</v>
          </cell>
          <cell r="RA5">
            <v>0.21</v>
          </cell>
          <cell r="RB5">
            <v>2.9000000000000001E-2</v>
          </cell>
          <cell r="RC5">
            <v>1.9E-2</v>
          </cell>
          <cell r="RD5">
            <v>0.17799999999999999</v>
          </cell>
          <cell r="RE5">
            <v>7.0000000000000001E-3</v>
          </cell>
          <cell r="RF5">
            <v>0.64200000000000002</v>
          </cell>
          <cell r="RG5">
            <v>1E-3</v>
          </cell>
          <cell r="RH5">
            <v>0.113</v>
          </cell>
          <cell r="RI5">
            <v>0.8</v>
          </cell>
          <cell r="RJ5">
            <v>0.32100000000000001</v>
          </cell>
          <cell r="RK5">
            <v>3.4000000000000002E-2</v>
          </cell>
          <cell r="RL5">
            <v>0.433</v>
          </cell>
          <cell r="RM5">
            <v>0.51500000000000001</v>
          </cell>
          <cell r="RN5">
            <v>0.14599999999999999</v>
          </cell>
          <cell r="RO5">
            <v>2E-3</v>
          </cell>
          <cell r="RP5">
            <v>0.65600000000000003</v>
          </cell>
          <cell r="RQ5">
            <v>1E-3</v>
          </cell>
          <cell r="RR5">
            <v>0.17799999999999999</v>
          </cell>
          <cell r="RS5">
            <v>0.121</v>
          </cell>
          <cell r="RT5">
            <v>0.66100000000000003</v>
          </cell>
          <cell r="RU5">
            <v>0.64500000000000002</v>
          </cell>
          <cell r="RV5">
            <v>0.69499999999999995</v>
          </cell>
          <cell r="RW5">
            <v>1.4999999999999999E-2</v>
          </cell>
          <cell r="RX5">
            <v>0.64</v>
          </cell>
          <cell r="RY5">
            <v>0.54400000000000004</v>
          </cell>
          <cell r="RZ5">
            <v>0.376</v>
          </cell>
          <cell r="SA5">
            <v>0.85899999999999999</v>
          </cell>
          <cell r="SB5">
            <v>0.49199999999999999</v>
          </cell>
          <cell r="SC5">
            <v>0.29299999999999998</v>
          </cell>
          <cell r="SD5">
            <v>0.57799999999999996</v>
          </cell>
          <cell r="SE5">
            <v>5.6000000000000001E-2</v>
          </cell>
        </row>
      </sheetData>
      <sheetData sheetId="1">
        <row r="1">
          <cell r="D1" t="str">
            <v>Aceguá</v>
          </cell>
          <cell r="E1" t="str">
            <v>Água Santa</v>
          </cell>
          <cell r="F1" t="str">
            <v>Almirante Tamandaré do Sul</v>
          </cell>
          <cell r="G1" t="str">
            <v>Arroio do Padre</v>
          </cell>
          <cell r="H1" t="str">
            <v>Augusto Pestana</v>
          </cell>
          <cell r="I1" t="str">
            <v>Bagé</v>
          </cell>
          <cell r="J1" t="str">
            <v>Barão de Cotegipe</v>
          </cell>
          <cell r="K1" t="str">
            <v>Boa Vista do Cadeado</v>
          </cell>
          <cell r="L1" t="str">
            <v>Boa Vista do Incra</v>
          </cell>
          <cell r="M1" t="str">
            <v>Bozano</v>
          </cell>
          <cell r="N1" t="str">
            <v>Caibaté</v>
          </cell>
          <cell r="O1" t="str">
            <v>Campinas do Sul</v>
          </cell>
          <cell r="P1" t="str">
            <v>Canudos do Vale</v>
          </cell>
          <cell r="Q1" t="str">
            <v>Capão Bonito do Sul</v>
          </cell>
          <cell r="R1" t="str">
            <v>Capão do Cipó</v>
          </cell>
          <cell r="S1" t="str">
            <v>Carazinho</v>
          </cell>
          <cell r="T1" t="str">
            <v>Caseiros</v>
          </cell>
          <cell r="U1" t="str">
            <v>Constantina</v>
          </cell>
          <cell r="V1" t="str">
            <v>Coqueiro Baixo</v>
          </cell>
          <cell r="W1" t="str">
            <v>Coronel Pilar</v>
          </cell>
          <cell r="X1" t="str">
            <v>Cruz Alta</v>
          </cell>
          <cell r="Y1" t="str">
            <v>Cruzaltense</v>
          </cell>
          <cell r="Z1" t="str">
            <v>Erechim</v>
          </cell>
          <cell r="AA1" t="str">
            <v>Ernestina</v>
          </cell>
          <cell r="AB1" t="str">
            <v>Esmeralda</v>
          </cell>
          <cell r="AC1" t="str">
            <v>Espumoso</v>
          </cell>
          <cell r="AD1" t="str">
            <v>Forquetinha</v>
          </cell>
          <cell r="AE1" t="str">
            <v>Fortaleza dos Valos</v>
          </cell>
          <cell r="AF1" t="str">
            <v>Garibaldi</v>
          </cell>
          <cell r="AG1" t="str">
            <v>Herval</v>
          </cell>
          <cell r="AH1" t="str">
            <v>Ibiaçá</v>
          </cell>
          <cell r="AI1" t="str">
            <v>Ibirapuitã</v>
          </cell>
          <cell r="AJ1" t="str">
            <v>Ijuí</v>
          </cell>
          <cell r="AK1" t="str">
            <v>Imigrante</v>
          </cell>
          <cell r="AL1" t="str">
            <v>Itati</v>
          </cell>
          <cell r="AM1" t="str">
            <v>Jacuizinho</v>
          </cell>
          <cell r="AN1" t="str">
            <v>Jacutinga</v>
          </cell>
          <cell r="AO1" t="str">
            <v>Lagoa Bonita do Sul</v>
          </cell>
          <cell r="AP1" t="str">
            <v>Lagoa Vermelha</v>
          </cell>
          <cell r="AQ1" t="str">
            <v>Lajeado</v>
          </cell>
          <cell r="AR1" t="str">
            <v>Maratá</v>
          </cell>
          <cell r="AS1" t="str">
            <v>Mato Queimado</v>
          </cell>
          <cell r="AT1" t="str">
            <v>Montenegro</v>
          </cell>
          <cell r="AU1" t="str">
            <v>Nova Bréscia</v>
          </cell>
          <cell r="AV1" t="str">
            <v>Novo Xingu</v>
          </cell>
          <cell r="AW1" t="str">
            <v>Palmeira das Missões</v>
          </cell>
          <cell r="AX1" t="str">
            <v>Paulo Bento</v>
          </cell>
          <cell r="AY1" t="str">
            <v>Pedras Altas</v>
          </cell>
          <cell r="AZ1" t="str">
            <v>Pelotas</v>
          </cell>
          <cell r="BA1" t="str">
            <v>Pinhal da Serra</v>
          </cell>
          <cell r="BB1" t="str">
            <v>Pinheiro Machado</v>
          </cell>
          <cell r="BC1" t="str">
            <v>Ponte Preta</v>
          </cell>
          <cell r="BD1" t="str">
            <v>Progresso</v>
          </cell>
          <cell r="BE1" t="str">
            <v>Quatro Irmãos</v>
          </cell>
          <cell r="BF1" t="str">
            <v>Relvado</v>
          </cell>
          <cell r="BG1" t="str">
            <v>Roca Sales</v>
          </cell>
          <cell r="BH1" t="str">
            <v>Rolador</v>
          </cell>
          <cell r="BI1" t="str">
            <v>Salto do Jacuí</v>
          </cell>
          <cell r="BJ1" t="str">
            <v>Salvador do Sul</v>
          </cell>
          <cell r="BK1" t="str">
            <v>Santa Cecília do Sul</v>
          </cell>
          <cell r="BL1" t="str">
            <v>Santa Margarida do Sul</v>
          </cell>
          <cell r="BM1" t="str">
            <v>Santiago</v>
          </cell>
          <cell r="BN1" t="str">
            <v>São Gabriel</v>
          </cell>
          <cell r="BO1" t="str">
            <v>São José do Sul</v>
          </cell>
          <cell r="BP1" t="str">
            <v>São Luiz Gonzaga</v>
          </cell>
          <cell r="BQ1" t="str">
            <v>São Miguel das Missões</v>
          </cell>
          <cell r="BR1" t="str">
            <v>São Pedro das Missões</v>
          </cell>
          <cell r="BS1" t="str">
            <v>Sobradinho</v>
          </cell>
          <cell r="BT1" t="str">
            <v>Tapejara</v>
          </cell>
          <cell r="BU1" t="str">
            <v>Terra de Areia</v>
          </cell>
          <cell r="BV1" t="str">
            <v>Teutônia</v>
          </cell>
          <cell r="BW1" t="str">
            <v>Tio Hugo</v>
          </cell>
          <cell r="BX1" t="str">
            <v>Tupanciretã</v>
          </cell>
          <cell r="BY1" t="str">
            <v>Victor Graeff</v>
          </cell>
          <cell r="BZ1" t="str">
            <v>Westfalia</v>
          </cell>
          <cell r="CA1" t="str">
            <v>Ajuricaba</v>
          </cell>
          <cell r="CB1" t="str">
            <v>Anta Gorda</v>
          </cell>
          <cell r="CC1" t="str">
            <v>Araricá</v>
          </cell>
          <cell r="CD1" t="str">
            <v>Arroio do Tigre</v>
          </cell>
          <cell r="CE1" t="str">
            <v>Balneário Pinhal</v>
          </cell>
          <cell r="CF1" t="str">
            <v>Barão</v>
          </cell>
          <cell r="CG1" t="str">
            <v>Barra do Quaraí</v>
          </cell>
          <cell r="CH1" t="str">
            <v>Benjamin Constant do Sul</v>
          </cell>
          <cell r="CI1" t="str">
            <v>Boa Vista do Buricá</v>
          </cell>
          <cell r="CJ1" t="str">
            <v>Boa Vista do Sul</v>
          </cell>
          <cell r="CK1" t="str">
            <v>Bom Retiro do Sul</v>
          </cell>
          <cell r="CL1" t="str">
            <v>Cachoeira do Sul</v>
          </cell>
          <cell r="CM1" t="str">
            <v>Camaquã</v>
          </cell>
          <cell r="CN1" t="str">
            <v>Campina das Missões</v>
          </cell>
          <cell r="CO1" t="str">
            <v>Capivari do Sul</v>
          </cell>
          <cell r="CP1" t="str">
            <v>Caraá</v>
          </cell>
          <cell r="CQ1" t="str">
            <v>Cerrito</v>
          </cell>
          <cell r="CR1" t="str">
            <v>Chuí</v>
          </cell>
          <cell r="CS1" t="str">
            <v>Chuvisca</v>
          </cell>
          <cell r="CT1" t="str">
            <v>Cidreira</v>
          </cell>
          <cell r="CU1" t="str">
            <v>Cristal do Sul</v>
          </cell>
          <cell r="CV1" t="str">
            <v>Dilermando de Aguiar</v>
          </cell>
          <cell r="CW1" t="str">
            <v>Dom Pedro de Alcântara</v>
          </cell>
          <cell r="CX1" t="str">
            <v>Doutor Ricardo</v>
          </cell>
          <cell r="CY1" t="str">
            <v>Encantado</v>
          </cell>
          <cell r="CZ1" t="str">
            <v>Esperança do Sul</v>
          </cell>
          <cell r="DA1" t="str">
            <v>Estrela Velha</v>
          </cell>
          <cell r="DB1" t="str">
            <v>Fazenda Vilanova</v>
          </cell>
          <cell r="DC1" t="str">
            <v>Floriano Peixoto</v>
          </cell>
          <cell r="DD1" t="str">
            <v>General Câmara</v>
          </cell>
          <cell r="DE1" t="str">
            <v>Getúlio Vargas</v>
          </cell>
          <cell r="DF1" t="str">
            <v>Giruá</v>
          </cell>
          <cell r="DG1" t="str">
            <v>Guarani das Missões</v>
          </cell>
          <cell r="DH1" t="str">
            <v>Herveiras</v>
          </cell>
          <cell r="DI1" t="str">
            <v>Itaara</v>
          </cell>
          <cell r="DJ1" t="str">
            <v>Itaqui</v>
          </cell>
          <cell r="DK1" t="str">
            <v>Jari</v>
          </cell>
          <cell r="DL1" t="str">
            <v>Maçambará</v>
          </cell>
          <cell r="DM1" t="str">
            <v>Mampituba</v>
          </cell>
          <cell r="DN1" t="str">
            <v>Marques de Souza</v>
          </cell>
          <cell r="DO1" t="str">
            <v>Monte Alegre dos Campos</v>
          </cell>
          <cell r="DP1" t="str">
            <v>Muçum</v>
          </cell>
          <cell r="DQ1" t="str">
            <v>Muitos Capões</v>
          </cell>
          <cell r="DR1" t="str">
            <v>Nova Candelária</v>
          </cell>
          <cell r="DS1" t="str">
            <v>Nova Hartz</v>
          </cell>
          <cell r="DT1" t="str">
            <v>Nova Ramada</v>
          </cell>
          <cell r="DU1" t="str">
            <v>Novo Cabrais</v>
          </cell>
          <cell r="DV1" t="str">
            <v>Palmares do Sul</v>
          </cell>
          <cell r="DW1" t="str">
            <v>Passa Sete</v>
          </cell>
          <cell r="DX1" t="str">
            <v>Pedro Osório</v>
          </cell>
          <cell r="DY1" t="str">
            <v>Rodeio Bonito</v>
          </cell>
          <cell r="DZ1" t="str">
            <v>Santa Maria</v>
          </cell>
          <cell r="EA1" t="str">
            <v>Santa Vitória do Palmar</v>
          </cell>
          <cell r="EB1" t="str">
            <v>Santo Antônio da Patrulha</v>
          </cell>
          <cell r="EC1" t="str">
            <v>São Lourenço do Sul</v>
          </cell>
          <cell r="ED1" t="str">
            <v>São Pedro do Sul</v>
          </cell>
          <cell r="EE1" t="str">
            <v>São Valentim</v>
          </cell>
          <cell r="EF1" t="str">
            <v>Sapiranga</v>
          </cell>
          <cell r="EG1" t="str">
            <v>Seberi</v>
          </cell>
          <cell r="EH1" t="str">
            <v>Senador Salgado Filho</v>
          </cell>
          <cell r="EI1" t="str">
            <v>Sete de Setembro</v>
          </cell>
          <cell r="EJ1" t="str">
            <v>Sinimbu</v>
          </cell>
          <cell r="EK1" t="str">
            <v>Tabaí</v>
          </cell>
          <cell r="EL1" t="str">
            <v>Taquari</v>
          </cell>
          <cell r="EM1" t="str">
            <v>Toropi</v>
          </cell>
          <cell r="EN1" t="str">
            <v>Torres</v>
          </cell>
          <cell r="EO1" t="str">
            <v>Três Passos</v>
          </cell>
          <cell r="EP1" t="str">
            <v>Turuçu</v>
          </cell>
          <cell r="EQ1" t="str">
            <v>Ubiretama</v>
          </cell>
          <cell r="ER1" t="str">
            <v>Unistalda</v>
          </cell>
          <cell r="ES1" t="str">
            <v>Uruguaiana</v>
          </cell>
          <cell r="ET1" t="str">
            <v>Vacaria</v>
          </cell>
          <cell r="EU1" t="str">
            <v>Vale Verde</v>
          </cell>
          <cell r="EV1" t="str">
            <v>Vespasiano Correa</v>
          </cell>
          <cell r="EW1" t="str">
            <v>Vila Lângaro</v>
          </cell>
          <cell r="EX1" t="str">
            <v>Alecrim</v>
          </cell>
          <cell r="EY1" t="str">
            <v>Alegrete</v>
          </cell>
          <cell r="EZ1" t="str">
            <v>Alto Feliz</v>
          </cell>
          <cell r="FA1" t="str">
            <v>Ametista do Sul</v>
          </cell>
          <cell r="FB1" t="str">
            <v>Arambaré</v>
          </cell>
          <cell r="FC1" t="str">
            <v>Aratiba</v>
          </cell>
          <cell r="FD1" t="str">
            <v>Arroio do Meio</v>
          </cell>
          <cell r="FE1" t="str">
            <v>Arvorezinha</v>
          </cell>
          <cell r="FF1" t="str">
            <v>Áurea</v>
          </cell>
          <cell r="FG1" t="str">
            <v>Barão do Triunfo</v>
          </cell>
          <cell r="FH1" t="str">
            <v>Barra do Guarita</v>
          </cell>
          <cell r="FI1" t="str">
            <v>Barra do Ribeiro</v>
          </cell>
          <cell r="FJ1" t="str">
            <v>Barra do Rio Azul</v>
          </cell>
          <cell r="FK1" t="str">
            <v>Barra Funda</v>
          </cell>
          <cell r="FL1" t="str">
            <v>Bento Gonçalves</v>
          </cell>
          <cell r="FM1" t="str">
            <v>Boa Vista das Missões</v>
          </cell>
          <cell r="FN1" t="str">
            <v>Bom Jesus</v>
          </cell>
          <cell r="FO1" t="str">
            <v>Bom Progresso</v>
          </cell>
          <cell r="FP1" t="str">
            <v>Brochier</v>
          </cell>
          <cell r="FQ1" t="str">
            <v>Butiá</v>
          </cell>
          <cell r="FR1" t="str">
            <v>Cacique Doble</v>
          </cell>
          <cell r="FS1" t="str">
            <v>Campestre da Serra</v>
          </cell>
          <cell r="FT1" t="str">
            <v>Campo Novo</v>
          </cell>
          <cell r="FU1" t="str">
            <v>Candelária</v>
          </cell>
          <cell r="FV1" t="str">
            <v>Candiota</v>
          </cell>
          <cell r="FW1" t="str">
            <v>Canoas</v>
          </cell>
          <cell r="FX1" t="str">
            <v>Capão da Canoa</v>
          </cell>
          <cell r="FY1" t="str">
            <v>Capitão</v>
          </cell>
          <cell r="FZ1" t="str">
            <v>Carlos Gomes</v>
          </cell>
          <cell r="GA1" t="str">
            <v>Casca</v>
          </cell>
          <cell r="GB1" t="str">
            <v>Catuípe</v>
          </cell>
          <cell r="GC1" t="str">
            <v>Centenário</v>
          </cell>
          <cell r="GD1" t="str">
            <v>Cerro Grande</v>
          </cell>
          <cell r="GE1" t="str">
            <v>Cerro Grande do Sul</v>
          </cell>
          <cell r="GF1" t="str">
            <v>Cerro Largo</v>
          </cell>
          <cell r="GG1" t="str">
            <v>Chapada</v>
          </cell>
          <cell r="GH1" t="str">
            <v>Charrua</v>
          </cell>
          <cell r="GI1" t="str">
            <v>Chiapetta</v>
          </cell>
          <cell r="GJ1" t="str">
            <v>Ciríaco</v>
          </cell>
          <cell r="GK1" t="str">
            <v>Colinas</v>
          </cell>
          <cell r="GL1" t="str">
            <v>Coqueiros do Sul</v>
          </cell>
          <cell r="GM1" t="str">
            <v>Coronel Barros</v>
          </cell>
          <cell r="GN1" t="str">
            <v>Coxilha</v>
          </cell>
          <cell r="GO1" t="str">
            <v>Cruzeiro do Sul</v>
          </cell>
          <cell r="GP1" t="str">
            <v>David Canabarro</v>
          </cell>
          <cell r="GQ1" t="str">
            <v>Derrubadas</v>
          </cell>
          <cell r="GR1" t="str">
            <v>Dois Irmãos</v>
          </cell>
          <cell r="GS1" t="str">
            <v>Dois Irmãos das Missões</v>
          </cell>
          <cell r="GT1" t="str">
            <v>Dois Lajeados</v>
          </cell>
          <cell r="GU1" t="str">
            <v>Engenho Velho</v>
          </cell>
          <cell r="GV1" t="str">
            <v>Erval Seco</v>
          </cell>
          <cell r="GW1" t="str">
            <v>Estrela</v>
          </cell>
          <cell r="GX1" t="str">
            <v>Faxinal do Soturno</v>
          </cell>
          <cell r="GY1" t="str">
            <v>Feliz</v>
          </cell>
          <cell r="GZ1" t="str">
            <v>Flores da Cunha</v>
          </cell>
          <cell r="HA1" t="str">
            <v>Garruchos</v>
          </cell>
          <cell r="HB1" t="str">
            <v>Gentil</v>
          </cell>
          <cell r="HC1" t="str">
            <v>Gramado dos Loureiros</v>
          </cell>
          <cell r="HD1" t="str">
            <v>Gramado Xavier</v>
          </cell>
          <cell r="HE1" t="str">
            <v>Guaíba</v>
          </cell>
          <cell r="HF1" t="str">
            <v>Guaporé</v>
          </cell>
          <cell r="HG1" t="str">
            <v>Hulha Negra</v>
          </cell>
          <cell r="HH1" t="str">
            <v>Humaitá</v>
          </cell>
          <cell r="HI1" t="str">
            <v>Ibiraiaras</v>
          </cell>
          <cell r="HJ1" t="str">
            <v>Inhacorá</v>
          </cell>
          <cell r="HK1" t="str">
            <v>Iraí</v>
          </cell>
          <cell r="HL1" t="str">
            <v>Itapuca</v>
          </cell>
          <cell r="HM1" t="str">
            <v>Ivoti</v>
          </cell>
          <cell r="HN1" t="str">
            <v>Jaboticaba</v>
          </cell>
          <cell r="HO1" t="str">
            <v>Júlio de Castilhos</v>
          </cell>
          <cell r="HP1" t="str">
            <v>Lagoa dos Três Cantos</v>
          </cell>
          <cell r="HQ1" t="str">
            <v>Lajeado do Bugre</v>
          </cell>
          <cell r="HR1" t="str">
            <v>Lindolfo Collor</v>
          </cell>
          <cell r="HS1" t="str">
            <v>Linha Nova</v>
          </cell>
          <cell r="HT1" t="str">
            <v>Manoel Viana</v>
          </cell>
          <cell r="HU1" t="str">
            <v>Maquiné</v>
          </cell>
          <cell r="HV1" t="str">
            <v>Marau</v>
          </cell>
          <cell r="HW1" t="str">
            <v>Mariana Pimentel</v>
          </cell>
          <cell r="HX1" t="str">
            <v>Mato Castelhano</v>
          </cell>
          <cell r="HY1" t="str">
            <v>Mato Leitão</v>
          </cell>
          <cell r="HZ1" t="str">
            <v>Minas do Leão</v>
          </cell>
          <cell r="IA1" t="str">
            <v>Monte Belo do Sul</v>
          </cell>
          <cell r="IB1" t="str">
            <v>Mormaço</v>
          </cell>
          <cell r="IC1" t="str">
            <v>Morrinhos do Sul</v>
          </cell>
          <cell r="ID1" t="str">
            <v>Morro Reuter</v>
          </cell>
          <cell r="IE1" t="str">
            <v>Muliterno</v>
          </cell>
          <cell r="IF1" t="str">
            <v>Não-Me-Toque</v>
          </cell>
          <cell r="IG1" t="str">
            <v>Nicolau Vergueiro</v>
          </cell>
          <cell r="IH1" t="str">
            <v>Nonoai</v>
          </cell>
          <cell r="II1" t="str">
            <v>Nova Boa Vista</v>
          </cell>
          <cell r="IJ1" t="str">
            <v>Nova Pádua</v>
          </cell>
          <cell r="IK1" t="str">
            <v>Nova Palma</v>
          </cell>
          <cell r="IL1" t="str">
            <v>Nova Petrópolis</v>
          </cell>
          <cell r="IM1" t="str">
            <v>Nova Santa Rita</v>
          </cell>
          <cell r="IN1" t="str">
            <v>Novo Barreiro</v>
          </cell>
          <cell r="IO1" t="str">
            <v>Novo Machado</v>
          </cell>
          <cell r="IP1" t="str">
            <v>Novo Tiradentes</v>
          </cell>
          <cell r="IQ1" t="str">
            <v>Osório</v>
          </cell>
          <cell r="IR1" t="str">
            <v>Palmitinho</v>
          </cell>
          <cell r="IS1" t="str">
            <v>Pareci Novo</v>
          </cell>
          <cell r="IT1" t="str">
            <v>Passo do Sobrado</v>
          </cell>
          <cell r="IU1" t="str">
            <v>Passo Fundo</v>
          </cell>
          <cell r="IV1" t="str">
            <v>Picada Café</v>
          </cell>
          <cell r="IW1" t="str">
            <v>Pinhal Grande</v>
          </cell>
          <cell r="IX1" t="str">
            <v>Pinheirinho do Vale</v>
          </cell>
          <cell r="IY1" t="str">
            <v>Planalto</v>
          </cell>
          <cell r="IZ1" t="str">
            <v>Pontão</v>
          </cell>
          <cell r="JA1" t="str">
            <v>Porto Lucena</v>
          </cell>
          <cell r="JB1" t="str">
            <v>Porto Mauá</v>
          </cell>
          <cell r="JC1" t="str">
            <v>Porto Vera Cruz</v>
          </cell>
          <cell r="JD1" t="str">
            <v>Presidente Lucena</v>
          </cell>
          <cell r="JE1" t="str">
            <v>Quevedos</v>
          </cell>
          <cell r="JF1" t="str">
            <v>Rio dos Índios</v>
          </cell>
          <cell r="JG1" t="str">
            <v>Rio Pardo</v>
          </cell>
          <cell r="JH1" t="str">
            <v>Ronda Alta</v>
          </cell>
          <cell r="JI1" t="str">
            <v>Sagrada Família</v>
          </cell>
          <cell r="JJ1" t="str">
            <v>Salvador das Missões</v>
          </cell>
          <cell r="JK1" t="str">
            <v>Santa Clara do Sul</v>
          </cell>
          <cell r="JL1" t="str">
            <v>Santa Cruz do Sul</v>
          </cell>
          <cell r="JM1" t="str">
            <v>Santa Maria do Herval</v>
          </cell>
          <cell r="JN1" t="str">
            <v>Santa Tereza</v>
          </cell>
          <cell r="JO1" t="str">
            <v>Santo Ângelo</v>
          </cell>
          <cell r="JP1" t="str">
            <v>Santo Antônio do Palma</v>
          </cell>
          <cell r="JQ1" t="str">
            <v>Santo Antônio do Planalto</v>
          </cell>
          <cell r="JR1" t="str">
            <v>Santo Augusto</v>
          </cell>
          <cell r="JS1" t="str">
            <v>Santo Cristo</v>
          </cell>
          <cell r="JT1" t="str">
            <v>Santo Expedito do Sul</v>
          </cell>
          <cell r="JU1" t="str">
            <v>São Borja</v>
          </cell>
          <cell r="JV1" t="str">
            <v>São Francisco de Assis</v>
          </cell>
          <cell r="JW1" t="str">
            <v>São Jerônimo</v>
          </cell>
          <cell r="JX1" t="str">
            <v>São João do Polêsine</v>
          </cell>
          <cell r="JY1" t="str">
            <v>São José das Missões</v>
          </cell>
          <cell r="JZ1" t="str">
            <v>São José do Inhacorá</v>
          </cell>
          <cell r="KA1" t="str">
            <v>São José do Ouro</v>
          </cell>
          <cell r="KB1" t="str">
            <v>São José dos Ausentes</v>
          </cell>
          <cell r="KC1" t="str">
            <v>São Martinho da Serra</v>
          </cell>
          <cell r="KD1" t="str">
            <v>São Pedro da Serra</v>
          </cell>
          <cell r="KE1" t="str">
            <v>São Pedro do Butiá</v>
          </cell>
          <cell r="KF1" t="str">
            <v>São Sepé</v>
          </cell>
          <cell r="KG1" t="str">
            <v>São Valentim do Sul</v>
          </cell>
          <cell r="KH1" t="str">
            <v>São Valério do Sul</v>
          </cell>
          <cell r="KI1" t="str">
            <v>Sarandi</v>
          </cell>
          <cell r="KJ1" t="str">
            <v>Sentinela do Sul</v>
          </cell>
          <cell r="KK1" t="str">
            <v>Sério</v>
          </cell>
          <cell r="KL1" t="str">
            <v>Sertão</v>
          </cell>
          <cell r="KM1" t="str">
            <v>Sertão Santana</v>
          </cell>
          <cell r="KN1" t="str">
            <v>Soledade</v>
          </cell>
          <cell r="KO1" t="str">
            <v>Tapera</v>
          </cell>
          <cell r="KP1" t="str">
            <v>Tapes</v>
          </cell>
          <cell r="KQ1" t="str">
            <v>Tenente Portela</v>
          </cell>
          <cell r="KR1" t="str">
            <v>Tiradentes do Sul</v>
          </cell>
          <cell r="KS1" t="str">
            <v>Travesseiro</v>
          </cell>
          <cell r="KT1" t="str">
            <v>Três de Maio</v>
          </cell>
          <cell r="KU1" t="str">
            <v>Três Forquilhas</v>
          </cell>
          <cell r="KV1" t="str">
            <v>Tucunduva</v>
          </cell>
          <cell r="KW1" t="str">
            <v>Tupanci do Sul</v>
          </cell>
          <cell r="KX1" t="str">
            <v>Tuparendi</v>
          </cell>
          <cell r="KY1" t="str">
            <v>União da Serra</v>
          </cell>
          <cell r="KZ1" t="str">
            <v>Vale do Sol</v>
          </cell>
          <cell r="LA1" t="str">
            <v>Vale Real</v>
          </cell>
          <cell r="LB1" t="str">
            <v>Venâncio Aires</v>
          </cell>
          <cell r="LC1" t="str">
            <v>Viadutos</v>
          </cell>
          <cell r="LD1" t="str">
            <v>Vila Nova do Sul</v>
          </cell>
          <cell r="LE1" t="str">
            <v>Vitória das Missões</v>
          </cell>
          <cell r="LF1" t="str">
            <v>Xangri-lá</v>
          </cell>
          <cell r="LG1" t="str">
            <v>Alegria</v>
          </cell>
          <cell r="LH1" t="str">
            <v>Alto Alegre</v>
          </cell>
          <cell r="LI1" t="str">
            <v>Amaral Ferrador</v>
          </cell>
          <cell r="LJ1" t="str">
            <v>André da Rocha</v>
          </cell>
          <cell r="LK1" t="str">
            <v>Antônio Prado</v>
          </cell>
          <cell r="LL1" t="str">
            <v>Arroio do Sal</v>
          </cell>
          <cell r="LM1" t="str">
            <v>Barros Cassal</v>
          </cell>
          <cell r="LN1" t="str">
            <v>Bom Princípio</v>
          </cell>
          <cell r="LO1" t="str">
            <v>Boqueirão do Leão</v>
          </cell>
          <cell r="LP1" t="str">
            <v>Camargo</v>
          </cell>
          <cell r="LQ1" t="str">
            <v>Campos Borges</v>
          </cell>
          <cell r="LR1" t="str">
            <v>Capela de Santana</v>
          </cell>
          <cell r="LS1" t="str">
            <v>Carlos Barbosa</v>
          </cell>
          <cell r="LT1" t="str">
            <v>Cerro Branco</v>
          </cell>
          <cell r="LU1" t="str">
            <v>Colorado</v>
          </cell>
          <cell r="LV1" t="str">
            <v>Cristal</v>
          </cell>
          <cell r="LW1" t="str">
            <v>Dezesseis de Novembro</v>
          </cell>
          <cell r="LX1" t="str">
            <v>Doutor Maurício Cardoso</v>
          </cell>
          <cell r="LY1" t="str">
            <v>Eldorado do Sul</v>
          </cell>
          <cell r="LZ1" t="str">
            <v>Encruzilhada do Sul</v>
          </cell>
          <cell r="MA1" t="str">
            <v>Entre Rios do Sul</v>
          </cell>
          <cell r="MB1" t="str">
            <v>Entre-ijuís</v>
          </cell>
          <cell r="MC1" t="str">
            <v>Erebango</v>
          </cell>
          <cell r="MD1" t="str">
            <v>Estação</v>
          </cell>
          <cell r="ME1" t="str">
            <v>Eugênio de Castro</v>
          </cell>
          <cell r="MF1" t="str">
            <v>Fagundes Varela</v>
          </cell>
          <cell r="MG1" t="str">
            <v>Faxinalzinho</v>
          </cell>
          <cell r="MH1" t="str">
            <v>Fontoura Xavier</v>
          </cell>
          <cell r="MI1" t="str">
            <v>Frederico Westphalen</v>
          </cell>
          <cell r="MJ1" t="str">
            <v>Gaurama</v>
          </cell>
          <cell r="MK1" t="str">
            <v>Glorinha</v>
          </cell>
          <cell r="ML1" t="str">
            <v>Gravataí</v>
          </cell>
          <cell r="MM1" t="str">
            <v>Guabiju</v>
          </cell>
          <cell r="MN1" t="str">
            <v>Harmonia</v>
          </cell>
          <cell r="MO1" t="str">
            <v>Horizontina</v>
          </cell>
          <cell r="MP1" t="str">
            <v>Ibarama</v>
          </cell>
          <cell r="MQ1" t="str">
            <v>Ibirubá</v>
          </cell>
          <cell r="MR1" t="str">
            <v>Imbé</v>
          </cell>
          <cell r="MS1" t="str">
            <v>Ipê</v>
          </cell>
          <cell r="MT1" t="str">
            <v>Ipiranga do Sul</v>
          </cell>
          <cell r="MU1" t="str">
            <v>Itacurubi</v>
          </cell>
          <cell r="MV1" t="str">
            <v>Ivorá</v>
          </cell>
          <cell r="MW1" t="str">
            <v>Jaguari</v>
          </cell>
          <cell r="MX1" t="str">
            <v>Jaquirana</v>
          </cell>
          <cell r="MY1" t="str">
            <v>Lagoão</v>
          </cell>
          <cell r="MZ1" t="str">
            <v>Liberato Salzano</v>
          </cell>
          <cell r="NA1" t="str">
            <v>Mariano Moro</v>
          </cell>
          <cell r="NB1" t="str">
            <v>Montauri</v>
          </cell>
          <cell r="NC1" t="str">
            <v>Morro Redondo</v>
          </cell>
          <cell r="ND1" t="str">
            <v>Nova Alvorada</v>
          </cell>
          <cell r="NE1" t="str">
            <v>Nova Esperança do Sul</v>
          </cell>
          <cell r="NF1" t="str">
            <v>Nova Prata</v>
          </cell>
          <cell r="NG1" t="str">
            <v>Nova Roma do Sul</v>
          </cell>
          <cell r="NH1" t="str">
            <v>Paim Filho</v>
          </cell>
          <cell r="NI1" t="str">
            <v>Pantano Grande</v>
          </cell>
          <cell r="NJ1" t="str">
            <v>Paraíso do Sul</v>
          </cell>
          <cell r="NK1" t="str">
            <v>Paverama</v>
          </cell>
          <cell r="NL1" t="str">
            <v>Pinhal</v>
          </cell>
          <cell r="NM1" t="str">
            <v>Pirapó</v>
          </cell>
          <cell r="NN1" t="str">
            <v>Poço das Antas</v>
          </cell>
          <cell r="NO1" t="str">
            <v>Portão</v>
          </cell>
          <cell r="NP1" t="str">
            <v>Pouso Novo</v>
          </cell>
          <cell r="NQ1" t="str">
            <v>Protásio Alves</v>
          </cell>
          <cell r="NR1" t="str">
            <v>Quinze de Novembro</v>
          </cell>
          <cell r="NS1" t="str">
            <v>Riozinho</v>
          </cell>
          <cell r="NT1" t="str">
            <v>Rolante</v>
          </cell>
          <cell r="NU1" t="str">
            <v>Saldanha Marinho</v>
          </cell>
          <cell r="NV1" t="str">
            <v>Santa Bárbara do Sul</v>
          </cell>
          <cell r="NW1" t="str">
            <v>São Domingos do Sul</v>
          </cell>
          <cell r="NX1" t="str">
            <v>São Francisco de Paula</v>
          </cell>
          <cell r="NY1" t="str">
            <v>São João da Urtiga</v>
          </cell>
          <cell r="NZ1" t="str">
            <v>São Jorge</v>
          </cell>
          <cell r="OA1" t="str">
            <v>São José do Herval</v>
          </cell>
          <cell r="OB1" t="str">
            <v>São José do Hortêncio</v>
          </cell>
          <cell r="OC1" t="str">
            <v>São Nicolau</v>
          </cell>
          <cell r="OD1" t="str">
            <v>São Sebastião do Caí</v>
          </cell>
          <cell r="OE1" t="str">
            <v>São Vendelino</v>
          </cell>
          <cell r="OF1" t="str">
            <v>Sede Nova</v>
          </cell>
          <cell r="OG1" t="str">
            <v>Segredo</v>
          </cell>
          <cell r="OH1" t="str">
            <v>Serafina Corrêa</v>
          </cell>
          <cell r="OI1" t="str">
            <v>Severiano de Almeida</v>
          </cell>
          <cell r="OJ1" t="str">
            <v>Silveira Martins</v>
          </cell>
          <cell r="OK1" t="str">
            <v>Taquaruçu do Sul</v>
          </cell>
          <cell r="OL1" t="str">
            <v>Tramandaí</v>
          </cell>
          <cell r="OM1" t="str">
            <v>Três Arroios</v>
          </cell>
          <cell r="ON1" t="str">
            <v>Três Cachoeiras</v>
          </cell>
          <cell r="OO1" t="str">
            <v>Três Palmeiras</v>
          </cell>
          <cell r="OP1" t="str">
            <v>Trindade do Sul</v>
          </cell>
          <cell r="OQ1" t="str">
            <v>Tunas</v>
          </cell>
          <cell r="OR1" t="str">
            <v>Tupandi</v>
          </cell>
          <cell r="OS1" t="str">
            <v>Vanini</v>
          </cell>
          <cell r="OT1" t="str">
            <v>Veranópolis</v>
          </cell>
          <cell r="OU1" t="str">
            <v>Vila Flores</v>
          </cell>
          <cell r="OV1" t="str">
            <v>Vila Maria</v>
          </cell>
          <cell r="OW1" t="str">
            <v>Vista Alegre</v>
          </cell>
          <cell r="OX1" t="str">
            <v>Vista Alegre do Prata</v>
          </cell>
          <cell r="OY1" t="str">
            <v>Vista Gaúcha</v>
          </cell>
          <cell r="OZ1" t="str">
            <v>Agudo</v>
          </cell>
          <cell r="PA1" t="str">
            <v>Alpestre</v>
          </cell>
          <cell r="PB1" t="str">
            <v>Alvorada</v>
          </cell>
          <cell r="PC1" t="str">
            <v>Arroio dos Ratos</v>
          </cell>
          <cell r="PD1" t="str">
            <v>Arroio Grande</v>
          </cell>
          <cell r="PE1" t="str">
            <v>Barracão</v>
          </cell>
          <cell r="PF1" t="str">
            <v>Bossoroca</v>
          </cell>
          <cell r="PG1" t="str">
            <v>Braga</v>
          </cell>
          <cell r="PH1" t="str">
            <v>Caçapava do Sul</v>
          </cell>
          <cell r="PI1" t="str">
            <v>Cacequi</v>
          </cell>
          <cell r="PJ1" t="str">
            <v>Cachoeirinha</v>
          </cell>
          <cell r="PK1" t="str">
            <v>Caiçara</v>
          </cell>
          <cell r="PL1" t="str">
            <v>Cambará do Sul</v>
          </cell>
          <cell r="PM1" t="str">
            <v>Campo Bom</v>
          </cell>
          <cell r="PN1" t="str">
            <v>Cândido Godói</v>
          </cell>
          <cell r="PO1" t="str">
            <v>Canela</v>
          </cell>
          <cell r="PP1" t="str">
            <v>Canguçu</v>
          </cell>
          <cell r="PQ1" t="str">
            <v>Capão do Leão</v>
          </cell>
          <cell r="PR1" t="str">
            <v>Caxias do Sul</v>
          </cell>
          <cell r="PS1" t="str">
            <v>Charqueadas</v>
          </cell>
          <cell r="PT1" t="str">
            <v>Condor</v>
          </cell>
          <cell r="PU1" t="str">
            <v>Coronel Bicaco</v>
          </cell>
          <cell r="PV1" t="str">
            <v>Cotiporã</v>
          </cell>
          <cell r="PW1" t="str">
            <v>Crissiumal</v>
          </cell>
          <cell r="PX1" t="str">
            <v>Dom Feliciano</v>
          </cell>
          <cell r="PY1" t="str">
            <v>Dom Pedrito</v>
          </cell>
          <cell r="PZ1" t="str">
            <v>Dona Francisca</v>
          </cell>
          <cell r="QA1" t="str">
            <v>Erval Grande</v>
          </cell>
          <cell r="QB1" t="str">
            <v>Estância Velha</v>
          </cell>
          <cell r="QC1" t="str">
            <v>Esteio</v>
          </cell>
          <cell r="QD1" t="str">
            <v>Farroupilha</v>
          </cell>
          <cell r="QE1" t="str">
            <v>Formigueiro</v>
          </cell>
          <cell r="QF1" t="str">
            <v>Gramado</v>
          </cell>
          <cell r="QG1" t="str">
            <v>Igrejinha</v>
          </cell>
          <cell r="QH1" t="str">
            <v>Ilópolis</v>
          </cell>
          <cell r="QI1" t="str">
            <v>Independência</v>
          </cell>
          <cell r="QJ1" t="str">
            <v>Itatiba do Sul</v>
          </cell>
          <cell r="QK1" t="str">
            <v>Jaguarão</v>
          </cell>
          <cell r="QL1" t="str">
            <v>Jóia</v>
          </cell>
          <cell r="QM1" t="str">
            <v>Lavras do Sul</v>
          </cell>
          <cell r="QN1" t="str">
            <v>Machadinho</v>
          </cell>
          <cell r="QO1" t="str">
            <v>Marcelino Ramos</v>
          </cell>
          <cell r="QP1" t="str">
            <v>Mata</v>
          </cell>
          <cell r="QQ1" t="str">
            <v>Maximiliano de Almeida</v>
          </cell>
          <cell r="QR1" t="str">
            <v>Miraguaí</v>
          </cell>
          <cell r="QS1" t="str">
            <v>Mostardas</v>
          </cell>
          <cell r="QT1" t="str">
            <v>Nova Araçá</v>
          </cell>
          <cell r="QU1" t="str">
            <v>Nova Bassano</v>
          </cell>
          <cell r="QV1" t="str">
            <v>Novo Hamburgo</v>
          </cell>
          <cell r="QW1" t="str">
            <v>Panambi</v>
          </cell>
          <cell r="QX1" t="str">
            <v>Paraí</v>
          </cell>
          <cell r="QY1" t="str">
            <v>Parobé</v>
          </cell>
          <cell r="QZ1" t="str">
            <v>Pejuçara</v>
          </cell>
          <cell r="RA1" t="str">
            <v>Piratini</v>
          </cell>
          <cell r="RB1" t="str">
            <v>Porto Alegre</v>
          </cell>
          <cell r="RC1" t="str">
            <v>Porto Xavier</v>
          </cell>
          <cell r="RD1" t="str">
            <v>Putinga</v>
          </cell>
          <cell r="RE1" t="str">
            <v>Quaraí</v>
          </cell>
          <cell r="RF1" t="str">
            <v>Redentora</v>
          </cell>
          <cell r="RG1" t="str">
            <v>Restinga Seca</v>
          </cell>
          <cell r="RH1" t="str">
            <v>Rio Grande</v>
          </cell>
          <cell r="RI1" t="str">
            <v>Rondinha</v>
          </cell>
          <cell r="RJ1" t="str">
            <v>Roque Gonzales</v>
          </cell>
          <cell r="RK1" t="str">
            <v>Rosário do Sul</v>
          </cell>
          <cell r="RL1" t="str">
            <v>Sananduva</v>
          </cell>
          <cell r="RM1" t="str">
            <v>Santa Rosa</v>
          </cell>
          <cell r="RN1" t="str">
            <v>Santana da Boa Vista</v>
          </cell>
          <cell r="RO1" t="str">
            <v>Santana do Livramento</v>
          </cell>
          <cell r="RP1" t="str">
            <v>Santo Antônio das Missões</v>
          </cell>
          <cell r="RQ1" t="str">
            <v>São José do Norte</v>
          </cell>
          <cell r="RR1" t="str">
            <v>São Leopoldo</v>
          </cell>
          <cell r="RS1" t="str">
            <v>São Marcos</v>
          </cell>
          <cell r="RT1" t="str">
            <v>São Martinho</v>
          </cell>
          <cell r="RU1" t="str">
            <v>São Paulo das Missões</v>
          </cell>
          <cell r="RV1" t="str">
            <v>São Vicente do Sul</v>
          </cell>
          <cell r="RW1" t="str">
            <v>Sapucaia do Sul</v>
          </cell>
          <cell r="RX1" t="str">
            <v>Selbach</v>
          </cell>
          <cell r="RY1" t="str">
            <v>Taquara</v>
          </cell>
          <cell r="RZ1" t="str">
            <v>Tavares</v>
          </cell>
          <cell r="SA1" t="str">
            <v>Três Coroas</v>
          </cell>
          <cell r="SB1" t="str">
            <v>Triunfo</v>
          </cell>
          <cell r="SC1" t="str">
            <v>Vera Cruz</v>
          </cell>
          <cell r="SD1" t="str">
            <v>Viamão</v>
          </cell>
          <cell r="SE1" t="str">
            <v>Vicente Dutra</v>
          </cell>
        </row>
        <row r="2">
          <cell r="D2" t="str">
            <v>Agr 1 Aceguá</v>
          </cell>
          <cell r="E2" t="str">
            <v>Agr 1 Água Santa</v>
          </cell>
          <cell r="F2" t="str">
            <v>Agr 1 Almirante Tamandaré do Sul</v>
          </cell>
          <cell r="G2" t="str">
            <v>Agr 1 Arroio do Padre</v>
          </cell>
          <cell r="H2" t="str">
            <v>Agr 1 Augusto Pestana</v>
          </cell>
          <cell r="I2" t="str">
            <v>Agr 1 Bagé</v>
          </cell>
          <cell r="J2" t="str">
            <v>Agr 1 Barão de Cotegipe</v>
          </cell>
          <cell r="K2" t="str">
            <v>Agr 1 Boa Vista do Cadeado</v>
          </cell>
          <cell r="L2" t="str">
            <v>Agr 1 Boa Vista do Incra</v>
          </cell>
          <cell r="M2" t="str">
            <v>Agr 1 Bozano</v>
          </cell>
          <cell r="N2" t="str">
            <v>Agr 1 Caibaté</v>
          </cell>
          <cell r="O2" t="str">
            <v>Agr 1 Campinas do Sul</v>
          </cell>
          <cell r="P2" t="str">
            <v>Agr 1 Canudos do Vale</v>
          </cell>
          <cell r="Q2" t="str">
            <v>Agr 1 Capão Bonito do Sul</v>
          </cell>
          <cell r="R2" t="str">
            <v>Agr 1 Capão do Cipó</v>
          </cell>
          <cell r="S2" t="str">
            <v>Agr 1 Carazinho</v>
          </cell>
          <cell r="T2" t="str">
            <v>Agr 1 Caseiros</v>
          </cell>
          <cell r="U2" t="str">
            <v>Agr 1 Constantina</v>
          </cell>
          <cell r="V2" t="str">
            <v>Agr 1 Coqueiro Baixo</v>
          </cell>
          <cell r="W2" t="str">
            <v>Agr 1 Coronel Pilar</v>
          </cell>
          <cell r="X2" t="str">
            <v>Agr 1 Cruz Alta</v>
          </cell>
          <cell r="Y2" t="str">
            <v>Agr 1 Cruzaltense</v>
          </cell>
          <cell r="Z2" t="str">
            <v>Agr 1 Erechim</v>
          </cell>
          <cell r="AA2" t="str">
            <v>Agr 1 Ernestina</v>
          </cell>
          <cell r="AB2" t="str">
            <v>Agr 1 Esmeralda</v>
          </cell>
          <cell r="AC2" t="str">
            <v>Agr 1 Espumoso</v>
          </cell>
          <cell r="AD2" t="str">
            <v>Agr 1 Forquetinha</v>
          </cell>
          <cell r="AE2" t="str">
            <v>Agr 1 Fortaleza dos Valos</v>
          </cell>
          <cell r="AF2" t="str">
            <v>Agr 1 Garibaldi</v>
          </cell>
          <cell r="AG2" t="str">
            <v>Agr 1 Herval</v>
          </cell>
          <cell r="AH2" t="str">
            <v>Agr 1 Ibiaçá</v>
          </cell>
          <cell r="AI2" t="str">
            <v>Agr 1 Ibirapuitã</v>
          </cell>
          <cell r="AJ2" t="str">
            <v>Agr 1 Ijuí</v>
          </cell>
          <cell r="AK2" t="str">
            <v>Agr 1 Imigrante</v>
          </cell>
          <cell r="AL2" t="str">
            <v>Agr 1 Itati</v>
          </cell>
          <cell r="AM2" t="str">
            <v>Agr 1 Jacuizinho</v>
          </cell>
          <cell r="AN2" t="str">
            <v>Agr 1 Jacutinga</v>
          </cell>
          <cell r="AO2" t="str">
            <v>Agr 1 Lagoa Bonita do Sul</v>
          </cell>
          <cell r="AP2" t="str">
            <v>Agr 1 Lagoa Vermelha</v>
          </cell>
          <cell r="AQ2" t="str">
            <v>Agr 1 Lajeado</v>
          </cell>
          <cell r="AR2" t="str">
            <v>Agr 1 Maratá</v>
          </cell>
          <cell r="AS2" t="str">
            <v>Agr 1 Mato Queimado</v>
          </cell>
          <cell r="AT2" t="str">
            <v>Agr 1 Montenegro</v>
          </cell>
          <cell r="AU2" t="str">
            <v>Agr 1 Nova Bréscia</v>
          </cell>
          <cell r="AV2" t="str">
            <v>Agr 1 Novo Xingu</v>
          </cell>
          <cell r="AW2" t="str">
            <v>Agr 1 Palmeira das Missões</v>
          </cell>
          <cell r="AX2" t="str">
            <v>Agr 1 Paulo Bento</v>
          </cell>
          <cell r="AY2" t="str">
            <v>Agr 1 Pedras Altas</v>
          </cell>
          <cell r="AZ2" t="str">
            <v>Agr 1 Pelotas</v>
          </cell>
          <cell r="BA2" t="str">
            <v>Agr 1 Pinhal da Serra</v>
          </cell>
          <cell r="BB2" t="str">
            <v>Agr 1 Pinheiro Machado</v>
          </cell>
          <cell r="BC2" t="str">
            <v>Agr 1 Ponte Preta</v>
          </cell>
          <cell r="BD2" t="str">
            <v>Agr 1 Progresso</v>
          </cell>
          <cell r="BE2" t="str">
            <v>Agr 1 Quatro Irmãos</v>
          </cell>
          <cell r="BF2" t="str">
            <v>Agr 1 Relvado</v>
          </cell>
          <cell r="BG2" t="str">
            <v>Agr 1 Roca Sales</v>
          </cell>
          <cell r="BH2" t="str">
            <v>Agr 1 Rolador</v>
          </cell>
          <cell r="BI2" t="str">
            <v>Agr 1 Salto do Jacuí</v>
          </cell>
          <cell r="BJ2" t="str">
            <v>Agr 1 Salvador do Sul</v>
          </cell>
          <cell r="BK2" t="str">
            <v>Agr 1 Santa Cecília do Sul</v>
          </cell>
          <cell r="BL2" t="str">
            <v>Agr 1 Santa Margarida do Sul</v>
          </cell>
          <cell r="BM2" t="str">
            <v>Agr 1 Santiago</v>
          </cell>
          <cell r="BN2" t="str">
            <v>Agr 1 São Gabriel</v>
          </cell>
          <cell r="BO2" t="str">
            <v>Agr 1 São José do Sul</v>
          </cell>
          <cell r="BP2" t="str">
            <v>Agr 1 São Luiz Gonzaga</v>
          </cell>
          <cell r="BQ2" t="str">
            <v>Agr 1 São Miguel das Missões</v>
          </cell>
          <cell r="BR2" t="str">
            <v>Agr 1 São Pedro das Missões</v>
          </cell>
          <cell r="BS2" t="str">
            <v>Agr 1 Sobradinho</v>
          </cell>
          <cell r="BT2" t="str">
            <v>Agr 1 Tapejara</v>
          </cell>
          <cell r="BU2" t="str">
            <v>Agr 1 Terra de Areia</v>
          </cell>
          <cell r="BV2" t="str">
            <v>Agr 1 Teutônia</v>
          </cell>
          <cell r="BW2" t="str">
            <v>Agr 1 Tio Hugo</v>
          </cell>
          <cell r="BX2" t="str">
            <v>Agr 1 Tupanciretã</v>
          </cell>
          <cell r="BY2" t="str">
            <v>Agr 1 Victor Graeff</v>
          </cell>
          <cell r="BZ2" t="str">
            <v>Agr 1 Westfalia</v>
          </cell>
          <cell r="CA2" t="str">
            <v>Agr 2 Ajuricaba</v>
          </cell>
          <cell r="CB2" t="str">
            <v>Agr 2 Anta Gorda</v>
          </cell>
          <cell r="CC2" t="str">
            <v>Agr 2 Araricá</v>
          </cell>
          <cell r="CD2" t="str">
            <v>Agr 2 Arroio do Tigre</v>
          </cell>
          <cell r="CE2" t="str">
            <v>Agr 2 Balneário Pinhal</v>
          </cell>
          <cell r="CF2" t="str">
            <v>Agr 2 Barão</v>
          </cell>
          <cell r="CG2" t="str">
            <v>Agr 2 Barra do Quaraí</v>
          </cell>
          <cell r="CH2" t="str">
            <v>Agr 2 Benjamin Constant do Sul</v>
          </cell>
          <cell r="CI2" t="str">
            <v>Agr 2 Boa Vista do Buricá</v>
          </cell>
          <cell r="CJ2" t="str">
            <v>Agr 2 Boa Vista do Sul</v>
          </cell>
          <cell r="CK2" t="str">
            <v>Agr 2 Bom Retiro do Sul</v>
          </cell>
          <cell r="CL2" t="str">
            <v>Agr 2 Cachoeira do Sul</v>
          </cell>
          <cell r="CM2" t="str">
            <v>Agr 2 Camaquã</v>
          </cell>
          <cell r="CN2" t="str">
            <v>Agr 2 Campina das Missões</v>
          </cell>
          <cell r="CO2" t="str">
            <v>Agr 2 Capivari do Sul</v>
          </cell>
          <cell r="CP2" t="str">
            <v>Agr 2 Caraá</v>
          </cell>
          <cell r="CQ2" t="str">
            <v>Agr 2 Cerrito</v>
          </cell>
          <cell r="CR2" t="str">
            <v>Agr 2 Chuí</v>
          </cell>
          <cell r="CS2" t="str">
            <v>Agr 2 Chuvisca</v>
          </cell>
          <cell r="CT2" t="str">
            <v>Agr 2 Cidreira</v>
          </cell>
          <cell r="CU2" t="str">
            <v>Agr 2 Cristal do Sul</v>
          </cell>
          <cell r="CV2" t="str">
            <v>Agr 2 Dilermando de Aguiar</v>
          </cell>
          <cell r="CW2" t="str">
            <v>Agr 2 Dom Pedro de Alcântara</v>
          </cell>
          <cell r="CX2" t="str">
            <v>Agr 2 Doutor Ricardo</v>
          </cell>
          <cell r="CY2" t="str">
            <v>Agr 2 Encantado</v>
          </cell>
          <cell r="CZ2" t="str">
            <v>Agr 2 Esperança do Sul</v>
          </cell>
          <cell r="DA2" t="str">
            <v>Agr 2 Estrela Velha</v>
          </cell>
          <cell r="DB2" t="str">
            <v>Agr 2 Fazenda Vilanova</v>
          </cell>
          <cell r="DC2" t="str">
            <v>Agr 2 Floriano Peixoto</v>
          </cell>
          <cell r="DD2" t="str">
            <v>Agr 2 General Câmara</v>
          </cell>
          <cell r="DE2" t="str">
            <v>Agr 2 Getúlio Vargas</v>
          </cell>
          <cell r="DF2" t="str">
            <v>Agr 2 Giruá</v>
          </cell>
          <cell r="DG2" t="str">
            <v>Agr 2 Guarani das Missões</v>
          </cell>
          <cell r="DH2" t="str">
            <v>Agr 2 Herveiras</v>
          </cell>
          <cell r="DI2" t="str">
            <v>Agr 2 Itaara</v>
          </cell>
          <cell r="DJ2" t="str">
            <v>Agr 2 Itaqui</v>
          </cell>
          <cell r="DK2" t="str">
            <v>Agr 2 Jari</v>
          </cell>
          <cell r="DL2" t="str">
            <v>Agr 2 Maçambará</v>
          </cell>
          <cell r="DM2" t="str">
            <v>Agr 2 Mampituba</v>
          </cell>
          <cell r="DN2" t="str">
            <v>Agr 2 Marques de Souza</v>
          </cell>
          <cell r="DO2" t="str">
            <v>Agr 2 Monte Alegre dos Campos</v>
          </cell>
          <cell r="DP2" t="str">
            <v>Agr 2 Muçum</v>
          </cell>
          <cell r="DQ2" t="str">
            <v>Agr 2 Muitos Capões</v>
          </cell>
          <cell r="DR2" t="str">
            <v>Agr 2 Nova Candelária</v>
          </cell>
          <cell r="DS2" t="str">
            <v>Agr 2 Nova Hartz</v>
          </cell>
          <cell r="DT2" t="str">
            <v>Agr 2 Nova Ramada</v>
          </cell>
          <cell r="DU2" t="str">
            <v>Agr 2 Novo Cabrais</v>
          </cell>
          <cell r="DV2" t="str">
            <v>Agr 2 Palmares do Sul</v>
          </cell>
          <cell r="DW2" t="str">
            <v>Agr 2 Passa Sete</v>
          </cell>
          <cell r="DX2" t="str">
            <v>Agr 2 Pedro Osório</v>
          </cell>
          <cell r="DY2" t="str">
            <v>Agr 2 Rodeio Bonito</v>
          </cell>
          <cell r="DZ2" t="str">
            <v>Agr 2 Santa Maria</v>
          </cell>
          <cell r="EA2" t="str">
            <v>Agr 2 Santa Vitória do Palmar</v>
          </cell>
          <cell r="EB2" t="str">
            <v>Agr 2 Santo Antônio da Patrulha</v>
          </cell>
          <cell r="EC2" t="str">
            <v>Agr 2 São Lourenço do Sul</v>
          </cell>
          <cell r="ED2" t="str">
            <v>Agr 2 São Pedro do Sul</v>
          </cell>
          <cell r="EE2" t="str">
            <v>Agr 2 São Valentim</v>
          </cell>
          <cell r="EF2" t="str">
            <v>Agr 2 Sapiranga</v>
          </cell>
          <cell r="EG2" t="str">
            <v>Agr 2 Seberi</v>
          </cell>
          <cell r="EH2" t="str">
            <v>Agr 2 Senador Salgado Filho</v>
          </cell>
          <cell r="EI2" t="str">
            <v>Agr 2 Sete de Setembro</v>
          </cell>
          <cell r="EJ2" t="str">
            <v>Agr 2 Sinimbu</v>
          </cell>
          <cell r="EK2" t="str">
            <v>Agr 2 Tabaí</v>
          </cell>
          <cell r="EL2" t="str">
            <v>Agr 2 Taquari</v>
          </cell>
          <cell r="EM2" t="str">
            <v>Agr 2 Toropi</v>
          </cell>
          <cell r="EN2" t="str">
            <v>Agr 2 Torres</v>
          </cell>
          <cell r="EO2" t="str">
            <v>Agr 2 Três Passos</v>
          </cell>
          <cell r="EP2" t="str">
            <v>Agr 2 Turuçu</v>
          </cell>
          <cell r="EQ2" t="str">
            <v>Agr 2 Ubiretama</v>
          </cell>
          <cell r="ER2" t="str">
            <v>Agr 2 Unistalda</v>
          </cell>
          <cell r="ES2" t="str">
            <v>Agr 2 Uruguaiana</v>
          </cell>
          <cell r="ET2" t="str">
            <v>Agr 2 Vacaria</v>
          </cell>
          <cell r="EU2" t="str">
            <v>Agr 2 Vale Verde</v>
          </cell>
          <cell r="EV2" t="str">
            <v>Agr 2 Vespasiano Correa</v>
          </cell>
          <cell r="EW2" t="str">
            <v>Agr 2 Vila Lângaro</v>
          </cell>
          <cell r="EX2" t="str">
            <v>Agr 3 Alecrim</v>
          </cell>
          <cell r="EY2" t="str">
            <v>Agr 3 Alegrete</v>
          </cell>
          <cell r="EZ2" t="str">
            <v>Agr 3 Alto Feliz</v>
          </cell>
          <cell r="FA2" t="str">
            <v>Agr 3 Ametista do Sul</v>
          </cell>
          <cell r="FB2" t="str">
            <v>Agr 3 Arambaré</v>
          </cell>
          <cell r="FC2" t="str">
            <v>Agr 3 Aratiba</v>
          </cell>
          <cell r="FD2" t="str">
            <v>Agr 3 Arroio do Meio</v>
          </cell>
          <cell r="FE2" t="str">
            <v>Agr 3 Arvorezinha</v>
          </cell>
          <cell r="FF2" t="str">
            <v>Agr 3 Áurea</v>
          </cell>
          <cell r="FG2" t="str">
            <v>Agr 3 Barão do Triunfo</v>
          </cell>
          <cell r="FH2" t="str">
            <v>Agr 3 Barra do Guarita</v>
          </cell>
          <cell r="FI2" t="str">
            <v>Agr 3 Barra do Ribeiro</v>
          </cell>
          <cell r="FJ2" t="str">
            <v>Agr 3 Barra do Rio Azul</v>
          </cell>
          <cell r="FK2" t="str">
            <v>Agr 3 Barra Funda</v>
          </cell>
          <cell r="FL2" t="str">
            <v>Agr 3 Bento Gonçalves</v>
          </cell>
          <cell r="FM2" t="str">
            <v>Agr 3 Boa Vista das Missões</v>
          </cell>
          <cell r="FN2" t="str">
            <v>Agr 3 Bom Jesus</v>
          </cell>
          <cell r="FO2" t="str">
            <v>Agr 3 Bom Progresso</v>
          </cell>
          <cell r="FP2" t="str">
            <v>Agr 3 Brochier</v>
          </cell>
          <cell r="FQ2" t="str">
            <v>Agr 3 Butiá</v>
          </cell>
          <cell r="FR2" t="str">
            <v>Agr 3 Cacique Doble</v>
          </cell>
          <cell r="FS2" t="str">
            <v>Agr 3 Campestre da Serra</v>
          </cell>
          <cell r="FT2" t="str">
            <v>Agr 3 Campo Novo</v>
          </cell>
          <cell r="FU2" t="str">
            <v>Agr 3 Candelária</v>
          </cell>
          <cell r="FV2" t="str">
            <v>Agr 3 Candiota</v>
          </cell>
          <cell r="FW2" t="str">
            <v>Agr 3 Canoas</v>
          </cell>
          <cell r="FX2" t="str">
            <v>Agr 3 Capão da Canoa</v>
          </cell>
          <cell r="FY2" t="str">
            <v>Agr 3 Capitão</v>
          </cell>
          <cell r="FZ2" t="str">
            <v>Agr 3 Carlos Gomes</v>
          </cell>
          <cell r="GA2" t="str">
            <v>Agr 3 Casca</v>
          </cell>
          <cell r="GB2" t="str">
            <v>Agr 3 Catuípe</v>
          </cell>
          <cell r="GC2" t="str">
            <v>Agr 3 Centenário</v>
          </cell>
          <cell r="GD2" t="str">
            <v>Agr 3 Cerro Grande</v>
          </cell>
          <cell r="GE2" t="str">
            <v>Agr 3 Cerro Grande do Sul</v>
          </cell>
          <cell r="GF2" t="str">
            <v>Agr 3 Cerro Largo</v>
          </cell>
          <cell r="GG2" t="str">
            <v>Agr 3 Chapada</v>
          </cell>
          <cell r="GH2" t="str">
            <v>Agr 3 Charrua</v>
          </cell>
          <cell r="GI2" t="str">
            <v>Agr 3 Chiapetta</v>
          </cell>
          <cell r="GJ2" t="str">
            <v>Agr 3 Ciríaco</v>
          </cell>
          <cell r="GK2" t="str">
            <v>Agr 3 Colinas</v>
          </cell>
          <cell r="GL2" t="str">
            <v>Agr 3 Coqueiros do Sul</v>
          </cell>
          <cell r="GM2" t="str">
            <v>Agr 3 Coronel Barros</v>
          </cell>
          <cell r="GN2" t="str">
            <v>Agr 3 Coxilha</v>
          </cell>
          <cell r="GO2" t="str">
            <v>Agr 3 Cruzeiro do Sul</v>
          </cell>
          <cell r="GP2" t="str">
            <v>Agr 3 David Canabarro</v>
          </cell>
          <cell r="GQ2" t="str">
            <v>Agr 3 Derrubadas</v>
          </cell>
          <cell r="GR2" t="str">
            <v>Agr 3 Dois Irmãos</v>
          </cell>
          <cell r="GS2" t="str">
            <v>Agr 3 Dois Irmãos das Missões</v>
          </cell>
          <cell r="GT2" t="str">
            <v>Agr 3 Dois Lajeados</v>
          </cell>
          <cell r="GU2" t="str">
            <v>Agr 3 Engenho Velho</v>
          </cell>
          <cell r="GV2" t="str">
            <v>Agr 3 Erval Seco</v>
          </cell>
          <cell r="GW2" t="str">
            <v>Agr 3 Estrela</v>
          </cell>
          <cell r="GX2" t="str">
            <v>Agr 3 Faxinal do Soturno</v>
          </cell>
          <cell r="GY2" t="str">
            <v>Agr 3 Feliz</v>
          </cell>
          <cell r="GZ2" t="str">
            <v>Agr 3 Flores da Cunha</v>
          </cell>
          <cell r="HA2" t="str">
            <v>Agr 3 Garruchos</v>
          </cell>
          <cell r="HB2" t="str">
            <v>Agr 3 Gentil</v>
          </cell>
          <cell r="HC2" t="str">
            <v>Agr 3 Gramado dos Loureiros</v>
          </cell>
          <cell r="HD2" t="str">
            <v>Agr 3 Gramado Xavier</v>
          </cell>
          <cell r="HE2" t="str">
            <v>Agr 3 Guaíba</v>
          </cell>
          <cell r="HF2" t="str">
            <v>Agr 3 Guaporé</v>
          </cell>
          <cell r="HG2" t="str">
            <v>Agr 3 Hulha Negra</v>
          </cell>
          <cell r="HH2" t="str">
            <v>Agr 3 Humaitá</v>
          </cell>
          <cell r="HI2" t="str">
            <v>Agr 3 Ibiraiaras</v>
          </cell>
          <cell r="HJ2" t="str">
            <v>Agr 3 Inhacorá</v>
          </cell>
          <cell r="HK2" t="str">
            <v>Agr 3 Iraí</v>
          </cell>
          <cell r="HL2" t="str">
            <v>Agr 3 Itapuca</v>
          </cell>
          <cell r="HM2" t="str">
            <v>Agr 3 Ivoti</v>
          </cell>
          <cell r="HN2" t="str">
            <v>Agr 3 Jaboticaba</v>
          </cell>
          <cell r="HO2" t="str">
            <v>Agr 3 Júlio de Castilhos</v>
          </cell>
          <cell r="HP2" t="str">
            <v>Agr 3 Lagoa dos Três Cantos</v>
          </cell>
          <cell r="HQ2" t="str">
            <v>Agr 3 Lajeado do Bugre</v>
          </cell>
          <cell r="HR2" t="str">
            <v>Agr 3 Lindolfo Collor</v>
          </cell>
          <cell r="HS2" t="str">
            <v>Agr 3 Linha Nova</v>
          </cell>
          <cell r="HT2" t="str">
            <v>Agr 3 Manoel Viana</v>
          </cell>
          <cell r="HU2" t="str">
            <v>Agr 3 Maquiné</v>
          </cell>
          <cell r="HV2" t="str">
            <v>Agr 3 Marau</v>
          </cell>
          <cell r="HW2" t="str">
            <v>Agr 3 Mariana Pimentel</v>
          </cell>
          <cell r="HX2" t="str">
            <v>Agr 3 Mato Castelhano</v>
          </cell>
          <cell r="HY2" t="str">
            <v>Agr 3 Mato Leitão</v>
          </cell>
          <cell r="HZ2" t="str">
            <v>Agr 3 Minas do Leão</v>
          </cell>
          <cell r="IA2" t="str">
            <v>Agr 3 Monte Belo do Sul</v>
          </cell>
          <cell r="IB2" t="str">
            <v>Agr 3 Mormaço</v>
          </cell>
          <cell r="IC2" t="str">
            <v>Agr 3 Morrinhos do Sul</v>
          </cell>
          <cell r="ID2" t="str">
            <v>Agr 3 Morro Reuter</v>
          </cell>
          <cell r="IE2" t="str">
            <v>Agr 3 Muliterno</v>
          </cell>
          <cell r="IF2" t="str">
            <v>Agr 3 Não-Me-Toque</v>
          </cell>
          <cell r="IG2" t="str">
            <v>Agr 3 Nicolau Vergueiro</v>
          </cell>
          <cell r="IH2" t="str">
            <v>Agr 3 Nonoai</v>
          </cell>
          <cell r="II2" t="str">
            <v>Agr 3 Nova Boa Vista</v>
          </cell>
          <cell r="IJ2" t="str">
            <v>Agr 3 Nova Pádua</v>
          </cell>
          <cell r="IK2" t="str">
            <v>Agr 3 Nova Palma</v>
          </cell>
          <cell r="IL2" t="str">
            <v>Agr 3 Nova Petrópolis</v>
          </cell>
          <cell r="IM2" t="str">
            <v>Agr 3 Nova Santa Rita</v>
          </cell>
          <cell r="IN2" t="str">
            <v>Agr 3 Novo Barreiro</v>
          </cell>
          <cell r="IO2" t="str">
            <v>Agr 3 Novo Machado</v>
          </cell>
          <cell r="IP2" t="str">
            <v>Agr 3 Novo Tiradentes</v>
          </cell>
          <cell r="IQ2" t="str">
            <v>Agr 3 Osório</v>
          </cell>
          <cell r="IR2" t="str">
            <v>Agr 3 Palmitinho</v>
          </cell>
          <cell r="IS2" t="str">
            <v>Agr 3 Pareci Novo</v>
          </cell>
          <cell r="IT2" t="str">
            <v>Agr 3 Passo do Sobrado</v>
          </cell>
          <cell r="IU2" t="str">
            <v>Agr 3 Passo Fundo</v>
          </cell>
          <cell r="IV2" t="str">
            <v>Agr 3 Picada Café</v>
          </cell>
          <cell r="IW2" t="str">
            <v>Agr 3 Pinhal Grande</v>
          </cell>
          <cell r="IX2" t="str">
            <v>Agr 3 Pinheirinho do Vale</v>
          </cell>
          <cell r="IY2" t="str">
            <v>Agr 3 Planalto</v>
          </cell>
          <cell r="IZ2" t="str">
            <v>Agr 3 Pontão</v>
          </cell>
          <cell r="JA2" t="str">
            <v>Agr 3 Porto Lucena</v>
          </cell>
          <cell r="JB2" t="str">
            <v>Agr 3 Porto Mauá</v>
          </cell>
          <cell r="JC2" t="str">
            <v>Agr 3 Porto Vera Cruz</v>
          </cell>
          <cell r="JD2" t="str">
            <v>Agr 3 Presidente Lucena</v>
          </cell>
          <cell r="JE2" t="str">
            <v>Agr 3 Quevedos</v>
          </cell>
          <cell r="JF2" t="str">
            <v>Agr 3 Rio dos Índios</v>
          </cell>
          <cell r="JG2" t="str">
            <v>Agr 3 Rio Pardo</v>
          </cell>
          <cell r="JH2" t="str">
            <v>Agr 3 Ronda Alta</v>
          </cell>
          <cell r="JI2" t="str">
            <v>Agr 3 Sagrada Família</v>
          </cell>
          <cell r="JJ2" t="str">
            <v>Agr 3 Salvador das Missões</v>
          </cell>
          <cell r="JK2" t="str">
            <v>Agr 3 Santa Clara do Sul</v>
          </cell>
          <cell r="JL2" t="str">
            <v>Agr 3 Santa Cruz do Sul</v>
          </cell>
          <cell r="JM2" t="str">
            <v>Agr 3 Santa Maria do Herval</v>
          </cell>
          <cell r="JN2" t="str">
            <v>Agr 3 Santa Tereza</v>
          </cell>
          <cell r="JO2" t="str">
            <v>Agr 3 Santo Ângelo</v>
          </cell>
          <cell r="JP2" t="str">
            <v>Agr 3 Santo Antônio do Palma</v>
          </cell>
          <cell r="JQ2" t="str">
            <v>Agr 3 Santo Antônio do Planalto</v>
          </cell>
          <cell r="JR2" t="str">
            <v>Agr 3 Santo Augusto</v>
          </cell>
          <cell r="JS2" t="str">
            <v>Agr 3 Santo Cristo</v>
          </cell>
          <cell r="JT2" t="str">
            <v>Agr 3 Santo Expedito do Sul</v>
          </cell>
          <cell r="JU2" t="str">
            <v>Agr 3 São Borja</v>
          </cell>
          <cell r="JV2" t="str">
            <v>Agr 3 São Francisco de Assis</v>
          </cell>
          <cell r="JW2" t="str">
            <v>Agr 3 São Jerônimo</v>
          </cell>
          <cell r="JX2" t="str">
            <v>Agr 3 São João do Polêsine</v>
          </cell>
          <cell r="JY2" t="str">
            <v>Agr 3 São José das Missões</v>
          </cell>
          <cell r="JZ2" t="str">
            <v>Agr 3 São José do Inhacorá</v>
          </cell>
          <cell r="KA2" t="str">
            <v>Agr 3 São José do Ouro</v>
          </cell>
          <cell r="KB2" t="str">
            <v>Agr 3 São José dos Ausentes</v>
          </cell>
          <cell r="KC2" t="str">
            <v>Agr 3 São Martinho da Serra</v>
          </cell>
          <cell r="KD2" t="str">
            <v>Agr 3 São Pedro da Serra</v>
          </cell>
          <cell r="KE2" t="str">
            <v>Agr 3 São Pedro do Butiá</v>
          </cell>
          <cell r="KF2" t="str">
            <v>Agr 3 São Sepé</v>
          </cell>
          <cell r="KG2" t="str">
            <v>Agr 3 São Valentim do Sul</v>
          </cell>
          <cell r="KH2" t="str">
            <v>Agr 3 São Valério do Sul</v>
          </cell>
          <cell r="KI2" t="str">
            <v>Agr 3 Sarandi</v>
          </cell>
          <cell r="KJ2" t="str">
            <v>Agr 3 Sentinela do Sul</v>
          </cell>
          <cell r="KK2" t="str">
            <v>Agr 3 Sério</v>
          </cell>
          <cell r="KL2" t="str">
            <v>Agr 3 Sertão</v>
          </cell>
          <cell r="KM2" t="str">
            <v>Agr 3 Sertão Santana</v>
          </cell>
          <cell r="KN2" t="str">
            <v>Agr 3 Soledade</v>
          </cell>
          <cell r="KO2" t="str">
            <v>Agr 3 Tapera</v>
          </cell>
          <cell r="KP2" t="str">
            <v>Agr 3 Tapes</v>
          </cell>
          <cell r="KQ2" t="str">
            <v>Agr 3 Tenente Portela</v>
          </cell>
          <cell r="KR2" t="str">
            <v>Agr 3 Tiradentes do Sul</v>
          </cell>
          <cell r="KS2" t="str">
            <v>Agr 3 Travesseiro</v>
          </cell>
          <cell r="KT2" t="str">
            <v>Agr 3 Três de Maio</v>
          </cell>
          <cell r="KU2" t="str">
            <v>Agr 3 Três Forquilhas</v>
          </cell>
          <cell r="KV2" t="str">
            <v>Agr 3 Tucunduva</v>
          </cell>
          <cell r="KW2" t="str">
            <v>Agr 3 Tupanci do Sul</v>
          </cell>
          <cell r="KX2" t="str">
            <v>Agr 3 Tuparendi</v>
          </cell>
          <cell r="KY2" t="str">
            <v>Agr 3 União da Serra</v>
          </cell>
          <cell r="KZ2" t="str">
            <v>Agr 3 Vale do Sol</v>
          </cell>
          <cell r="LA2" t="str">
            <v>Agr 3 Vale Real</v>
          </cell>
          <cell r="LB2" t="str">
            <v>Agr 3 Venâncio Aires</v>
          </cell>
          <cell r="LC2" t="str">
            <v>Agr 3 Viadutos</v>
          </cell>
          <cell r="LD2" t="str">
            <v>Agr 3 Vila Nova do Sul</v>
          </cell>
          <cell r="LE2" t="str">
            <v>Agr 3 Vitória das Missões</v>
          </cell>
          <cell r="LF2" t="str">
            <v>Agr 3 Xangri-lá</v>
          </cell>
          <cell r="LG2" t="str">
            <v>Agr 4 Alegria</v>
          </cell>
          <cell r="LH2" t="str">
            <v>Agr 4 Alto Alegre</v>
          </cell>
          <cell r="LI2" t="str">
            <v>Agr 4 Amaral Ferrador</v>
          </cell>
          <cell r="LJ2" t="str">
            <v>Agr 4 André da Rocha</v>
          </cell>
          <cell r="LK2" t="str">
            <v>Agr 4 Antônio Prado</v>
          </cell>
          <cell r="LL2" t="str">
            <v>Agr 4 Arroio do Sal</v>
          </cell>
          <cell r="LM2" t="str">
            <v>Agr 4 Barros Cassal</v>
          </cell>
          <cell r="LN2" t="str">
            <v>Agr 4 Bom Princípio</v>
          </cell>
          <cell r="LO2" t="str">
            <v>Agr 4 Boqueirão do Leão</v>
          </cell>
          <cell r="LP2" t="str">
            <v>Agr 4 Camargo</v>
          </cell>
          <cell r="LQ2" t="str">
            <v>Agr 4 Campos Borges</v>
          </cell>
          <cell r="LR2" t="str">
            <v>Agr 4 Capela de Santana</v>
          </cell>
          <cell r="LS2" t="str">
            <v>Agr 4 Carlos Barbosa</v>
          </cell>
          <cell r="LT2" t="str">
            <v>Agr 4 Cerro Branco</v>
          </cell>
          <cell r="LU2" t="str">
            <v>Agr 4 Colorado</v>
          </cell>
          <cell r="LV2" t="str">
            <v>Agr 4 Cristal</v>
          </cell>
          <cell r="LW2" t="str">
            <v>Agr 4 Dezesseis de Novembro</v>
          </cell>
          <cell r="LX2" t="str">
            <v>Agr 4 Doutor Maurício Cardoso</v>
          </cell>
          <cell r="LY2" t="str">
            <v>Agr 4 Eldorado do Sul</v>
          </cell>
          <cell r="LZ2" t="str">
            <v>Agr 4 Encruzilhada do Sul</v>
          </cell>
          <cell r="MA2" t="str">
            <v>Agr 4 Entre Rios do Sul</v>
          </cell>
          <cell r="MB2" t="str">
            <v>Agr 4 Entre-ijuís</v>
          </cell>
          <cell r="MC2" t="str">
            <v>Agr 4 Erebango</v>
          </cell>
          <cell r="MD2" t="str">
            <v>Agr 4 Estação</v>
          </cell>
          <cell r="ME2" t="str">
            <v>Agr 4 Eugênio de Castro</v>
          </cell>
          <cell r="MF2" t="str">
            <v>Agr 4 Fagundes Varela</v>
          </cell>
          <cell r="MG2" t="str">
            <v>Agr 4 Faxinalzinho</v>
          </cell>
          <cell r="MH2" t="str">
            <v>Agr 4 Fontoura Xavier</v>
          </cell>
          <cell r="MI2" t="str">
            <v>Agr 4 Frederico Westphalen</v>
          </cell>
          <cell r="MJ2" t="str">
            <v>Agr 4 Gaurama</v>
          </cell>
          <cell r="MK2" t="str">
            <v>Agr 4 Glorinha</v>
          </cell>
          <cell r="ML2" t="str">
            <v>Agr 4 Gravataí</v>
          </cell>
          <cell r="MM2" t="str">
            <v>Agr 4 Guabiju</v>
          </cell>
          <cell r="MN2" t="str">
            <v>Agr 4 Harmonia</v>
          </cell>
          <cell r="MO2" t="str">
            <v>Agr 4 Horizontina</v>
          </cell>
          <cell r="MP2" t="str">
            <v>Agr 4 Ibarama</v>
          </cell>
          <cell r="MQ2" t="str">
            <v>Agr 4 Ibirubá</v>
          </cell>
          <cell r="MR2" t="str">
            <v>Agr 4 Imbé</v>
          </cell>
          <cell r="MS2" t="str">
            <v>Agr 4 Ipê</v>
          </cell>
          <cell r="MT2" t="str">
            <v>Agr 4 Ipiranga do Sul</v>
          </cell>
          <cell r="MU2" t="str">
            <v>Agr 4 Itacurubi</v>
          </cell>
          <cell r="MV2" t="str">
            <v>Agr 4 Ivorá</v>
          </cell>
          <cell r="MW2" t="str">
            <v>Agr 4 Jaguari</v>
          </cell>
          <cell r="MX2" t="str">
            <v>Agr 4 Jaquirana</v>
          </cell>
          <cell r="MY2" t="str">
            <v>Agr 4 Lagoão</v>
          </cell>
          <cell r="MZ2" t="str">
            <v>Agr 4 Liberato Salzano</v>
          </cell>
          <cell r="NA2" t="str">
            <v>Agr 4 Mariano Moro</v>
          </cell>
          <cell r="NB2" t="str">
            <v>Agr 4 Montauri</v>
          </cell>
          <cell r="NC2" t="str">
            <v>Agr 4 Morro Redondo</v>
          </cell>
          <cell r="ND2" t="str">
            <v>Agr 4 Nova Alvorada</v>
          </cell>
          <cell r="NE2" t="str">
            <v>Agr 4 Nova Esperança do Sul</v>
          </cell>
          <cell r="NF2" t="str">
            <v>Agr 4 Nova Prata</v>
          </cell>
          <cell r="NG2" t="str">
            <v>Agr 4 Nova Roma do Sul</v>
          </cell>
          <cell r="NH2" t="str">
            <v>Agr 4 Paim Filho</v>
          </cell>
          <cell r="NI2" t="str">
            <v>Agr 4 Pantano Grande</v>
          </cell>
          <cell r="NJ2" t="str">
            <v>Agr 4 Paraíso do Sul</v>
          </cell>
          <cell r="NK2" t="str">
            <v>Agr 4 Paverama</v>
          </cell>
          <cell r="NL2" t="str">
            <v>Agr 4 Pinhal</v>
          </cell>
          <cell r="NM2" t="str">
            <v>Agr 4 Pirapó</v>
          </cell>
          <cell r="NN2" t="str">
            <v>Agr 4 Poço das Antas</v>
          </cell>
          <cell r="NO2" t="str">
            <v>Agr 4 Portão</v>
          </cell>
          <cell r="NP2" t="str">
            <v>Agr 4 Pouso Novo</v>
          </cell>
          <cell r="NQ2" t="str">
            <v>Agr 4 Protásio Alves</v>
          </cell>
          <cell r="NR2" t="str">
            <v>Agr 4 Quinze de Novembro</v>
          </cell>
          <cell r="NS2" t="str">
            <v>Agr 4 Riozinho</v>
          </cell>
          <cell r="NT2" t="str">
            <v>Agr 4 Rolante</v>
          </cell>
          <cell r="NU2" t="str">
            <v>Agr 4 Saldanha Marinho</v>
          </cell>
          <cell r="NV2" t="str">
            <v>Agr 4 Santa Bárbara do Sul</v>
          </cell>
          <cell r="NW2" t="str">
            <v>Agr 4 São Domingos do Sul</v>
          </cell>
          <cell r="NX2" t="str">
            <v>Agr 4 São Francisco de Paula</v>
          </cell>
          <cell r="NY2" t="str">
            <v>Agr 4 São João da Urtiga</v>
          </cell>
          <cell r="NZ2" t="str">
            <v>Agr 4 São Jorge</v>
          </cell>
          <cell r="OA2" t="str">
            <v>Agr 4 São José do Herval</v>
          </cell>
          <cell r="OB2" t="str">
            <v>Agr 4 São José do Hortêncio</v>
          </cell>
          <cell r="OC2" t="str">
            <v>Agr 4 São Nicolau</v>
          </cell>
          <cell r="OD2" t="str">
            <v>Agr 4 São Sebastião do Caí</v>
          </cell>
          <cell r="OE2" t="str">
            <v>Agr 4 São Vendelino</v>
          </cell>
          <cell r="OF2" t="str">
            <v>Agr 4 Sede Nova</v>
          </cell>
          <cell r="OG2" t="str">
            <v>Agr 4 Segredo</v>
          </cell>
          <cell r="OH2" t="str">
            <v>Agr 4 Serafina Corrêa</v>
          </cell>
          <cell r="OI2" t="str">
            <v>Agr 4 Severiano de Almeida</v>
          </cell>
          <cell r="OJ2" t="str">
            <v>Agr 4 Silveira Martins</v>
          </cell>
          <cell r="OK2" t="str">
            <v>Agr 4 Taquaruçu do Sul</v>
          </cell>
          <cell r="OL2" t="str">
            <v>Agr 4 Tramandaí</v>
          </cell>
          <cell r="OM2" t="str">
            <v>Agr 4 Três Arroios</v>
          </cell>
          <cell r="ON2" t="str">
            <v>Agr 4 Três Cachoeiras</v>
          </cell>
          <cell r="OO2" t="str">
            <v>Agr 4 Três Palmeiras</v>
          </cell>
          <cell r="OP2" t="str">
            <v>Agr 4 Trindade do Sul</v>
          </cell>
          <cell r="OQ2" t="str">
            <v>Agr 4 Tunas</v>
          </cell>
          <cell r="OR2" t="str">
            <v>Agr 4 Tupandi</v>
          </cell>
          <cell r="OS2" t="str">
            <v>Agr 4 Vanini</v>
          </cell>
          <cell r="OT2" t="str">
            <v>Agr 4 Veranópolis</v>
          </cell>
          <cell r="OU2" t="str">
            <v>Agr 4 Vila Flores</v>
          </cell>
          <cell r="OV2" t="str">
            <v>Agr 4 Vila Maria</v>
          </cell>
          <cell r="OW2" t="str">
            <v>Agr 4 Vista Alegre</v>
          </cell>
          <cell r="OX2" t="str">
            <v>Agr 4 Vista Alegre do Prata</v>
          </cell>
          <cell r="OY2" t="str">
            <v>Agr 4 Vista Gaúcha</v>
          </cell>
          <cell r="OZ2" t="str">
            <v>Agr 5 Agudo</v>
          </cell>
          <cell r="PA2" t="str">
            <v>Agr 5 Alpestre</v>
          </cell>
          <cell r="PB2" t="str">
            <v>Agr 5 Alvorada</v>
          </cell>
          <cell r="PC2" t="str">
            <v>Agr 5 Arroio dos Ratos</v>
          </cell>
          <cell r="PD2" t="str">
            <v>Agr 5 Arroio Grande</v>
          </cell>
          <cell r="PE2" t="str">
            <v>Agr 5 Barracão</v>
          </cell>
          <cell r="PF2" t="str">
            <v>Agr 5 Bossoroca</v>
          </cell>
          <cell r="PG2" t="str">
            <v>Agr 5 Braga</v>
          </cell>
          <cell r="PH2" t="str">
            <v>Agr 5 Caçapava do Sul</v>
          </cell>
          <cell r="PI2" t="str">
            <v>Agr 5 Cacequi</v>
          </cell>
          <cell r="PJ2" t="str">
            <v>Agr 5 Cachoeirinha</v>
          </cell>
          <cell r="PK2" t="str">
            <v>Agr 5 Caiçara</v>
          </cell>
          <cell r="PL2" t="str">
            <v>Agr 5 Cambará do Sul</v>
          </cell>
          <cell r="PM2" t="str">
            <v>Agr 5 Campo Bom</v>
          </cell>
          <cell r="PN2" t="str">
            <v>Agr 5 Cândido Godói</v>
          </cell>
          <cell r="PO2" t="str">
            <v>Agr 5 Canela</v>
          </cell>
          <cell r="PP2" t="str">
            <v>Agr 5 Canguçu</v>
          </cell>
          <cell r="PQ2" t="str">
            <v>Agr 5 Capão do Leão</v>
          </cell>
          <cell r="PR2" t="str">
            <v>Agr 5 Caxias do Sul</v>
          </cell>
          <cell r="PS2" t="str">
            <v>Agr 5 Charqueadas</v>
          </cell>
          <cell r="PT2" t="str">
            <v>Agr 5 Condor</v>
          </cell>
          <cell r="PU2" t="str">
            <v>Agr 5 Coronel Bicaco</v>
          </cell>
          <cell r="PV2" t="str">
            <v>Agr 5 Cotiporã</v>
          </cell>
          <cell r="PW2" t="str">
            <v>Agr 5 Crissiumal</v>
          </cell>
          <cell r="PX2" t="str">
            <v>Agr 5 Dom Feliciano</v>
          </cell>
          <cell r="PY2" t="str">
            <v>Agr 5 Dom Pedrito</v>
          </cell>
          <cell r="PZ2" t="str">
            <v>Agr 5 Dona Francisca</v>
          </cell>
          <cell r="QA2" t="str">
            <v>Agr 5 Erval Grande</v>
          </cell>
          <cell r="QB2" t="str">
            <v>Agr 5 Estância Velha</v>
          </cell>
          <cell r="QC2" t="str">
            <v>Agr 5 Esteio</v>
          </cell>
          <cell r="QD2" t="str">
            <v>Agr 5 Farroupilha</v>
          </cell>
          <cell r="QE2" t="str">
            <v>Agr 5 Formigueiro</v>
          </cell>
          <cell r="QF2" t="str">
            <v>Agr 5 Gramado</v>
          </cell>
          <cell r="QG2" t="str">
            <v>Agr 5 Igrejinha</v>
          </cell>
          <cell r="QH2" t="str">
            <v>Agr 5 Ilópolis</v>
          </cell>
          <cell r="QI2" t="str">
            <v>Agr 5 Independência</v>
          </cell>
          <cell r="QJ2" t="str">
            <v>Agr 5 Itatiba do Sul</v>
          </cell>
          <cell r="QK2" t="str">
            <v>Agr 5 Jaguarão</v>
          </cell>
          <cell r="QL2" t="str">
            <v>Agr 5 Jóia</v>
          </cell>
          <cell r="QM2" t="str">
            <v>Agr 5 Lavras do Sul</v>
          </cell>
          <cell r="QN2" t="str">
            <v>Agr 5 Machadinho</v>
          </cell>
          <cell r="QO2" t="str">
            <v>Agr 5 Marcelino Ramos</v>
          </cell>
          <cell r="QP2" t="str">
            <v>Agr 5 Mata</v>
          </cell>
          <cell r="QQ2" t="str">
            <v>Agr 5 Maximiliano de Almeida</v>
          </cell>
          <cell r="QR2" t="str">
            <v>Agr 5 Miraguaí</v>
          </cell>
          <cell r="QS2" t="str">
            <v>Agr 5 Mostardas</v>
          </cell>
          <cell r="QT2" t="str">
            <v>Agr 5 Nova Araçá</v>
          </cell>
          <cell r="QU2" t="str">
            <v>Agr 5 Nova Bassano</v>
          </cell>
          <cell r="QV2" t="str">
            <v>Agr 5 Novo Hamburgo</v>
          </cell>
          <cell r="QW2" t="str">
            <v>Agr 5 Panambi</v>
          </cell>
          <cell r="QX2" t="str">
            <v>Agr 5 Paraí</v>
          </cell>
          <cell r="QY2" t="str">
            <v>Agr 5 Parobé</v>
          </cell>
          <cell r="QZ2" t="str">
            <v>Agr 5 Pejuçara</v>
          </cell>
          <cell r="RA2" t="str">
            <v>Agr 5 Piratini</v>
          </cell>
          <cell r="RB2" t="str">
            <v>Agr 5 Porto Alegre</v>
          </cell>
          <cell r="RC2" t="str">
            <v>Agr 5 Porto Xavier</v>
          </cell>
          <cell r="RD2" t="str">
            <v>Agr 5 Putinga</v>
          </cell>
          <cell r="RE2" t="str">
            <v>Agr 5 Quaraí</v>
          </cell>
          <cell r="RF2" t="str">
            <v>Agr 5 Redentora</v>
          </cell>
          <cell r="RG2" t="str">
            <v>Agr 5 Restinga Seca</v>
          </cell>
          <cell r="RH2" t="str">
            <v>Agr 5 Rio Grande</v>
          </cell>
          <cell r="RI2" t="str">
            <v>Agr 5 Rondinha</v>
          </cell>
          <cell r="RJ2" t="str">
            <v>Agr 5 Roque Gonzales</v>
          </cell>
          <cell r="RK2" t="str">
            <v>Agr 5 Rosário do Sul</v>
          </cell>
          <cell r="RL2" t="str">
            <v>Agr 5 Sananduva</v>
          </cell>
          <cell r="RM2" t="str">
            <v>Agr 5 Santa Rosa</v>
          </cell>
          <cell r="RN2" t="str">
            <v>Agr 5 Santana da Boa Vista</v>
          </cell>
          <cell r="RO2" t="str">
            <v>Agr 5 Santana do Livramento</v>
          </cell>
          <cell r="RP2" t="str">
            <v>Agr 5 Santo Antônio das Missões</v>
          </cell>
          <cell r="RQ2" t="str">
            <v>Agr 5 São José do Norte</v>
          </cell>
          <cell r="RR2" t="str">
            <v>Agr 5 São Leopoldo</v>
          </cell>
          <cell r="RS2" t="str">
            <v>Agr 5 São Marcos</v>
          </cell>
          <cell r="RT2" t="str">
            <v>Agr 5 São Martinho</v>
          </cell>
          <cell r="RU2" t="str">
            <v>Agr 5 São Paulo das Missões</v>
          </cell>
          <cell r="RV2" t="str">
            <v>Agr 5 São Vicente do Sul</v>
          </cell>
          <cell r="RW2" t="str">
            <v>Agr 5 Sapucaia do Sul</v>
          </cell>
          <cell r="RX2" t="str">
            <v>Agr 5 Selbach</v>
          </cell>
          <cell r="RY2" t="str">
            <v>Agr 5 Taquara</v>
          </cell>
          <cell r="RZ2" t="str">
            <v>Agr 5 Tavares</v>
          </cell>
          <cell r="SA2" t="str">
            <v>Agr 5 Três Coroas</v>
          </cell>
          <cell r="SB2" t="str">
            <v>Agr 5 Triunfo</v>
          </cell>
          <cell r="SC2" t="str">
            <v>Agr 5 Vera Cruz</v>
          </cell>
          <cell r="SD2" t="str">
            <v>Agr 5 Viamão</v>
          </cell>
          <cell r="SE2" t="str">
            <v>Agr 5 Vicente Dutra</v>
          </cell>
        </row>
        <row r="3">
          <cell r="D3">
            <v>0.52300000000000002</v>
          </cell>
          <cell r="E3">
            <v>0.33500000000000002</v>
          </cell>
          <cell r="F3">
            <v>-0.25</v>
          </cell>
          <cell r="G3">
            <v>-5.2999999999999999E-2</v>
          </cell>
          <cell r="H3">
            <v>0.16200000000000001</v>
          </cell>
          <cell r="I3">
            <v>-0.28299999999999997</v>
          </cell>
          <cell r="J3">
            <v>6.0999999999999999E-2</v>
          </cell>
          <cell r="K3">
            <v>7.5999999999999998E-2</v>
          </cell>
          <cell r="L3">
            <v>-0.46800000000000003</v>
          </cell>
          <cell r="M3">
            <v>-6.4000000000000001E-2</v>
          </cell>
          <cell r="N3">
            <v>0.219</v>
          </cell>
          <cell r="O3">
            <v>-0.34300000000000003</v>
          </cell>
          <cell r="P3">
            <v>0.60499999999999998</v>
          </cell>
          <cell r="Q3">
            <v>0.66800000000000004</v>
          </cell>
          <cell r="R3">
            <v>0.53700000000000003</v>
          </cell>
          <cell r="S3">
            <v>-0.377</v>
          </cell>
          <cell r="T3">
            <v>0.498</v>
          </cell>
          <cell r="U3">
            <v>0.33100000000000002</v>
          </cell>
          <cell r="V3">
            <v>0.60899999999999999</v>
          </cell>
          <cell r="W3">
            <v>-6.0999999999999999E-2</v>
          </cell>
          <cell r="X3">
            <v>-0.51</v>
          </cell>
          <cell r="Y3">
            <v>0.11</v>
          </cell>
          <cell r="Z3">
            <v>-0.30499999999999999</v>
          </cell>
          <cell r="AA3">
            <v>-0.22700000000000001</v>
          </cell>
          <cell r="AB3">
            <v>8.1000000000000003E-2</v>
          </cell>
          <cell r="AC3">
            <v>-9.9000000000000005E-2</v>
          </cell>
          <cell r="AD3">
            <v>0.122</v>
          </cell>
          <cell r="AE3">
            <v>-0.25700000000000001</v>
          </cell>
          <cell r="AF3">
            <v>-0.20200000000000001</v>
          </cell>
          <cell r="AG3">
            <v>-0.17</v>
          </cell>
          <cell r="AH3">
            <v>0.17299999999999999</v>
          </cell>
          <cell r="AI3">
            <v>0.40200000000000002</v>
          </cell>
          <cell r="AJ3">
            <v>0.105</v>
          </cell>
          <cell r="AK3">
            <v>0.48899999999999999</v>
          </cell>
          <cell r="AL3">
            <v>-8.1000000000000003E-2</v>
          </cell>
          <cell r="AM3">
            <v>-0.13700000000000001</v>
          </cell>
          <cell r="AN3">
            <v>-0.115</v>
          </cell>
          <cell r="AO3">
            <v>-0.22500000000000001</v>
          </cell>
          <cell r="AP3">
            <v>-0.23400000000000001</v>
          </cell>
          <cell r="AQ3">
            <v>0.30299999999999999</v>
          </cell>
          <cell r="AR3">
            <v>0.61</v>
          </cell>
          <cell r="AS3">
            <v>0.66200000000000003</v>
          </cell>
          <cell r="AT3">
            <v>0.65800000000000003</v>
          </cell>
          <cell r="AU3">
            <v>0.58599999999999997</v>
          </cell>
          <cell r="AV3">
            <v>0.437</v>
          </cell>
          <cell r="AW3">
            <v>-9.7000000000000003E-2</v>
          </cell>
          <cell r="AX3">
            <v>0.38</v>
          </cell>
          <cell r="AY3">
            <v>0.69099999999999995</v>
          </cell>
          <cell r="AZ3">
            <v>-0.26700000000000002</v>
          </cell>
          <cell r="BA3">
            <v>0.63600000000000001</v>
          </cell>
          <cell r="BB3">
            <v>0.02</v>
          </cell>
          <cell r="BC3">
            <v>0.249</v>
          </cell>
          <cell r="BD3">
            <v>0.64900000000000002</v>
          </cell>
          <cell r="BE3">
            <v>-0.29099999999999998</v>
          </cell>
          <cell r="BF3">
            <v>0.377</v>
          </cell>
          <cell r="BG3">
            <v>0.70199999999999996</v>
          </cell>
          <cell r="BH3">
            <v>0.504</v>
          </cell>
          <cell r="BI3">
            <v>-0.20699999999999999</v>
          </cell>
          <cell r="BJ3">
            <v>0.56100000000000005</v>
          </cell>
          <cell r="BK3">
            <v>0.36799999999999999</v>
          </cell>
          <cell r="BL3">
            <v>0.47599999999999998</v>
          </cell>
          <cell r="BM3">
            <v>4.4999999999999998E-2</v>
          </cell>
          <cell r="BN3">
            <v>-4.4999999999999998E-2</v>
          </cell>
          <cell r="BO3">
            <v>0.752</v>
          </cell>
          <cell r="BP3">
            <v>0.53900000000000003</v>
          </cell>
          <cell r="BQ3">
            <v>0.67300000000000004</v>
          </cell>
          <cell r="BR3">
            <v>0.74399999999999999</v>
          </cell>
          <cell r="BS3">
            <v>-0.36299999999999999</v>
          </cell>
          <cell r="BT3">
            <v>-0.253</v>
          </cell>
          <cell r="BU3">
            <v>6.0000000000000001E-3</v>
          </cell>
          <cell r="BV3">
            <v>0.77500000000000002</v>
          </cell>
          <cell r="BW3">
            <v>-5.0999999999999997E-2</v>
          </cell>
          <cell r="BX3">
            <v>0.19600000000000001</v>
          </cell>
          <cell r="BY3">
            <v>-0.44600000000000001</v>
          </cell>
          <cell r="BZ3">
            <v>0.68500000000000005</v>
          </cell>
          <cell r="CA3">
            <v>0.219</v>
          </cell>
          <cell r="CB3">
            <v>0.48499999999999999</v>
          </cell>
          <cell r="CC3">
            <v>-6.4000000000000001E-2</v>
          </cell>
          <cell r="CD3">
            <v>-0.17599999999999999</v>
          </cell>
          <cell r="CE3">
            <v>-0.5</v>
          </cell>
          <cell r="CF3">
            <v>0.05</v>
          </cell>
          <cell r="CG3">
            <v>-0.17899999999999999</v>
          </cell>
          <cell r="CH3">
            <v>0.113</v>
          </cell>
          <cell r="CI3">
            <v>0.55900000000000005</v>
          </cell>
          <cell r="CJ3">
            <v>0.221</v>
          </cell>
          <cell r="CK3">
            <v>0.28999999999999998</v>
          </cell>
          <cell r="CL3">
            <v>0</v>
          </cell>
          <cell r="CM3">
            <v>-0.314</v>
          </cell>
          <cell r="CN3">
            <v>-0.51</v>
          </cell>
          <cell r="CO3">
            <v>1E-3</v>
          </cell>
          <cell r="CP3">
            <v>-0.55600000000000005</v>
          </cell>
          <cell r="CQ3">
            <v>0.48199999999999998</v>
          </cell>
          <cell r="CR3">
            <v>0.24099999999999999</v>
          </cell>
          <cell r="CS3">
            <v>-0.46600000000000003</v>
          </cell>
          <cell r="CT3">
            <v>0.89200000000000002</v>
          </cell>
          <cell r="CU3">
            <v>-0.53600000000000003</v>
          </cell>
          <cell r="CV3">
            <v>0.63500000000000001</v>
          </cell>
          <cell r="CW3">
            <v>-2E-3</v>
          </cell>
          <cell r="CX3">
            <v>0.59199999999999997</v>
          </cell>
          <cell r="CY3">
            <v>0.46600000000000003</v>
          </cell>
          <cell r="CZ3">
            <v>-0.49399999999999999</v>
          </cell>
          <cell r="DA3">
            <v>-7.1999999999999995E-2</v>
          </cell>
          <cell r="DB3">
            <v>-0.26</v>
          </cell>
          <cell r="DC3">
            <v>0.36899999999999999</v>
          </cell>
          <cell r="DD3">
            <v>-7.0000000000000007E-2</v>
          </cell>
          <cell r="DE3">
            <v>0.24299999999999999</v>
          </cell>
          <cell r="DF3">
            <v>0.222</v>
          </cell>
          <cell r="DG3">
            <v>0.38800000000000001</v>
          </cell>
          <cell r="DH3">
            <v>3.3000000000000002E-2</v>
          </cell>
          <cell r="DI3">
            <v>-5.0000000000000001E-3</v>
          </cell>
          <cell r="DJ3">
            <v>-0.154</v>
          </cell>
          <cell r="DK3">
            <v>0.45800000000000002</v>
          </cell>
          <cell r="DL3">
            <v>-0.495</v>
          </cell>
          <cell r="DM3">
            <v>-0.182</v>
          </cell>
          <cell r="DN3">
            <v>0.57499999999999996</v>
          </cell>
          <cell r="DO3">
            <v>-0.78900000000000003</v>
          </cell>
          <cell r="DP3">
            <v>-9.8000000000000004E-2</v>
          </cell>
          <cell r="DQ3">
            <v>6.9000000000000006E-2</v>
          </cell>
          <cell r="DR3">
            <v>0.4</v>
          </cell>
          <cell r="DS3">
            <v>-0.80900000000000005</v>
          </cell>
          <cell r="DT3">
            <v>0.19600000000000001</v>
          </cell>
          <cell r="DU3">
            <v>-0.36199999999999999</v>
          </cell>
          <cell r="DV3">
            <v>0.33900000000000002</v>
          </cell>
          <cell r="DW3">
            <v>-4.5999999999999999E-2</v>
          </cell>
          <cell r="DX3">
            <v>-0.16400000000000001</v>
          </cell>
          <cell r="DY3">
            <v>-0.76800000000000002</v>
          </cell>
          <cell r="DZ3">
            <v>-0.17499999999999999</v>
          </cell>
          <cell r="EA3">
            <v>-8.2000000000000003E-2</v>
          </cell>
          <cell r="EB3">
            <v>0.08</v>
          </cell>
          <cell r="EC3">
            <v>0.19500000000000001</v>
          </cell>
          <cell r="ED3">
            <v>-8.8999999999999996E-2</v>
          </cell>
          <cell r="EE3">
            <v>4.5999999999999999E-2</v>
          </cell>
          <cell r="EF3">
            <v>-0.83599999999999997</v>
          </cell>
          <cell r="EG3">
            <v>0.62</v>
          </cell>
          <cell r="EH3">
            <v>0.58599999999999997</v>
          </cell>
          <cell r="EI3">
            <v>0.20200000000000001</v>
          </cell>
          <cell r="EJ3">
            <v>-0.75700000000000001</v>
          </cell>
          <cell r="EK3">
            <v>-6.3E-2</v>
          </cell>
          <cell r="EL3">
            <v>0.67700000000000005</v>
          </cell>
          <cell r="EM3">
            <v>-0.30199999999999999</v>
          </cell>
          <cell r="EN3">
            <v>0.113</v>
          </cell>
          <cell r="EO3">
            <v>-0.35599999999999998</v>
          </cell>
          <cell r="EP3">
            <v>0.19400000000000001</v>
          </cell>
          <cell r="EQ3">
            <v>0.58399999999999996</v>
          </cell>
          <cell r="ER3">
            <v>0.13</v>
          </cell>
          <cell r="ES3">
            <v>-0.14099999999999999</v>
          </cell>
          <cell r="ET3">
            <v>-0.17499999999999999</v>
          </cell>
          <cell r="EU3">
            <v>-0.21099999999999999</v>
          </cell>
          <cell r="EV3">
            <v>0.78500000000000003</v>
          </cell>
          <cell r="EW3">
            <v>0.24</v>
          </cell>
          <cell r="EX3">
            <v>-0.36699999999999999</v>
          </cell>
          <cell r="EY3">
            <v>0.156</v>
          </cell>
          <cell r="EZ3">
            <v>8.8999999999999996E-2</v>
          </cell>
          <cell r="FA3">
            <v>-0.68899999999999995</v>
          </cell>
          <cell r="FB3">
            <v>-0.188</v>
          </cell>
          <cell r="FC3">
            <v>0.72399999999999998</v>
          </cell>
          <cell r="FD3">
            <v>0.129</v>
          </cell>
          <cell r="FE3">
            <v>-3.5000000000000003E-2</v>
          </cell>
          <cell r="FF3">
            <v>8.5000000000000006E-2</v>
          </cell>
          <cell r="FG3">
            <v>-0.53700000000000003</v>
          </cell>
          <cell r="FH3">
            <v>-0.13100000000000001</v>
          </cell>
          <cell r="FI3">
            <v>0.23400000000000001</v>
          </cell>
          <cell r="FJ3">
            <v>0.85199999999999998</v>
          </cell>
          <cell r="FK3">
            <v>-0.22500000000000001</v>
          </cell>
          <cell r="FL3">
            <v>-0.45100000000000001</v>
          </cell>
          <cell r="FM3">
            <v>0.17</v>
          </cell>
          <cell r="FN3">
            <v>0.74099999999999999</v>
          </cell>
          <cell r="FO3">
            <v>-0.71699999999999997</v>
          </cell>
          <cell r="FP3">
            <v>0.61599999999999999</v>
          </cell>
          <cell r="FQ3">
            <v>-0.157</v>
          </cell>
          <cell r="FR3">
            <v>0.113</v>
          </cell>
          <cell r="FS3">
            <v>-0.67100000000000004</v>
          </cell>
          <cell r="FT3">
            <v>-0.14699999999999999</v>
          </cell>
          <cell r="FU3">
            <v>-0.39500000000000002</v>
          </cell>
          <cell r="FV3">
            <v>7.0000000000000001E-3</v>
          </cell>
          <cell r="FW3">
            <v>0.14699999999999999</v>
          </cell>
          <cell r="FX3">
            <v>-0.215</v>
          </cell>
          <cell r="FY3">
            <v>0.48699999999999999</v>
          </cell>
          <cell r="FZ3">
            <v>0.53700000000000003</v>
          </cell>
          <cell r="GA3">
            <v>0.91600000000000004</v>
          </cell>
          <cell r="GB3">
            <v>-0.16900000000000001</v>
          </cell>
          <cell r="GC3">
            <v>-5.1999999999999998E-2</v>
          </cell>
          <cell r="GD3">
            <v>0.73799999999999999</v>
          </cell>
          <cell r="GE3">
            <v>-0.77800000000000002</v>
          </cell>
          <cell r="GF3">
            <v>-0.29699999999999999</v>
          </cell>
          <cell r="GG3">
            <v>-0.20799999999999999</v>
          </cell>
          <cell r="GH3">
            <v>0.21299999999999999</v>
          </cell>
          <cell r="GI3">
            <v>3.7999999999999999E-2</v>
          </cell>
          <cell r="GJ3">
            <v>0.49399999999999999</v>
          </cell>
          <cell r="GK3">
            <v>0.69</v>
          </cell>
          <cell r="GL3">
            <v>0.109</v>
          </cell>
          <cell r="GM3">
            <v>-0.192</v>
          </cell>
          <cell r="GN3">
            <v>-0.14099999999999999</v>
          </cell>
          <cell r="GO3">
            <v>0.441</v>
          </cell>
          <cell r="GP3">
            <v>0.56299999999999994</v>
          </cell>
          <cell r="GQ3">
            <v>-0.32300000000000001</v>
          </cell>
          <cell r="GR3">
            <v>-0.25700000000000001</v>
          </cell>
          <cell r="GS3">
            <v>0.28999999999999998</v>
          </cell>
          <cell r="GT3">
            <v>0.45100000000000001</v>
          </cell>
          <cell r="GU3">
            <v>-0.112</v>
          </cell>
          <cell r="GV3">
            <v>-9.5000000000000001E-2</v>
          </cell>
          <cell r="GW3">
            <v>0.55600000000000005</v>
          </cell>
          <cell r="GX3">
            <v>-0.68700000000000006</v>
          </cell>
          <cell r="GY3">
            <v>-1.4999999999999999E-2</v>
          </cell>
          <cell r="GZ3">
            <v>-0.75800000000000001</v>
          </cell>
          <cell r="HA3">
            <v>-0.17399999999999999</v>
          </cell>
          <cell r="HB3">
            <v>0.122</v>
          </cell>
          <cell r="HC3">
            <v>0.38500000000000001</v>
          </cell>
          <cell r="HD3">
            <v>-0.29799999999999999</v>
          </cell>
          <cell r="HE3">
            <v>0.19800000000000001</v>
          </cell>
          <cell r="HF3">
            <v>0.67</v>
          </cell>
          <cell r="HG3">
            <v>-0.19900000000000001</v>
          </cell>
          <cell r="HH3">
            <v>-0.45200000000000001</v>
          </cell>
          <cell r="HI3">
            <v>-0.47099999999999997</v>
          </cell>
          <cell r="HJ3">
            <v>-0.19500000000000001</v>
          </cell>
          <cell r="HK3">
            <v>-0.66600000000000004</v>
          </cell>
          <cell r="HL3">
            <v>0.14799999999999999</v>
          </cell>
          <cell r="HM3">
            <v>-0.23599999999999999</v>
          </cell>
          <cell r="HN3">
            <v>0.191</v>
          </cell>
          <cell r="HO3">
            <v>-2.1999999999999999E-2</v>
          </cell>
          <cell r="HP3">
            <v>-0.191</v>
          </cell>
          <cell r="HQ3">
            <v>2.1999999999999999E-2</v>
          </cell>
          <cell r="HR3">
            <v>-0.61599999999999999</v>
          </cell>
          <cell r="HS3">
            <v>-0.28499999999999998</v>
          </cell>
          <cell r="HT3">
            <v>3.3000000000000002E-2</v>
          </cell>
          <cell r="HU3">
            <v>-5.6000000000000001E-2</v>
          </cell>
          <cell r="HV3">
            <v>0.28899999999999998</v>
          </cell>
          <cell r="HW3">
            <v>0.20899999999999999</v>
          </cell>
          <cell r="HX3">
            <v>-0.32300000000000001</v>
          </cell>
          <cell r="HY3">
            <v>-0.83099999999999996</v>
          </cell>
          <cell r="HZ3">
            <v>-1E-3</v>
          </cell>
          <cell r="IA3">
            <v>-0.53200000000000003</v>
          </cell>
          <cell r="IB3">
            <v>0.33500000000000002</v>
          </cell>
          <cell r="IC3">
            <v>9.8000000000000004E-2</v>
          </cell>
          <cell r="ID3">
            <v>6.3E-2</v>
          </cell>
          <cell r="IE3">
            <v>0.42599999999999999</v>
          </cell>
          <cell r="IF3">
            <v>0.42599999999999999</v>
          </cell>
          <cell r="IG3">
            <v>0.38800000000000001</v>
          </cell>
          <cell r="IH3">
            <v>0.28100000000000003</v>
          </cell>
          <cell r="II3">
            <v>0.20200000000000001</v>
          </cell>
          <cell r="IJ3">
            <v>-0.753</v>
          </cell>
          <cell r="IK3">
            <v>-0.63700000000000001</v>
          </cell>
          <cell r="IL3">
            <v>-0.44900000000000001</v>
          </cell>
          <cell r="IM3">
            <v>0.54400000000000004</v>
          </cell>
          <cell r="IN3">
            <v>0.312</v>
          </cell>
          <cell r="IO3">
            <v>-0.27</v>
          </cell>
          <cell r="IP3">
            <v>-0.183</v>
          </cell>
          <cell r="IQ3">
            <v>-0.32400000000000001</v>
          </cell>
          <cell r="IR3">
            <v>0.55900000000000005</v>
          </cell>
          <cell r="IS3">
            <v>0.60399999999999998</v>
          </cell>
          <cell r="IT3">
            <v>-0.66900000000000004</v>
          </cell>
          <cell r="IU3">
            <v>-0.44600000000000001</v>
          </cell>
          <cell r="IV3">
            <v>-0.64800000000000002</v>
          </cell>
          <cell r="IW3">
            <v>-0.497</v>
          </cell>
          <cell r="IX3">
            <v>-9.8000000000000004E-2</v>
          </cell>
          <cell r="IY3">
            <v>-0.27400000000000002</v>
          </cell>
          <cell r="IZ3">
            <v>0.16900000000000001</v>
          </cell>
          <cell r="JA3">
            <v>-0.312</v>
          </cell>
          <cell r="JB3">
            <v>0.73199999999999998</v>
          </cell>
          <cell r="JC3">
            <v>-0.14299999999999999</v>
          </cell>
          <cell r="JD3">
            <v>-0.496</v>
          </cell>
          <cell r="JE3">
            <v>2.9000000000000001E-2</v>
          </cell>
          <cell r="JF3">
            <v>-7.0000000000000007E-2</v>
          </cell>
          <cell r="JG3">
            <v>-0.85099999999999998</v>
          </cell>
          <cell r="JH3">
            <v>7.0000000000000001E-3</v>
          </cell>
          <cell r="JI3">
            <v>0.72099999999999997</v>
          </cell>
          <cell r="JJ3">
            <v>0.191</v>
          </cell>
          <cell r="JK3">
            <v>0.56299999999999994</v>
          </cell>
          <cell r="JL3">
            <v>-0.60799999999999998</v>
          </cell>
          <cell r="JM3">
            <v>-0.12</v>
          </cell>
          <cell r="JN3">
            <v>-0.66100000000000003</v>
          </cell>
          <cell r="JO3">
            <v>0.219</v>
          </cell>
          <cell r="JP3">
            <v>0.69099999999999995</v>
          </cell>
          <cell r="JQ3">
            <v>-0.28100000000000003</v>
          </cell>
          <cell r="JR3">
            <v>0.20499999999999999</v>
          </cell>
          <cell r="JS3">
            <v>0.59799999999999998</v>
          </cell>
          <cell r="JT3">
            <v>0.71599999999999997</v>
          </cell>
          <cell r="JU3">
            <v>0.216</v>
          </cell>
          <cell r="JV3">
            <v>0.56899999999999995</v>
          </cell>
          <cell r="JW3">
            <v>-0.26200000000000001</v>
          </cell>
          <cell r="JX3">
            <v>-0.57599999999999996</v>
          </cell>
          <cell r="JY3">
            <v>5.7000000000000002E-2</v>
          </cell>
          <cell r="JZ3">
            <v>0.745</v>
          </cell>
          <cell r="KA3">
            <v>0.217</v>
          </cell>
          <cell r="KB3">
            <v>0.46100000000000002</v>
          </cell>
          <cell r="KC3">
            <v>0.20699999999999999</v>
          </cell>
          <cell r="KD3">
            <v>0.49399999999999999</v>
          </cell>
          <cell r="KE3">
            <v>0.61099999999999999</v>
          </cell>
          <cell r="KF3">
            <v>-0.31</v>
          </cell>
          <cell r="KG3">
            <v>0.495</v>
          </cell>
          <cell r="KH3">
            <v>5.8000000000000003E-2</v>
          </cell>
          <cell r="KI3">
            <v>-3.7999999999999999E-2</v>
          </cell>
          <cell r="KJ3">
            <v>-6.7000000000000004E-2</v>
          </cell>
          <cell r="KK3">
            <v>0.123</v>
          </cell>
          <cell r="KL3">
            <v>-0.13</v>
          </cell>
          <cell r="KM3">
            <v>2.9000000000000001E-2</v>
          </cell>
          <cell r="KN3">
            <v>0.79400000000000004</v>
          </cell>
          <cell r="KO3">
            <v>-0.56899999999999995</v>
          </cell>
          <cell r="KP3">
            <v>7.0999999999999994E-2</v>
          </cell>
          <cell r="KQ3">
            <v>0.23400000000000001</v>
          </cell>
          <cell r="KR3">
            <v>-0.65100000000000002</v>
          </cell>
          <cell r="KS3">
            <v>0.42099999999999999</v>
          </cell>
          <cell r="KT3">
            <v>-7.9000000000000001E-2</v>
          </cell>
          <cell r="KU3">
            <v>-0.27200000000000002</v>
          </cell>
          <cell r="KV3">
            <v>0.32300000000000001</v>
          </cell>
          <cell r="KW3">
            <v>-0.42699999999999999</v>
          </cell>
          <cell r="KX3">
            <v>-0.13200000000000001</v>
          </cell>
          <cell r="KY3">
            <v>0.111</v>
          </cell>
          <cell r="KZ3">
            <v>9.8000000000000004E-2</v>
          </cell>
          <cell r="LA3">
            <v>-0.21</v>
          </cell>
          <cell r="LB3">
            <v>-0.61799999999999999</v>
          </cell>
          <cell r="LC3">
            <v>0.625</v>
          </cell>
          <cell r="LD3">
            <v>0.58099999999999996</v>
          </cell>
          <cell r="LE3">
            <v>0.56699999999999995</v>
          </cell>
          <cell r="LF3">
            <v>0.13600000000000001</v>
          </cell>
          <cell r="LG3">
            <v>3.6999999999999998E-2</v>
          </cell>
          <cell r="LH3">
            <v>-9.2999999999999999E-2</v>
          </cell>
          <cell r="LI3">
            <v>-0.57299999999999995</v>
          </cell>
          <cell r="LJ3">
            <v>0.184</v>
          </cell>
          <cell r="LK3">
            <v>-0.67500000000000004</v>
          </cell>
          <cell r="LL3">
            <v>-0.22900000000000001</v>
          </cell>
          <cell r="LM3">
            <v>-0.48799999999999999</v>
          </cell>
          <cell r="LN3">
            <v>0.43</v>
          </cell>
          <cell r="LO3">
            <v>-0.20599999999999999</v>
          </cell>
          <cell r="LP3">
            <v>0.48099999999999998</v>
          </cell>
          <cell r="LQ3">
            <v>-0.33400000000000002</v>
          </cell>
          <cell r="LR3">
            <v>0.55000000000000004</v>
          </cell>
          <cell r="LS3">
            <v>0.44500000000000001</v>
          </cell>
          <cell r="LT3">
            <v>0.13200000000000001</v>
          </cell>
          <cell r="LU3">
            <v>-0.441</v>
          </cell>
          <cell r="LV3">
            <v>0.56299999999999994</v>
          </cell>
          <cell r="LW3">
            <v>0.16500000000000001</v>
          </cell>
          <cell r="LX3">
            <v>0.52300000000000002</v>
          </cell>
          <cell r="LY3">
            <v>0.55100000000000005</v>
          </cell>
          <cell r="LZ3">
            <v>-0.81899999999999995</v>
          </cell>
          <cell r="MA3">
            <v>0.10100000000000001</v>
          </cell>
          <cell r="MB3">
            <v>0.40100000000000002</v>
          </cell>
          <cell r="MC3">
            <v>-0.27800000000000002</v>
          </cell>
          <cell r="MD3">
            <v>-5.5E-2</v>
          </cell>
          <cell r="ME3">
            <v>0.52600000000000002</v>
          </cell>
          <cell r="MF3">
            <v>0.60699999999999998</v>
          </cell>
          <cell r="MG3">
            <v>-0.22600000000000001</v>
          </cell>
          <cell r="MH3">
            <v>0.52700000000000002</v>
          </cell>
          <cell r="MI3">
            <v>-0.437</v>
          </cell>
          <cell r="MJ3">
            <v>-0.154</v>
          </cell>
          <cell r="MK3">
            <v>-0.245</v>
          </cell>
          <cell r="ML3">
            <v>-0.42599999999999999</v>
          </cell>
          <cell r="MM3">
            <v>0.436</v>
          </cell>
          <cell r="MN3">
            <v>0.48799999999999999</v>
          </cell>
          <cell r="MO3">
            <v>-0.11</v>
          </cell>
          <cell r="MP3">
            <v>-0.56399999999999995</v>
          </cell>
          <cell r="MQ3">
            <v>-7.1999999999999995E-2</v>
          </cell>
          <cell r="MR3">
            <v>-0.23</v>
          </cell>
          <cell r="MS3">
            <v>0.51200000000000001</v>
          </cell>
          <cell r="MT3">
            <v>0.20799999999999999</v>
          </cell>
          <cell r="MU3">
            <v>7.0000000000000001E-3</v>
          </cell>
          <cell r="MV3">
            <v>-0.35099999999999998</v>
          </cell>
          <cell r="MW3">
            <v>8.5999999999999993E-2</v>
          </cell>
          <cell r="MX3">
            <v>-0.48399999999999999</v>
          </cell>
          <cell r="MY3">
            <v>0.74199999999999999</v>
          </cell>
          <cell r="MZ3">
            <v>0.72099999999999997</v>
          </cell>
          <cell r="NA3">
            <v>0.52200000000000002</v>
          </cell>
          <cell r="NB3">
            <v>0.45200000000000001</v>
          </cell>
          <cell r="NC3">
            <v>0.34899999999999998</v>
          </cell>
          <cell r="ND3">
            <v>0.35199999999999998</v>
          </cell>
          <cell r="NE3">
            <v>-0.32200000000000001</v>
          </cell>
          <cell r="NF3">
            <v>0.57199999999999995</v>
          </cell>
          <cell r="NG3">
            <v>-0.40200000000000002</v>
          </cell>
          <cell r="NH3">
            <v>0.66100000000000003</v>
          </cell>
          <cell r="NI3">
            <v>-0.192</v>
          </cell>
          <cell r="NJ3">
            <v>7.6999999999999999E-2</v>
          </cell>
          <cell r="NK3">
            <v>0.46300000000000002</v>
          </cell>
          <cell r="NL3">
            <v>0.58199999999999996</v>
          </cell>
          <cell r="NM3">
            <v>0.16600000000000001</v>
          </cell>
          <cell r="NN3">
            <v>0.63100000000000001</v>
          </cell>
          <cell r="NO3">
            <v>0.621</v>
          </cell>
          <cell r="NP3">
            <v>0.72799999999999998</v>
          </cell>
          <cell r="NQ3">
            <v>0.317</v>
          </cell>
          <cell r="NR3">
            <v>0.34799999999999998</v>
          </cell>
          <cell r="NS3">
            <v>-0.71899999999999997</v>
          </cell>
          <cell r="NT3">
            <v>-0.58499999999999996</v>
          </cell>
          <cell r="NU3">
            <v>-0.35499999999999998</v>
          </cell>
          <cell r="NV3">
            <v>-0.26900000000000002</v>
          </cell>
          <cell r="NW3">
            <v>0.85</v>
          </cell>
          <cell r="NX3">
            <v>0.46400000000000002</v>
          </cell>
          <cell r="NY3">
            <v>0.70499999999999996</v>
          </cell>
          <cell r="NZ3">
            <v>0.74099999999999999</v>
          </cell>
          <cell r="OA3">
            <v>0.67</v>
          </cell>
          <cell r="OB3">
            <v>8.4000000000000005E-2</v>
          </cell>
          <cell r="OC3">
            <v>0.36899999999999999</v>
          </cell>
          <cell r="OD3">
            <v>-0.185</v>
          </cell>
          <cell r="OE3">
            <v>0.60199999999999998</v>
          </cell>
          <cell r="OF3">
            <v>0.59299999999999997</v>
          </cell>
          <cell r="OG3">
            <v>-0.33800000000000002</v>
          </cell>
          <cell r="OH3">
            <v>3.6999999999999998E-2</v>
          </cell>
          <cell r="OI3">
            <v>0.72599999999999998</v>
          </cell>
          <cell r="OJ3">
            <v>-0.27800000000000002</v>
          </cell>
          <cell r="OK3">
            <v>-0.40200000000000002</v>
          </cell>
          <cell r="OL3">
            <v>-2E-3</v>
          </cell>
          <cell r="OM3">
            <v>0.13600000000000001</v>
          </cell>
          <cell r="ON3">
            <v>-0.29899999999999999</v>
          </cell>
          <cell r="OO3">
            <v>0.10100000000000001</v>
          </cell>
          <cell r="OP3">
            <v>8.0000000000000002E-3</v>
          </cell>
          <cell r="OQ3">
            <v>0.51900000000000002</v>
          </cell>
          <cell r="OR3">
            <v>0.871</v>
          </cell>
          <cell r="OS3">
            <v>0.32100000000000001</v>
          </cell>
          <cell r="OT3">
            <v>0.254</v>
          </cell>
          <cell r="OU3">
            <v>0.33600000000000002</v>
          </cell>
          <cell r="OV3">
            <v>0.78500000000000003</v>
          </cell>
          <cell r="OW3">
            <v>0.746</v>
          </cell>
          <cell r="OX3">
            <v>0.112</v>
          </cell>
          <cell r="OY3">
            <v>0.22900000000000001</v>
          </cell>
          <cell r="OZ3">
            <v>2.3E-2</v>
          </cell>
          <cell r="PA3">
            <v>-0.374</v>
          </cell>
          <cell r="PB3">
            <v>0.20200000000000001</v>
          </cell>
          <cell r="PC3">
            <v>-0.40699999999999997</v>
          </cell>
          <cell r="PD3">
            <v>0.27600000000000002</v>
          </cell>
          <cell r="PE3">
            <v>0.26300000000000001</v>
          </cell>
          <cell r="PF3">
            <v>6.6000000000000003E-2</v>
          </cell>
          <cell r="PG3">
            <v>0.29299999999999998</v>
          </cell>
          <cell r="PH3">
            <v>0.35299999999999998</v>
          </cell>
          <cell r="PI3">
            <v>-0.16200000000000001</v>
          </cell>
          <cell r="PJ3">
            <v>-0.48699999999999999</v>
          </cell>
          <cell r="PK3">
            <v>-0.39500000000000002</v>
          </cell>
          <cell r="PL3">
            <v>-0.56200000000000006</v>
          </cell>
          <cell r="PM3">
            <v>-0.38200000000000001</v>
          </cell>
          <cell r="PN3">
            <v>-0.441</v>
          </cell>
          <cell r="PO3">
            <v>-0.77100000000000002</v>
          </cell>
          <cell r="PP3">
            <v>-0.35099999999999998</v>
          </cell>
          <cell r="PQ3">
            <v>-0.499</v>
          </cell>
          <cell r="PR3">
            <v>-0.69899999999999995</v>
          </cell>
          <cell r="PS3">
            <v>4.7E-2</v>
          </cell>
          <cell r="PT3">
            <v>-0.30199999999999999</v>
          </cell>
          <cell r="PU3">
            <v>2E-3</v>
          </cell>
          <cell r="PV3">
            <v>0.28199999999999997</v>
          </cell>
          <cell r="PW3">
            <v>-0.81699999999999995</v>
          </cell>
          <cell r="PX3">
            <v>-0.58399999999999996</v>
          </cell>
          <cell r="PY3">
            <v>-0.32400000000000001</v>
          </cell>
          <cell r="PZ3">
            <v>-0.60599999999999998</v>
          </cell>
          <cell r="QA3">
            <v>0.81599999999999995</v>
          </cell>
          <cell r="QB3">
            <v>-0.79500000000000004</v>
          </cell>
          <cell r="QC3">
            <v>0.19800000000000001</v>
          </cell>
          <cell r="QD3">
            <v>-0.57699999999999996</v>
          </cell>
          <cell r="QE3">
            <v>-0.2</v>
          </cell>
          <cell r="QF3">
            <v>-0.76400000000000001</v>
          </cell>
          <cell r="QG3">
            <v>-0.79500000000000004</v>
          </cell>
          <cell r="QH3">
            <v>0.77800000000000002</v>
          </cell>
          <cell r="QI3">
            <v>-9.8000000000000004E-2</v>
          </cell>
          <cell r="QJ3">
            <v>0.6</v>
          </cell>
          <cell r="QK3">
            <v>0.44900000000000001</v>
          </cell>
          <cell r="QL3">
            <v>0.14099999999999999</v>
          </cell>
          <cell r="QM3">
            <v>0.69399999999999995</v>
          </cell>
          <cell r="QN3">
            <v>-0.78300000000000003</v>
          </cell>
          <cell r="QO3">
            <v>-4.8000000000000001E-2</v>
          </cell>
          <cell r="QP3">
            <v>-0.14599999999999999</v>
          </cell>
          <cell r="QQ3">
            <v>9.5000000000000001E-2</v>
          </cell>
          <cell r="QR3">
            <v>0.86399999999999999</v>
          </cell>
          <cell r="QS3">
            <v>-0.16500000000000001</v>
          </cell>
          <cell r="QT3">
            <v>0.42599999999999999</v>
          </cell>
          <cell r="QU3">
            <v>0.26900000000000002</v>
          </cell>
          <cell r="QV3">
            <v>2.3E-2</v>
          </cell>
          <cell r="QW3">
            <v>-0.41599999999999998</v>
          </cell>
          <cell r="QX3">
            <v>0.51100000000000001</v>
          </cell>
          <cell r="QY3">
            <v>-0.45400000000000001</v>
          </cell>
          <cell r="QZ3">
            <v>9.6000000000000002E-2</v>
          </cell>
          <cell r="RA3">
            <v>-0.33800000000000002</v>
          </cell>
          <cell r="RB3">
            <v>-0.51</v>
          </cell>
          <cell r="RC3">
            <v>-0.47299999999999998</v>
          </cell>
          <cell r="RD3">
            <v>-0.26900000000000002</v>
          </cell>
          <cell r="RE3">
            <v>9.4E-2</v>
          </cell>
          <cell r="RF3">
            <v>6.7000000000000004E-2</v>
          </cell>
          <cell r="RG3">
            <v>-0.23</v>
          </cell>
          <cell r="RH3">
            <v>0.36499999999999999</v>
          </cell>
          <cell r="RI3">
            <v>0.372</v>
          </cell>
          <cell r="RJ3">
            <v>-0.188</v>
          </cell>
          <cell r="RK3">
            <v>1.6E-2</v>
          </cell>
          <cell r="RL3">
            <v>0.48</v>
          </cell>
          <cell r="RM3">
            <v>-0.51</v>
          </cell>
          <cell r="RN3">
            <v>0.61499999999999999</v>
          </cell>
          <cell r="RO3">
            <v>0.17699999999999999</v>
          </cell>
          <cell r="RP3">
            <v>0.252</v>
          </cell>
          <cell r="RQ3">
            <v>0.44400000000000001</v>
          </cell>
          <cell r="RR3">
            <v>0.42299999999999999</v>
          </cell>
          <cell r="RS3">
            <v>-0.69799999999999995</v>
          </cell>
          <cell r="RT3">
            <v>0.57299999999999995</v>
          </cell>
          <cell r="RU3">
            <v>0.23899999999999999</v>
          </cell>
          <cell r="RV3">
            <v>7.0999999999999994E-2</v>
          </cell>
          <cell r="RW3">
            <v>-0.63600000000000001</v>
          </cell>
          <cell r="RX3">
            <v>0.13900000000000001</v>
          </cell>
          <cell r="RY3">
            <v>-0.33400000000000002</v>
          </cell>
          <cell r="RZ3">
            <v>-5.0000000000000001E-3</v>
          </cell>
          <cell r="SA3">
            <v>-0.92300000000000004</v>
          </cell>
          <cell r="SB3">
            <v>-0.52100000000000002</v>
          </cell>
          <cell r="SC3">
            <v>-0.441</v>
          </cell>
          <cell r="SD3">
            <v>0.224</v>
          </cell>
          <cell r="SE3">
            <v>-0.19800000000000001</v>
          </cell>
        </row>
        <row r="4">
          <cell r="D4">
            <v>0.52300000000000002</v>
          </cell>
          <cell r="E4">
            <v>0.33500000000000002</v>
          </cell>
          <cell r="F4">
            <v>-0.25</v>
          </cell>
          <cell r="G4">
            <v>-5.2999999999999999E-2</v>
          </cell>
          <cell r="H4">
            <v>0.16200000000000001</v>
          </cell>
          <cell r="I4">
            <v>-0.28299999999999997</v>
          </cell>
          <cell r="J4">
            <v>6.0999999999999999E-2</v>
          </cell>
          <cell r="K4">
            <v>7.5999999999999998E-2</v>
          </cell>
          <cell r="L4">
            <v>-0.46800000000000003</v>
          </cell>
          <cell r="M4">
            <v>-6.4000000000000001E-2</v>
          </cell>
          <cell r="N4">
            <v>0.219</v>
          </cell>
          <cell r="O4">
            <v>-0.34300000000000003</v>
          </cell>
          <cell r="P4" t="str">
            <v>,605*</v>
          </cell>
          <cell r="Q4" t="str">
            <v>,668*</v>
          </cell>
          <cell r="R4">
            <v>0.53700000000000003</v>
          </cell>
          <cell r="S4">
            <v>-0.377</v>
          </cell>
          <cell r="T4">
            <v>0.498</v>
          </cell>
          <cell r="U4">
            <v>0.33100000000000002</v>
          </cell>
          <cell r="V4" t="str">
            <v>,609*</v>
          </cell>
          <cell r="W4">
            <v>-6.0999999999999999E-2</v>
          </cell>
          <cell r="X4">
            <v>-0.51</v>
          </cell>
          <cell r="Y4">
            <v>0.11</v>
          </cell>
          <cell r="Z4">
            <v>-0.30499999999999999</v>
          </cell>
          <cell r="AA4">
            <v>-0.22700000000000001</v>
          </cell>
          <cell r="AB4">
            <v>8.1000000000000003E-2</v>
          </cell>
          <cell r="AC4">
            <v>-9.9000000000000005E-2</v>
          </cell>
          <cell r="AD4">
            <v>0.122</v>
          </cell>
          <cell r="AE4">
            <v>-0.25700000000000001</v>
          </cell>
          <cell r="AF4">
            <v>-0.20200000000000001</v>
          </cell>
          <cell r="AG4">
            <v>-0.17</v>
          </cell>
          <cell r="AH4">
            <v>0.17299999999999999</v>
          </cell>
          <cell r="AI4">
            <v>0.40200000000000002</v>
          </cell>
          <cell r="AJ4">
            <v>0.105</v>
          </cell>
          <cell r="AK4">
            <v>0.48899999999999999</v>
          </cell>
          <cell r="AL4">
            <v>-8.1000000000000003E-2</v>
          </cell>
          <cell r="AM4">
            <v>-0.13700000000000001</v>
          </cell>
          <cell r="AN4">
            <v>-0.115</v>
          </cell>
          <cell r="AO4">
            <v>-0.22500000000000001</v>
          </cell>
          <cell r="AP4">
            <v>-0.23400000000000001</v>
          </cell>
          <cell r="AQ4">
            <v>0.30299999999999999</v>
          </cell>
          <cell r="AR4" t="str">
            <v>,610*</v>
          </cell>
          <cell r="AS4" t="str">
            <v>,662*</v>
          </cell>
          <cell r="AT4" t="str">
            <v>,658*</v>
          </cell>
          <cell r="AU4">
            <v>0.58599999999999997</v>
          </cell>
          <cell r="AV4">
            <v>0.437</v>
          </cell>
          <cell r="AW4">
            <v>-9.7000000000000003E-2</v>
          </cell>
          <cell r="AX4">
            <v>0.38</v>
          </cell>
          <cell r="AY4" t="str">
            <v>,691*</v>
          </cell>
          <cell r="AZ4">
            <v>-0.26700000000000002</v>
          </cell>
          <cell r="BA4" t="str">
            <v>,636*</v>
          </cell>
          <cell r="BB4">
            <v>0.02</v>
          </cell>
          <cell r="BC4">
            <v>0.249</v>
          </cell>
          <cell r="BD4" t="str">
            <v>,649*</v>
          </cell>
          <cell r="BE4">
            <v>-0.29099999999999998</v>
          </cell>
          <cell r="BF4">
            <v>0.377</v>
          </cell>
          <cell r="BG4" t="str">
            <v>,702*</v>
          </cell>
          <cell r="BH4">
            <v>0.504</v>
          </cell>
          <cell r="BI4">
            <v>-0.20699999999999999</v>
          </cell>
          <cell r="BJ4">
            <v>0.56100000000000005</v>
          </cell>
          <cell r="BK4">
            <v>0.36799999999999999</v>
          </cell>
          <cell r="BL4">
            <v>0.47599999999999998</v>
          </cell>
          <cell r="BM4">
            <v>4.4999999999999998E-2</v>
          </cell>
          <cell r="BN4">
            <v>-4.4999999999999998E-2</v>
          </cell>
          <cell r="BO4" t="str">
            <v>,752**</v>
          </cell>
          <cell r="BP4">
            <v>0.53900000000000003</v>
          </cell>
          <cell r="BQ4" t="str">
            <v>,673*</v>
          </cell>
          <cell r="BR4" t="str">
            <v>,744**</v>
          </cell>
          <cell r="BS4">
            <v>-0.36299999999999999</v>
          </cell>
          <cell r="BT4">
            <v>-0.253</v>
          </cell>
          <cell r="BU4">
            <v>6.0000000000000001E-3</v>
          </cell>
          <cell r="BV4" t="str">
            <v>,775**</v>
          </cell>
          <cell r="BW4">
            <v>-5.0999999999999997E-2</v>
          </cell>
          <cell r="BX4">
            <v>0.19600000000000001</v>
          </cell>
          <cell r="BY4">
            <v>-0.44600000000000001</v>
          </cell>
          <cell r="BZ4" t="str">
            <v>,685*</v>
          </cell>
          <cell r="CA4">
            <v>0.219</v>
          </cell>
          <cell r="CB4">
            <v>0.48499999999999999</v>
          </cell>
          <cell r="CC4">
            <v>-6.4000000000000001E-2</v>
          </cell>
          <cell r="CD4">
            <v>-0.17599999999999999</v>
          </cell>
          <cell r="CE4">
            <v>-0.5</v>
          </cell>
          <cell r="CF4">
            <v>0.05</v>
          </cell>
          <cell r="CG4">
            <v>-0.17899999999999999</v>
          </cell>
          <cell r="CH4">
            <v>0.113</v>
          </cell>
          <cell r="CI4">
            <v>0.55900000000000005</v>
          </cell>
          <cell r="CJ4">
            <v>0.221</v>
          </cell>
          <cell r="CK4">
            <v>0.28999999999999998</v>
          </cell>
          <cell r="CL4">
            <v>0</v>
          </cell>
          <cell r="CM4">
            <v>-0.314</v>
          </cell>
          <cell r="CN4">
            <v>-0.51</v>
          </cell>
          <cell r="CO4">
            <v>1E-3</v>
          </cell>
          <cell r="CP4">
            <v>-0.55600000000000005</v>
          </cell>
          <cell r="CQ4">
            <v>0.48199999999999998</v>
          </cell>
          <cell r="CR4">
            <v>0.24099999999999999</v>
          </cell>
          <cell r="CS4">
            <v>-0.46600000000000003</v>
          </cell>
          <cell r="CT4" t="str">
            <v>,892**</v>
          </cell>
          <cell r="CU4">
            <v>-0.53600000000000003</v>
          </cell>
          <cell r="CV4" t="str">
            <v>,635*</v>
          </cell>
          <cell r="CW4">
            <v>-2E-3</v>
          </cell>
          <cell r="CX4">
            <v>0.59199999999999997</v>
          </cell>
          <cell r="CY4">
            <v>0.46600000000000003</v>
          </cell>
          <cell r="CZ4">
            <v>-0.49399999999999999</v>
          </cell>
          <cell r="DA4">
            <v>-7.1999999999999995E-2</v>
          </cell>
          <cell r="DB4">
            <v>-0.26</v>
          </cell>
          <cell r="DC4">
            <v>0.36899999999999999</v>
          </cell>
          <cell r="DD4">
            <v>-7.0000000000000007E-2</v>
          </cell>
          <cell r="DE4">
            <v>0.24299999999999999</v>
          </cell>
          <cell r="DF4">
            <v>0.222</v>
          </cell>
          <cell r="DG4">
            <v>0.38800000000000001</v>
          </cell>
          <cell r="DH4">
            <v>3.3000000000000002E-2</v>
          </cell>
          <cell r="DI4">
            <v>-5.0000000000000001E-3</v>
          </cell>
          <cell r="DJ4">
            <v>-0.154</v>
          </cell>
          <cell r="DK4">
            <v>0.45800000000000002</v>
          </cell>
          <cell r="DL4">
            <v>-0.495</v>
          </cell>
          <cell r="DM4">
            <v>-0.182</v>
          </cell>
          <cell r="DN4">
            <v>0.57499999999999996</v>
          </cell>
          <cell r="DO4" t="str">
            <v>-,789**</v>
          </cell>
          <cell r="DP4">
            <v>-9.8000000000000004E-2</v>
          </cell>
          <cell r="DQ4">
            <v>6.9000000000000006E-2</v>
          </cell>
          <cell r="DR4">
            <v>0.4</v>
          </cell>
          <cell r="DS4" t="str">
            <v>-,809**</v>
          </cell>
          <cell r="DT4">
            <v>0.19600000000000001</v>
          </cell>
          <cell r="DU4">
            <v>-0.36199999999999999</v>
          </cell>
          <cell r="DV4">
            <v>0.33900000000000002</v>
          </cell>
          <cell r="DW4">
            <v>-4.5999999999999999E-2</v>
          </cell>
          <cell r="DX4">
            <v>-0.16400000000000001</v>
          </cell>
          <cell r="DY4" t="str">
            <v>-,768**</v>
          </cell>
          <cell r="DZ4">
            <v>-0.17499999999999999</v>
          </cell>
          <cell r="EA4">
            <v>-8.2000000000000003E-2</v>
          </cell>
          <cell r="EB4">
            <v>0.08</v>
          </cell>
          <cell r="EC4">
            <v>0.19500000000000001</v>
          </cell>
          <cell r="ED4">
            <v>-8.8999999999999996E-2</v>
          </cell>
          <cell r="EE4">
            <v>4.5999999999999999E-2</v>
          </cell>
          <cell r="EF4" t="str">
            <v>-,836**</v>
          </cell>
          <cell r="EG4" t="str">
            <v>,620*</v>
          </cell>
          <cell r="EH4">
            <v>0.58599999999999997</v>
          </cell>
          <cell r="EI4">
            <v>0.20200000000000001</v>
          </cell>
          <cell r="EJ4" t="str">
            <v>-,757**</v>
          </cell>
          <cell r="EK4">
            <v>-6.3E-2</v>
          </cell>
          <cell r="EL4" t="str">
            <v>,677*</v>
          </cell>
          <cell r="EM4">
            <v>-0.30199999999999999</v>
          </cell>
          <cell r="EN4">
            <v>0.113</v>
          </cell>
          <cell r="EO4">
            <v>-0.35599999999999998</v>
          </cell>
          <cell r="EP4">
            <v>0.19400000000000001</v>
          </cell>
          <cell r="EQ4">
            <v>0.58399999999999996</v>
          </cell>
          <cell r="ER4">
            <v>0.13</v>
          </cell>
          <cell r="ES4">
            <v>-0.14099999999999999</v>
          </cell>
          <cell r="ET4">
            <v>-0.17499999999999999</v>
          </cell>
          <cell r="EU4">
            <v>-0.21099999999999999</v>
          </cell>
          <cell r="EV4" t="str">
            <v>,785**</v>
          </cell>
          <cell r="EW4">
            <v>0.24</v>
          </cell>
          <cell r="EX4">
            <v>-0.36699999999999999</v>
          </cell>
          <cell r="EY4">
            <v>0.156</v>
          </cell>
          <cell r="EZ4">
            <v>8.8999999999999996E-2</v>
          </cell>
          <cell r="FA4" t="str">
            <v>-,689*</v>
          </cell>
          <cell r="FB4">
            <v>-0.188</v>
          </cell>
          <cell r="FC4" t="str">
            <v>,724*</v>
          </cell>
          <cell r="FD4">
            <v>0.129</v>
          </cell>
          <cell r="FE4">
            <v>-3.5000000000000003E-2</v>
          </cell>
          <cell r="FF4">
            <v>8.5000000000000006E-2</v>
          </cell>
          <cell r="FG4">
            <v>-0.53700000000000003</v>
          </cell>
          <cell r="FH4">
            <v>-0.13100000000000001</v>
          </cell>
          <cell r="FI4">
            <v>0.23400000000000001</v>
          </cell>
          <cell r="FJ4" t="str">
            <v>,852**</v>
          </cell>
          <cell r="FK4">
            <v>-0.22500000000000001</v>
          </cell>
          <cell r="FL4">
            <v>-0.45100000000000001</v>
          </cell>
          <cell r="FM4">
            <v>0.17</v>
          </cell>
          <cell r="FN4" t="str">
            <v>,741**</v>
          </cell>
          <cell r="FO4" t="str">
            <v>-,717*</v>
          </cell>
          <cell r="FP4" t="str">
            <v>,616*</v>
          </cell>
          <cell r="FQ4">
            <v>-0.157</v>
          </cell>
          <cell r="FR4">
            <v>0.113</v>
          </cell>
          <cell r="FS4" t="str">
            <v>-,671*</v>
          </cell>
          <cell r="FT4">
            <v>-0.14699999999999999</v>
          </cell>
          <cell r="FU4">
            <v>-0.39500000000000002</v>
          </cell>
          <cell r="FV4">
            <v>7.0000000000000001E-3</v>
          </cell>
          <cell r="FW4">
            <v>0.14699999999999999</v>
          </cell>
          <cell r="FX4">
            <v>-0.215</v>
          </cell>
          <cell r="FY4">
            <v>0.48699999999999999</v>
          </cell>
          <cell r="FZ4">
            <v>0.53700000000000003</v>
          </cell>
          <cell r="GA4" t="str">
            <v>,916**</v>
          </cell>
          <cell r="GB4">
            <v>-0.16900000000000001</v>
          </cell>
          <cell r="GC4">
            <v>-5.1999999999999998E-2</v>
          </cell>
          <cell r="GD4" t="str">
            <v>,738**</v>
          </cell>
          <cell r="GE4" t="str">
            <v>-,778**</v>
          </cell>
          <cell r="GF4">
            <v>-0.29699999999999999</v>
          </cell>
          <cell r="GG4">
            <v>-0.20799999999999999</v>
          </cell>
          <cell r="GH4">
            <v>0.21299999999999999</v>
          </cell>
          <cell r="GI4">
            <v>3.7999999999999999E-2</v>
          </cell>
          <cell r="GJ4">
            <v>0.49399999999999999</v>
          </cell>
          <cell r="GK4" t="str">
            <v>,690*</v>
          </cell>
          <cell r="GL4">
            <v>0.109</v>
          </cell>
          <cell r="GM4">
            <v>-0.192</v>
          </cell>
          <cell r="GN4">
            <v>-0.14099999999999999</v>
          </cell>
          <cell r="GO4">
            <v>0.441</v>
          </cell>
          <cell r="GP4">
            <v>0.56299999999999994</v>
          </cell>
          <cell r="GQ4">
            <v>-0.32300000000000001</v>
          </cell>
          <cell r="GR4">
            <v>-0.25700000000000001</v>
          </cell>
          <cell r="GS4">
            <v>0.28999999999999998</v>
          </cell>
          <cell r="GT4">
            <v>0.45100000000000001</v>
          </cell>
          <cell r="GU4">
            <v>-0.112</v>
          </cell>
          <cell r="GV4">
            <v>-9.5000000000000001E-2</v>
          </cell>
          <cell r="GW4">
            <v>0.55600000000000005</v>
          </cell>
          <cell r="GX4" t="str">
            <v>-,687*</v>
          </cell>
          <cell r="GY4">
            <v>-1.4999999999999999E-2</v>
          </cell>
          <cell r="GZ4" t="str">
            <v>-,758**</v>
          </cell>
          <cell r="HA4">
            <v>-0.17399999999999999</v>
          </cell>
          <cell r="HB4">
            <v>0.122</v>
          </cell>
          <cell r="HC4">
            <v>0.38500000000000001</v>
          </cell>
          <cell r="HD4">
            <v>-0.29799999999999999</v>
          </cell>
          <cell r="HE4">
            <v>0.19800000000000001</v>
          </cell>
          <cell r="HF4" t="str">
            <v>,670*</v>
          </cell>
          <cell r="HG4">
            <v>-0.19900000000000001</v>
          </cell>
          <cell r="HH4">
            <v>-0.45200000000000001</v>
          </cell>
          <cell r="HI4">
            <v>-0.47099999999999997</v>
          </cell>
          <cell r="HJ4">
            <v>-0.19500000000000001</v>
          </cell>
          <cell r="HK4" t="str">
            <v>-,666*</v>
          </cell>
          <cell r="HL4">
            <v>0.14799999999999999</v>
          </cell>
          <cell r="HM4">
            <v>-0.23599999999999999</v>
          </cell>
          <cell r="HN4">
            <v>0.191</v>
          </cell>
          <cell r="HO4">
            <v>-2.1999999999999999E-2</v>
          </cell>
          <cell r="HP4">
            <v>-0.191</v>
          </cell>
          <cell r="HQ4">
            <v>2.1999999999999999E-2</v>
          </cell>
          <cell r="HR4" t="str">
            <v>-,616*</v>
          </cell>
          <cell r="HS4">
            <v>-0.28499999999999998</v>
          </cell>
          <cell r="HT4">
            <v>3.3000000000000002E-2</v>
          </cell>
          <cell r="HU4">
            <v>-5.6000000000000001E-2</v>
          </cell>
          <cell r="HV4">
            <v>0.28899999999999998</v>
          </cell>
          <cell r="HW4">
            <v>0.20899999999999999</v>
          </cell>
          <cell r="HX4">
            <v>-0.32300000000000001</v>
          </cell>
          <cell r="HY4" t="str">
            <v>-,831**</v>
          </cell>
          <cell r="HZ4">
            <v>-1E-3</v>
          </cell>
          <cell r="IA4">
            <v>-0.53200000000000003</v>
          </cell>
          <cell r="IB4">
            <v>0.33500000000000002</v>
          </cell>
          <cell r="IC4">
            <v>9.8000000000000004E-2</v>
          </cell>
          <cell r="ID4">
            <v>6.3E-2</v>
          </cell>
          <cell r="IE4">
            <v>0.42599999999999999</v>
          </cell>
          <cell r="IF4">
            <v>0.42599999999999999</v>
          </cell>
          <cell r="IG4">
            <v>0.38800000000000001</v>
          </cell>
          <cell r="IH4">
            <v>0.28100000000000003</v>
          </cell>
          <cell r="II4">
            <v>0.20200000000000001</v>
          </cell>
          <cell r="IJ4" t="str">
            <v>-,753**</v>
          </cell>
          <cell r="IK4" t="str">
            <v>-,637*</v>
          </cell>
          <cell r="IL4">
            <v>-0.44900000000000001</v>
          </cell>
          <cell r="IM4">
            <v>0.54400000000000004</v>
          </cell>
          <cell r="IN4">
            <v>0.312</v>
          </cell>
          <cell r="IO4">
            <v>-0.27</v>
          </cell>
          <cell r="IP4">
            <v>-0.183</v>
          </cell>
          <cell r="IQ4">
            <v>-0.32400000000000001</v>
          </cell>
          <cell r="IR4">
            <v>0.55900000000000005</v>
          </cell>
          <cell r="IS4" t="str">
            <v>,604*</v>
          </cell>
          <cell r="IT4" t="str">
            <v>-,669*</v>
          </cell>
          <cell r="IU4">
            <v>-0.44600000000000001</v>
          </cell>
          <cell r="IV4" t="str">
            <v>-,648*</v>
          </cell>
          <cell r="IW4">
            <v>-0.497</v>
          </cell>
          <cell r="IX4">
            <v>-9.8000000000000004E-2</v>
          </cell>
          <cell r="IY4">
            <v>-0.27400000000000002</v>
          </cell>
          <cell r="IZ4">
            <v>0.16900000000000001</v>
          </cell>
          <cell r="JA4">
            <v>-0.312</v>
          </cell>
          <cell r="JB4" t="str">
            <v>,732*</v>
          </cell>
          <cell r="JC4">
            <v>-0.14299999999999999</v>
          </cell>
          <cell r="JD4">
            <v>-0.496</v>
          </cell>
          <cell r="JE4">
            <v>2.9000000000000001E-2</v>
          </cell>
          <cell r="JF4">
            <v>-7.0000000000000007E-2</v>
          </cell>
          <cell r="JG4" t="str">
            <v>-,851**</v>
          </cell>
          <cell r="JH4">
            <v>7.0000000000000001E-3</v>
          </cell>
          <cell r="JI4" t="str">
            <v>,721*</v>
          </cell>
          <cell r="JJ4">
            <v>0.191</v>
          </cell>
          <cell r="JK4">
            <v>0.56299999999999994</v>
          </cell>
          <cell r="JL4" t="str">
            <v>-,608*</v>
          </cell>
          <cell r="JM4">
            <v>-0.12</v>
          </cell>
          <cell r="JN4" t="str">
            <v>-,661*</v>
          </cell>
          <cell r="JO4">
            <v>0.219</v>
          </cell>
          <cell r="JP4" t="str">
            <v>,691*</v>
          </cell>
          <cell r="JQ4">
            <v>-0.28100000000000003</v>
          </cell>
          <cell r="JR4">
            <v>0.20499999999999999</v>
          </cell>
          <cell r="JS4">
            <v>0.59799999999999998</v>
          </cell>
          <cell r="JT4" t="str">
            <v>,716*</v>
          </cell>
          <cell r="JU4">
            <v>0.216</v>
          </cell>
          <cell r="JV4">
            <v>0.56899999999999995</v>
          </cell>
          <cell r="JW4">
            <v>-0.26200000000000001</v>
          </cell>
          <cell r="JX4">
            <v>-0.57599999999999996</v>
          </cell>
          <cell r="JY4">
            <v>5.7000000000000002E-2</v>
          </cell>
          <cell r="JZ4" t="str">
            <v>,745**</v>
          </cell>
          <cell r="KA4">
            <v>0.217</v>
          </cell>
          <cell r="KB4">
            <v>0.46100000000000002</v>
          </cell>
          <cell r="KC4">
            <v>0.20699999999999999</v>
          </cell>
          <cell r="KD4">
            <v>0.49399999999999999</v>
          </cell>
          <cell r="KE4" t="str">
            <v>,611*</v>
          </cell>
          <cell r="KF4">
            <v>-0.31</v>
          </cell>
          <cell r="KG4">
            <v>0.495</v>
          </cell>
          <cell r="KH4">
            <v>5.8000000000000003E-2</v>
          </cell>
          <cell r="KI4">
            <v>-3.7999999999999999E-2</v>
          </cell>
          <cell r="KJ4">
            <v>-6.7000000000000004E-2</v>
          </cell>
          <cell r="KK4">
            <v>0.123</v>
          </cell>
          <cell r="KL4">
            <v>-0.13</v>
          </cell>
          <cell r="KM4">
            <v>2.9000000000000001E-2</v>
          </cell>
          <cell r="KN4" t="str">
            <v>,794**</v>
          </cell>
          <cell r="KO4">
            <v>-0.56899999999999995</v>
          </cell>
          <cell r="KP4">
            <v>7.0999999999999994E-2</v>
          </cell>
          <cell r="KQ4">
            <v>0.23400000000000001</v>
          </cell>
          <cell r="KR4" t="str">
            <v>-,651*</v>
          </cell>
          <cell r="KS4">
            <v>0.42099999999999999</v>
          </cell>
          <cell r="KT4">
            <v>-7.9000000000000001E-2</v>
          </cell>
          <cell r="KU4">
            <v>-0.27200000000000002</v>
          </cell>
          <cell r="KV4">
            <v>0.32300000000000001</v>
          </cell>
          <cell r="KW4">
            <v>-0.42699999999999999</v>
          </cell>
          <cell r="KX4">
            <v>-0.13200000000000001</v>
          </cell>
          <cell r="KY4">
            <v>0.111</v>
          </cell>
          <cell r="KZ4">
            <v>9.8000000000000004E-2</v>
          </cell>
          <cell r="LA4">
            <v>-0.21</v>
          </cell>
          <cell r="LB4" t="str">
            <v>-,618*</v>
          </cell>
          <cell r="LC4" t="str">
            <v>,625*</v>
          </cell>
          <cell r="LD4">
            <v>0.58099999999999996</v>
          </cell>
          <cell r="LE4">
            <v>0.56699999999999995</v>
          </cell>
          <cell r="LF4">
            <v>0.13600000000000001</v>
          </cell>
          <cell r="LG4">
            <v>3.6999999999999998E-2</v>
          </cell>
          <cell r="LH4">
            <v>-9.2999999999999999E-2</v>
          </cell>
          <cell r="LI4">
            <v>-0.57299999999999995</v>
          </cell>
          <cell r="LJ4">
            <v>0.184</v>
          </cell>
          <cell r="LK4" t="str">
            <v>-,675*</v>
          </cell>
          <cell r="LL4">
            <v>-0.22900000000000001</v>
          </cell>
          <cell r="LM4">
            <v>-0.48799999999999999</v>
          </cell>
          <cell r="LN4">
            <v>0.43</v>
          </cell>
          <cell r="LO4">
            <v>-0.20599999999999999</v>
          </cell>
          <cell r="LP4">
            <v>0.48099999999999998</v>
          </cell>
          <cell r="LQ4">
            <v>-0.33400000000000002</v>
          </cell>
          <cell r="LR4">
            <v>0.55000000000000004</v>
          </cell>
          <cell r="LS4">
            <v>0.44500000000000001</v>
          </cell>
          <cell r="LT4">
            <v>0.13200000000000001</v>
          </cell>
          <cell r="LU4">
            <v>-0.441</v>
          </cell>
          <cell r="LV4">
            <v>0.56299999999999994</v>
          </cell>
          <cell r="LW4">
            <v>0.16500000000000001</v>
          </cell>
          <cell r="LX4">
            <v>0.52300000000000002</v>
          </cell>
          <cell r="LY4">
            <v>0.55100000000000005</v>
          </cell>
          <cell r="LZ4" t="str">
            <v>-,819**</v>
          </cell>
          <cell r="MA4">
            <v>0.10100000000000001</v>
          </cell>
          <cell r="MB4">
            <v>0.40100000000000002</v>
          </cell>
          <cell r="MC4">
            <v>-0.27800000000000002</v>
          </cell>
          <cell r="MD4">
            <v>-5.5E-2</v>
          </cell>
          <cell r="ME4">
            <v>0.52600000000000002</v>
          </cell>
          <cell r="MF4" t="str">
            <v>,607*</v>
          </cell>
          <cell r="MG4">
            <v>-0.22600000000000001</v>
          </cell>
          <cell r="MH4">
            <v>0.52700000000000002</v>
          </cell>
          <cell r="MI4">
            <v>-0.437</v>
          </cell>
          <cell r="MJ4">
            <v>-0.154</v>
          </cell>
          <cell r="MK4">
            <v>-0.245</v>
          </cell>
          <cell r="ML4">
            <v>-0.42599999999999999</v>
          </cell>
          <cell r="MM4">
            <v>0.436</v>
          </cell>
          <cell r="MN4">
            <v>0.48799999999999999</v>
          </cell>
          <cell r="MO4">
            <v>-0.11</v>
          </cell>
          <cell r="MP4">
            <v>-0.56399999999999995</v>
          </cell>
          <cell r="MQ4">
            <v>-7.1999999999999995E-2</v>
          </cell>
          <cell r="MR4">
            <v>-0.23</v>
          </cell>
          <cell r="MS4">
            <v>0.51200000000000001</v>
          </cell>
          <cell r="MT4">
            <v>0.20799999999999999</v>
          </cell>
          <cell r="MU4">
            <v>7.0000000000000001E-3</v>
          </cell>
          <cell r="MV4">
            <v>-0.35099999999999998</v>
          </cell>
          <cell r="MW4">
            <v>8.5999999999999993E-2</v>
          </cell>
          <cell r="MX4">
            <v>-0.48399999999999999</v>
          </cell>
          <cell r="MY4" t="str">
            <v>,742**</v>
          </cell>
          <cell r="MZ4" t="str">
            <v>,721*</v>
          </cell>
          <cell r="NA4">
            <v>0.52200000000000002</v>
          </cell>
          <cell r="NB4">
            <v>0.45200000000000001</v>
          </cell>
          <cell r="NC4">
            <v>0.34899999999999998</v>
          </cell>
          <cell r="ND4">
            <v>0.35199999999999998</v>
          </cell>
          <cell r="NE4">
            <v>-0.32200000000000001</v>
          </cell>
          <cell r="NF4">
            <v>0.57199999999999995</v>
          </cell>
          <cell r="NG4">
            <v>-0.40200000000000002</v>
          </cell>
          <cell r="NH4" t="str">
            <v>,661*</v>
          </cell>
          <cell r="NI4">
            <v>-0.192</v>
          </cell>
          <cell r="NJ4">
            <v>7.6999999999999999E-2</v>
          </cell>
          <cell r="NK4">
            <v>0.46300000000000002</v>
          </cell>
          <cell r="NL4">
            <v>0.58199999999999996</v>
          </cell>
          <cell r="NM4">
            <v>0.16600000000000001</v>
          </cell>
          <cell r="NN4" t="str">
            <v>,631*</v>
          </cell>
          <cell r="NO4" t="str">
            <v>,621*</v>
          </cell>
          <cell r="NP4" t="str">
            <v>,728*</v>
          </cell>
          <cell r="NQ4">
            <v>0.317</v>
          </cell>
          <cell r="NR4">
            <v>0.34799999999999998</v>
          </cell>
          <cell r="NS4" t="str">
            <v>-,719*</v>
          </cell>
          <cell r="NT4">
            <v>-0.58499999999999996</v>
          </cell>
          <cell r="NU4">
            <v>-0.35499999999999998</v>
          </cell>
          <cell r="NV4">
            <v>-0.26900000000000002</v>
          </cell>
          <cell r="NW4" t="str">
            <v>,850**</v>
          </cell>
          <cell r="NX4">
            <v>0.46400000000000002</v>
          </cell>
          <cell r="NY4" t="str">
            <v>,705*</v>
          </cell>
          <cell r="NZ4" t="str">
            <v>,741**</v>
          </cell>
          <cell r="OA4" t="str">
            <v>,670*</v>
          </cell>
          <cell r="OB4">
            <v>8.4000000000000005E-2</v>
          </cell>
          <cell r="OC4">
            <v>0.36899999999999999</v>
          </cell>
          <cell r="OD4">
            <v>-0.185</v>
          </cell>
          <cell r="OE4" t="str">
            <v>,602*</v>
          </cell>
          <cell r="OF4">
            <v>0.59299999999999997</v>
          </cell>
          <cell r="OG4">
            <v>-0.33800000000000002</v>
          </cell>
          <cell r="OH4">
            <v>3.6999999999999998E-2</v>
          </cell>
          <cell r="OI4" t="str">
            <v>,726*</v>
          </cell>
          <cell r="OJ4">
            <v>-0.27800000000000002</v>
          </cell>
          <cell r="OK4">
            <v>-0.40200000000000002</v>
          </cell>
          <cell r="OL4">
            <v>-2E-3</v>
          </cell>
          <cell r="OM4">
            <v>0.13600000000000001</v>
          </cell>
          <cell r="ON4">
            <v>-0.29899999999999999</v>
          </cell>
          <cell r="OO4">
            <v>0.10100000000000001</v>
          </cell>
          <cell r="OP4">
            <v>8.0000000000000002E-3</v>
          </cell>
          <cell r="OQ4">
            <v>0.51900000000000002</v>
          </cell>
          <cell r="OR4" t="str">
            <v>,871**</v>
          </cell>
          <cell r="OS4">
            <v>0.32100000000000001</v>
          </cell>
          <cell r="OT4">
            <v>0.254</v>
          </cell>
          <cell r="OU4">
            <v>0.33600000000000002</v>
          </cell>
          <cell r="OV4" t="str">
            <v>,785**</v>
          </cell>
          <cell r="OW4" t="str">
            <v>,746**</v>
          </cell>
          <cell r="OX4">
            <v>0.112</v>
          </cell>
          <cell r="OY4">
            <v>0.22900000000000001</v>
          </cell>
          <cell r="OZ4">
            <v>2.3E-2</v>
          </cell>
          <cell r="PA4">
            <v>-0.374</v>
          </cell>
          <cell r="PB4">
            <v>0.20200000000000001</v>
          </cell>
          <cell r="PC4">
            <v>-0.40699999999999997</v>
          </cell>
          <cell r="PD4">
            <v>0.27600000000000002</v>
          </cell>
          <cell r="PE4">
            <v>0.26300000000000001</v>
          </cell>
          <cell r="PF4">
            <v>6.6000000000000003E-2</v>
          </cell>
          <cell r="PG4">
            <v>0.29299999999999998</v>
          </cell>
          <cell r="PH4">
            <v>0.35299999999999998</v>
          </cell>
          <cell r="PI4">
            <v>-0.16200000000000001</v>
          </cell>
          <cell r="PJ4">
            <v>-0.48699999999999999</v>
          </cell>
          <cell r="PK4">
            <v>-0.39500000000000002</v>
          </cell>
          <cell r="PL4">
            <v>-0.56200000000000006</v>
          </cell>
          <cell r="PM4">
            <v>-0.38200000000000001</v>
          </cell>
          <cell r="PN4">
            <v>-0.441</v>
          </cell>
          <cell r="PO4" t="str">
            <v>-,771**</v>
          </cell>
          <cell r="PP4">
            <v>-0.35099999999999998</v>
          </cell>
          <cell r="PQ4">
            <v>-0.499</v>
          </cell>
          <cell r="PR4" t="str">
            <v>-,699*</v>
          </cell>
          <cell r="PS4">
            <v>4.7E-2</v>
          </cell>
          <cell r="PT4">
            <v>-0.30199999999999999</v>
          </cell>
          <cell r="PU4">
            <v>2E-3</v>
          </cell>
          <cell r="PV4">
            <v>0.28199999999999997</v>
          </cell>
          <cell r="PW4" t="str">
            <v>-,817**</v>
          </cell>
          <cell r="PX4">
            <v>-0.58399999999999996</v>
          </cell>
          <cell r="PY4">
            <v>-0.32400000000000001</v>
          </cell>
          <cell r="PZ4" t="str">
            <v>-,606*</v>
          </cell>
          <cell r="QA4" t="str">
            <v>,816**</v>
          </cell>
          <cell r="QB4" t="str">
            <v>-,795**</v>
          </cell>
          <cell r="QC4">
            <v>0.19800000000000001</v>
          </cell>
          <cell r="QD4">
            <v>-0.57699999999999996</v>
          </cell>
          <cell r="QE4">
            <v>-0.2</v>
          </cell>
          <cell r="QF4" t="str">
            <v>-,764**</v>
          </cell>
          <cell r="QG4" t="str">
            <v>-,795**</v>
          </cell>
          <cell r="QH4" t="str">
            <v>,778**</v>
          </cell>
          <cell r="QI4">
            <v>-9.8000000000000004E-2</v>
          </cell>
          <cell r="QJ4">
            <v>0.6</v>
          </cell>
          <cell r="QK4">
            <v>0.44900000000000001</v>
          </cell>
          <cell r="QL4">
            <v>0.14099999999999999</v>
          </cell>
          <cell r="QM4" t="str">
            <v>,694*</v>
          </cell>
          <cell r="QN4" t="str">
            <v>-,783**</v>
          </cell>
          <cell r="QO4">
            <v>-4.8000000000000001E-2</v>
          </cell>
          <cell r="QP4">
            <v>-0.14599999999999999</v>
          </cell>
          <cell r="QQ4">
            <v>9.5000000000000001E-2</v>
          </cell>
          <cell r="QR4" t="str">
            <v>,864**</v>
          </cell>
          <cell r="QS4">
            <v>-0.16500000000000001</v>
          </cell>
          <cell r="QT4">
            <v>0.42599999999999999</v>
          </cell>
          <cell r="QU4">
            <v>0.26900000000000002</v>
          </cell>
          <cell r="QV4">
            <v>2.3E-2</v>
          </cell>
          <cell r="QW4">
            <v>-0.41599999999999998</v>
          </cell>
          <cell r="QX4">
            <v>0.51100000000000001</v>
          </cell>
          <cell r="QY4">
            <v>-0.45400000000000001</v>
          </cell>
          <cell r="QZ4">
            <v>9.6000000000000002E-2</v>
          </cell>
          <cell r="RA4">
            <v>-0.33800000000000002</v>
          </cell>
          <cell r="RB4">
            <v>-0.51</v>
          </cell>
          <cell r="RC4">
            <v>-0.47299999999999998</v>
          </cell>
          <cell r="RD4">
            <v>-0.26900000000000002</v>
          </cell>
          <cell r="RE4">
            <v>9.4E-2</v>
          </cell>
          <cell r="RF4">
            <v>6.7000000000000004E-2</v>
          </cell>
          <cell r="RG4">
            <v>-0.23</v>
          </cell>
          <cell r="RH4">
            <v>0.36499999999999999</v>
          </cell>
          <cell r="RI4">
            <v>0.372</v>
          </cell>
          <cell r="RJ4">
            <v>-0.188</v>
          </cell>
          <cell r="RK4">
            <v>1.6E-2</v>
          </cell>
          <cell r="RL4">
            <v>0.48</v>
          </cell>
          <cell r="RM4">
            <v>-0.51</v>
          </cell>
          <cell r="RN4" t="str">
            <v>,615*</v>
          </cell>
          <cell r="RO4">
            <v>0.17699999999999999</v>
          </cell>
          <cell r="RP4">
            <v>0.252</v>
          </cell>
          <cell r="RQ4">
            <v>0.44400000000000001</v>
          </cell>
          <cell r="RR4">
            <v>0.42299999999999999</v>
          </cell>
          <cell r="RS4" t="str">
            <v>-,698*</v>
          </cell>
          <cell r="RT4">
            <v>0.57299999999999995</v>
          </cell>
          <cell r="RU4">
            <v>0.23899999999999999</v>
          </cell>
          <cell r="RV4">
            <v>7.0999999999999994E-2</v>
          </cell>
          <cell r="RW4" t="str">
            <v>-,636*</v>
          </cell>
          <cell r="RX4">
            <v>0.13900000000000001</v>
          </cell>
          <cell r="RY4">
            <v>-0.33400000000000002</v>
          </cell>
          <cell r="RZ4">
            <v>-5.0000000000000001E-3</v>
          </cell>
          <cell r="SA4" t="str">
            <v>-,923**</v>
          </cell>
          <cell r="SB4">
            <v>-0.52100000000000002</v>
          </cell>
          <cell r="SC4">
            <v>-0.441</v>
          </cell>
          <cell r="SD4">
            <v>0.224</v>
          </cell>
          <cell r="SE4">
            <v>-0.19800000000000001</v>
          </cell>
        </row>
        <row r="5">
          <cell r="D5">
            <v>9.9000000000000005E-2</v>
          </cell>
          <cell r="E5">
            <v>0.313</v>
          </cell>
          <cell r="F5">
            <v>0.45800000000000002</v>
          </cell>
          <cell r="G5">
            <v>0.876</v>
          </cell>
          <cell r="H5">
            <v>0.63500000000000001</v>
          </cell>
          <cell r="I5">
            <v>0.39900000000000002</v>
          </cell>
          <cell r="J5">
            <v>0.85899999999999999</v>
          </cell>
          <cell r="K5">
            <v>0.82499999999999996</v>
          </cell>
          <cell r="L5">
            <v>0.14599999999999999</v>
          </cell>
          <cell r="M5">
            <v>0.85099999999999998</v>
          </cell>
          <cell r="N5">
            <v>0.51800000000000002</v>
          </cell>
          <cell r="O5">
            <v>0.30199999999999999</v>
          </cell>
          <cell r="P5">
            <v>4.8000000000000001E-2</v>
          </cell>
          <cell r="Q5">
            <v>2.5000000000000001E-2</v>
          </cell>
          <cell r="R5">
            <v>8.7999999999999995E-2</v>
          </cell>
          <cell r="S5">
            <v>0.253</v>
          </cell>
          <cell r="T5">
            <v>0.11899999999999999</v>
          </cell>
          <cell r="U5">
            <v>0.32100000000000001</v>
          </cell>
          <cell r="V5">
            <v>4.7E-2</v>
          </cell>
          <cell r="W5">
            <v>0.85799999999999998</v>
          </cell>
          <cell r="X5">
            <v>0.109</v>
          </cell>
          <cell r="Y5">
            <v>0.748</v>
          </cell>
          <cell r="Z5">
            <v>0.36099999999999999</v>
          </cell>
          <cell r="AA5">
            <v>0.503</v>
          </cell>
          <cell r="AB5">
            <v>0.81299999999999994</v>
          </cell>
          <cell r="AC5">
            <v>0.77100000000000002</v>
          </cell>
          <cell r="AD5">
            <v>0.72199999999999998</v>
          </cell>
          <cell r="AE5">
            <v>0.44500000000000001</v>
          </cell>
          <cell r="AF5">
            <v>0.55200000000000005</v>
          </cell>
          <cell r="AG5">
            <v>0.61799999999999999</v>
          </cell>
          <cell r="AH5">
            <v>0.61099999999999999</v>
          </cell>
          <cell r="AI5">
            <v>0.221</v>
          </cell>
          <cell r="AJ5">
            <v>0.76</v>
          </cell>
          <cell r="AK5">
            <v>0.127</v>
          </cell>
          <cell r="AL5">
            <v>0.81299999999999994</v>
          </cell>
          <cell r="AM5">
            <v>0.68799999999999994</v>
          </cell>
          <cell r="AN5">
            <v>0.73699999999999999</v>
          </cell>
          <cell r="AO5">
            <v>0.50700000000000001</v>
          </cell>
          <cell r="AP5">
            <v>0.48899999999999999</v>
          </cell>
          <cell r="AQ5">
            <v>0.36499999999999999</v>
          </cell>
          <cell r="AR5">
            <v>4.5999999999999999E-2</v>
          </cell>
          <cell r="AS5">
            <v>2.5999999999999999E-2</v>
          </cell>
          <cell r="AT5">
            <v>2.8000000000000001E-2</v>
          </cell>
          <cell r="AU5">
            <v>5.8000000000000003E-2</v>
          </cell>
          <cell r="AV5">
            <v>0.17799999999999999</v>
          </cell>
          <cell r="AW5">
            <v>0.77700000000000002</v>
          </cell>
          <cell r="AX5">
            <v>0.249</v>
          </cell>
          <cell r="AY5">
            <v>1.7999999999999999E-2</v>
          </cell>
          <cell r="AZ5">
            <v>0.42699999999999999</v>
          </cell>
          <cell r="BA5">
            <v>3.5000000000000003E-2</v>
          </cell>
          <cell r="BB5">
            <v>0.95299999999999996</v>
          </cell>
          <cell r="BC5">
            <v>0.46</v>
          </cell>
          <cell r="BD5">
            <v>3.1E-2</v>
          </cell>
          <cell r="BE5">
            <v>0.38500000000000001</v>
          </cell>
          <cell r="BF5">
            <v>0.253</v>
          </cell>
          <cell r="BG5">
            <v>1.6E-2</v>
          </cell>
          <cell r="BH5">
            <v>0.114</v>
          </cell>
          <cell r="BI5">
            <v>0.54100000000000004</v>
          </cell>
          <cell r="BJ5">
            <v>7.2999999999999995E-2</v>
          </cell>
          <cell r="BK5">
            <v>0.26500000000000001</v>
          </cell>
          <cell r="BL5">
            <v>0.13900000000000001</v>
          </cell>
          <cell r="BM5">
            <v>0.89600000000000002</v>
          </cell>
          <cell r="BN5">
            <v>0.89500000000000002</v>
          </cell>
          <cell r="BO5">
            <v>8.0000000000000002E-3</v>
          </cell>
          <cell r="BP5">
            <v>8.6999999999999994E-2</v>
          </cell>
          <cell r="BQ5">
            <v>2.3E-2</v>
          </cell>
          <cell r="BR5">
            <v>8.9999999999999993E-3</v>
          </cell>
          <cell r="BS5">
            <v>0.27300000000000002</v>
          </cell>
          <cell r="BT5">
            <v>0.45200000000000001</v>
          </cell>
          <cell r="BU5">
            <v>0.98499999999999999</v>
          </cell>
          <cell r="BV5">
            <v>5.0000000000000001E-3</v>
          </cell>
          <cell r="BW5">
            <v>0.88200000000000001</v>
          </cell>
          <cell r="BX5">
            <v>0.56399999999999995</v>
          </cell>
          <cell r="BY5">
            <v>0.16900000000000001</v>
          </cell>
          <cell r="BZ5">
            <v>0.02</v>
          </cell>
          <cell r="CA5">
            <v>0.51800000000000002</v>
          </cell>
          <cell r="CB5">
            <v>0.13</v>
          </cell>
          <cell r="CC5">
            <v>0.85199999999999998</v>
          </cell>
          <cell r="CD5">
            <v>0.60499999999999998</v>
          </cell>
          <cell r="CE5">
            <v>0.11700000000000001</v>
          </cell>
          <cell r="CF5">
            <v>0.88400000000000001</v>
          </cell>
          <cell r="CG5">
            <v>0.59799999999999998</v>
          </cell>
          <cell r="CH5">
            <v>0.74099999999999999</v>
          </cell>
          <cell r="CI5">
            <v>7.3999999999999996E-2</v>
          </cell>
          <cell r="CJ5">
            <v>0.51500000000000001</v>
          </cell>
          <cell r="CK5">
            <v>0.38600000000000001</v>
          </cell>
          <cell r="CL5">
            <v>1</v>
          </cell>
          <cell r="CM5">
            <v>0.34799999999999998</v>
          </cell>
          <cell r="CN5">
            <v>0.109</v>
          </cell>
          <cell r="CO5">
            <v>0.998</v>
          </cell>
          <cell r="CP5">
            <v>7.5999999999999998E-2</v>
          </cell>
          <cell r="CQ5">
            <v>0.13400000000000001</v>
          </cell>
          <cell r="CR5">
            <v>0.47499999999999998</v>
          </cell>
          <cell r="CS5">
            <v>0.14899999999999999</v>
          </cell>
          <cell r="CT5">
            <v>0</v>
          </cell>
          <cell r="CU5">
            <v>8.8999999999999996E-2</v>
          </cell>
          <cell r="CV5">
            <v>3.5999999999999997E-2</v>
          </cell>
          <cell r="CW5">
            <v>0.996</v>
          </cell>
          <cell r="CX5">
            <v>5.5E-2</v>
          </cell>
          <cell r="CY5">
            <v>0.14799999999999999</v>
          </cell>
          <cell r="CZ5">
            <v>0.123</v>
          </cell>
          <cell r="DA5">
            <v>0.83299999999999996</v>
          </cell>
          <cell r="DB5">
            <v>0.441</v>
          </cell>
          <cell r="DC5">
            <v>0.26400000000000001</v>
          </cell>
          <cell r="DD5">
            <v>0.83699999999999997</v>
          </cell>
          <cell r="DE5">
            <v>0.47199999999999998</v>
          </cell>
          <cell r="DF5">
            <v>0.51200000000000001</v>
          </cell>
          <cell r="DG5">
            <v>0.23899999999999999</v>
          </cell>
          <cell r="DH5">
            <v>0.92400000000000004</v>
          </cell>
          <cell r="DI5">
            <v>0.98799999999999999</v>
          </cell>
          <cell r="DJ5">
            <v>0.65200000000000002</v>
          </cell>
          <cell r="DK5">
            <v>0.157</v>
          </cell>
          <cell r="DL5">
            <v>0.122</v>
          </cell>
          <cell r="DM5">
            <v>0.59299999999999997</v>
          </cell>
          <cell r="DN5">
            <v>6.4000000000000001E-2</v>
          </cell>
          <cell r="DO5">
            <v>4.0000000000000001E-3</v>
          </cell>
          <cell r="DP5">
            <v>0.77500000000000002</v>
          </cell>
          <cell r="DQ5">
            <v>0.84</v>
          </cell>
          <cell r="DR5">
            <v>0.223</v>
          </cell>
          <cell r="DS5">
            <v>3.0000000000000001E-3</v>
          </cell>
          <cell r="DT5">
            <v>0.56399999999999995</v>
          </cell>
          <cell r="DU5">
            <v>0.27400000000000002</v>
          </cell>
          <cell r="DV5">
            <v>0.307</v>
          </cell>
          <cell r="DW5">
            <v>0.89400000000000002</v>
          </cell>
          <cell r="DX5">
            <v>0.629</v>
          </cell>
          <cell r="DY5">
            <v>6.0000000000000001E-3</v>
          </cell>
          <cell r="DZ5">
            <v>0.60799999999999998</v>
          </cell>
          <cell r="EA5">
            <v>0.81100000000000005</v>
          </cell>
          <cell r="EB5">
            <v>0.81399999999999995</v>
          </cell>
          <cell r="EC5">
            <v>0.56499999999999995</v>
          </cell>
          <cell r="ED5">
            <v>0.79500000000000004</v>
          </cell>
          <cell r="EE5">
            <v>0.89300000000000002</v>
          </cell>
          <cell r="EF5">
            <v>1E-3</v>
          </cell>
          <cell r="EG5">
            <v>4.2000000000000003E-2</v>
          </cell>
          <cell r="EH5">
            <v>5.8000000000000003E-2</v>
          </cell>
          <cell r="EI5">
            <v>0.55200000000000005</v>
          </cell>
          <cell r="EJ5">
            <v>7.0000000000000001E-3</v>
          </cell>
          <cell r="EK5">
            <v>0.85399999999999998</v>
          </cell>
          <cell r="EL5">
            <v>2.1999999999999999E-2</v>
          </cell>
          <cell r="EM5">
            <v>0.36599999999999999</v>
          </cell>
          <cell r="EN5">
            <v>0.74199999999999999</v>
          </cell>
          <cell r="EO5">
            <v>0.28199999999999997</v>
          </cell>
          <cell r="EP5">
            <v>0.56899999999999995</v>
          </cell>
          <cell r="EQ5">
            <v>5.8999999999999997E-2</v>
          </cell>
          <cell r="ER5">
            <v>0.70299999999999996</v>
          </cell>
          <cell r="ES5">
            <v>0.67800000000000005</v>
          </cell>
          <cell r="ET5">
            <v>0.60699999999999998</v>
          </cell>
          <cell r="EU5">
            <v>0.53400000000000003</v>
          </cell>
          <cell r="EV5">
            <v>4.0000000000000001E-3</v>
          </cell>
          <cell r="EW5">
            <v>0.47699999999999998</v>
          </cell>
          <cell r="EX5">
            <v>0.26600000000000001</v>
          </cell>
          <cell r="EY5">
            <v>0.64700000000000002</v>
          </cell>
          <cell r="EZ5">
            <v>0.79400000000000004</v>
          </cell>
          <cell r="FA5">
            <v>1.9E-2</v>
          </cell>
          <cell r="FB5">
            <v>0.57999999999999996</v>
          </cell>
          <cell r="FC5">
            <v>1.2E-2</v>
          </cell>
          <cell r="FD5">
            <v>0.70499999999999996</v>
          </cell>
          <cell r="FE5">
            <v>0.92</v>
          </cell>
          <cell r="FF5">
            <v>0.80400000000000005</v>
          </cell>
          <cell r="FG5">
            <v>8.8999999999999996E-2</v>
          </cell>
          <cell r="FH5">
            <v>0.70099999999999996</v>
          </cell>
          <cell r="FI5">
            <v>0.48899999999999999</v>
          </cell>
          <cell r="FJ5">
            <v>1E-3</v>
          </cell>
          <cell r="FK5">
            <v>0.505</v>
          </cell>
          <cell r="FL5">
            <v>0.16400000000000001</v>
          </cell>
          <cell r="FM5">
            <v>0.61699999999999999</v>
          </cell>
          <cell r="FN5">
            <v>8.9999999999999993E-3</v>
          </cell>
          <cell r="FO5">
            <v>1.2999999999999999E-2</v>
          </cell>
          <cell r="FP5">
            <v>4.3999999999999997E-2</v>
          </cell>
          <cell r="FQ5">
            <v>0.64600000000000002</v>
          </cell>
          <cell r="FR5">
            <v>0.74199999999999999</v>
          </cell>
          <cell r="FS5">
            <v>2.4E-2</v>
          </cell>
          <cell r="FT5">
            <v>0.66600000000000004</v>
          </cell>
          <cell r="FU5">
            <v>0.23</v>
          </cell>
          <cell r="FV5">
            <v>0.98299999999999998</v>
          </cell>
          <cell r="FW5">
            <v>0.66700000000000004</v>
          </cell>
          <cell r="FX5">
            <v>0.52500000000000002</v>
          </cell>
          <cell r="FY5">
            <v>0.128</v>
          </cell>
          <cell r="FZ5">
            <v>8.8999999999999996E-2</v>
          </cell>
          <cell r="GA5">
            <v>0</v>
          </cell>
          <cell r="GB5">
            <v>0.61899999999999999</v>
          </cell>
          <cell r="GC5">
            <v>0.879</v>
          </cell>
          <cell r="GD5">
            <v>8.9999999999999993E-3</v>
          </cell>
          <cell r="GE5">
            <v>5.0000000000000001E-3</v>
          </cell>
          <cell r="GF5">
            <v>0.375</v>
          </cell>
          <cell r="GG5">
            <v>0.54</v>
          </cell>
          <cell r="GH5">
            <v>0.53</v>
          </cell>
          <cell r="GI5">
            <v>0.91200000000000003</v>
          </cell>
          <cell r="GJ5">
            <v>0.122</v>
          </cell>
          <cell r="GK5">
            <v>1.9E-2</v>
          </cell>
          <cell r="GL5">
            <v>0.749</v>
          </cell>
          <cell r="GM5">
            <v>0.57099999999999995</v>
          </cell>
          <cell r="GN5">
            <v>0.67800000000000005</v>
          </cell>
          <cell r="GO5">
            <v>0.17499999999999999</v>
          </cell>
          <cell r="GP5">
            <v>7.0999999999999994E-2</v>
          </cell>
          <cell r="GQ5">
            <v>0.33300000000000002</v>
          </cell>
          <cell r="GR5">
            <v>0.44500000000000001</v>
          </cell>
          <cell r="GS5">
            <v>0.38700000000000001</v>
          </cell>
          <cell r="GT5">
            <v>0.16400000000000001</v>
          </cell>
          <cell r="GU5">
            <v>0.74199999999999999</v>
          </cell>
          <cell r="GV5">
            <v>0.78200000000000003</v>
          </cell>
          <cell r="GW5">
            <v>7.4999999999999997E-2</v>
          </cell>
          <cell r="GX5">
            <v>0.02</v>
          </cell>
          <cell r="GY5">
            <v>0.96399999999999997</v>
          </cell>
          <cell r="GZ5">
            <v>7.0000000000000001E-3</v>
          </cell>
          <cell r="HA5">
            <v>0.60899999999999999</v>
          </cell>
          <cell r="HB5">
            <v>0.72099999999999997</v>
          </cell>
          <cell r="HC5">
            <v>0.24299999999999999</v>
          </cell>
          <cell r="HD5">
            <v>0.373</v>
          </cell>
          <cell r="HE5">
            <v>0.55900000000000005</v>
          </cell>
          <cell r="HF5">
            <v>2.4E-2</v>
          </cell>
          <cell r="HG5">
            <v>0.55700000000000005</v>
          </cell>
          <cell r="HH5">
            <v>0.16300000000000001</v>
          </cell>
          <cell r="HI5">
            <v>0.14299999999999999</v>
          </cell>
          <cell r="HJ5">
            <v>0.56499999999999995</v>
          </cell>
          <cell r="HK5">
            <v>2.5000000000000001E-2</v>
          </cell>
          <cell r="HL5">
            <v>0.66300000000000003</v>
          </cell>
          <cell r="HM5">
            <v>0.48499999999999999</v>
          </cell>
          <cell r="HN5">
            <v>0.57499999999999996</v>
          </cell>
          <cell r="HO5">
            <v>0.95</v>
          </cell>
          <cell r="HP5">
            <v>0.57299999999999995</v>
          </cell>
          <cell r="HQ5">
            <v>0.94799999999999995</v>
          </cell>
          <cell r="HR5">
            <v>4.3999999999999997E-2</v>
          </cell>
          <cell r="HS5">
            <v>0.39600000000000002</v>
          </cell>
          <cell r="HT5">
            <v>0.92300000000000004</v>
          </cell>
          <cell r="HU5">
            <v>0.86899999999999999</v>
          </cell>
          <cell r="HV5">
            <v>0.38900000000000001</v>
          </cell>
          <cell r="HW5">
            <v>0.53800000000000003</v>
          </cell>
          <cell r="HX5">
            <v>0.33300000000000002</v>
          </cell>
          <cell r="HY5">
            <v>2E-3</v>
          </cell>
          <cell r="HZ5">
            <v>0.997</v>
          </cell>
          <cell r="IA5">
            <v>9.1999999999999998E-2</v>
          </cell>
          <cell r="IB5">
            <v>0.314</v>
          </cell>
          <cell r="IC5">
            <v>0.77400000000000002</v>
          </cell>
          <cell r="ID5">
            <v>0.85399999999999998</v>
          </cell>
          <cell r="IE5">
            <v>0.191</v>
          </cell>
          <cell r="IF5">
            <v>0.192</v>
          </cell>
          <cell r="IG5">
            <v>0.23799999999999999</v>
          </cell>
          <cell r="IH5">
            <v>0.40200000000000002</v>
          </cell>
          <cell r="II5">
            <v>0.55100000000000005</v>
          </cell>
          <cell r="IJ5">
            <v>7.0000000000000001E-3</v>
          </cell>
          <cell r="IK5">
            <v>3.5000000000000003E-2</v>
          </cell>
          <cell r="IL5">
            <v>0.16600000000000001</v>
          </cell>
          <cell r="IM5">
            <v>8.3000000000000004E-2</v>
          </cell>
          <cell r="IN5">
            <v>0.35</v>
          </cell>
          <cell r="IO5">
            <v>0.42099999999999999</v>
          </cell>
          <cell r="IP5">
            <v>0.59</v>
          </cell>
          <cell r="IQ5">
            <v>0.33200000000000002</v>
          </cell>
          <cell r="IR5">
            <v>7.3999999999999996E-2</v>
          </cell>
          <cell r="IS5">
            <v>4.9000000000000002E-2</v>
          </cell>
          <cell r="IT5">
            <v>2.4E-2</v>
          </cell>
          <cell r="IU5">
            <v>0.16900000000000001</v>
          </cell>
          <cell r="IV5">
            <v>3.1E-2</v>
          </cell>
          <cell r="IW5">
            <v>0.12</v>
          </cell>
          <cell r="IX5">
            <v>0.77400000000000002</v>
          </cell>
          <cell r="IY5">
            <v>0.41399999999999998</v>
          </cell>
          <cell r="IZ5">
            <v>0.61799999999999999</v>
          </cell>
          <cell r="JA5">
            <v>0.35</v>
          </cell>
          <cell r="JB5">
            <v>0.01</v>
          </cell>
          <cell r="JC5">
            <v>0.67500000000000004</v>
          </cell>
          <cell r="JD5">
            <v>0.121</v>
          </cell>
          <cell r="JE5">
            <v>0.93300000000000005</v>
          </cell>
          <cell r="JF5">
            <v>0.83899999999999997</v>
          </cell>
          <cell r="JG5">
            <v>1E-3</v>
          </cell>
          <cell r="JH5">
            <v>0.98499999999999999</v>
          </cell>
          <cell r="JI5">
            <v>1.2E-2</v>
          </cell>
          <cell r="JJ5">
            <v>0.57399999999999995</v>
          </cell>
          <cell r="JK5">
            <v>7.0999999999999994E-2</v>
          </cell>
          <cell r="JL5">
            <v>4.7E-2</v>
          </cell>
          <cell r="JM5">
            <v>0.72499999999999998</v>
          </cell>
          <cell r="JN5">
            <v>2.7E-2</v>
          </cell>
          <cell r="JO5">
            <v>0.51700000000000002</v>
          </cell>
          <cell r="JP5">
            <v>1.7999999999999999E-2</v>
          </cell>
          <cell r="JQ5">
            <v>0.40200000000000002</v>
          </cell>
          <cell r="JR5">
            <v>0.54500000000000004</v>
          </cell>
          <cell r="JS5">
            <v>5.1999999999999998E-2</v>
          </cell>
          <cell r="JT5">
            <v>1.2999999999999999E-2</v>
          </cell>
          <cell r="JU5">
            <v>0.52300000000000002</v>
          </cell>
          <cell r="JV5">
            <v>6.8000000000000005E-2</v>
          </cell>
          <cell r="JW5">
            <v>0.437</v>
          </cell>
          <cell r="JX5">
            <v>6.4000000000000001E-2</v>
          </cell>
          <cell r="JY5">
            <v>0.86899999999999999</v>
          </cell>
          <cell r="JZ5">
            <v>8.9999999999999993E-3</v>
          </cell>
          <cell r="KA5">
            <v>0.52100000000000002</v>
          </cell>
          <cell r="KB5">
            <v>0.153</v>
          </cell>
          <cell r="KC5">
            <v>0.54200000000000004</v>
          </cell>
          <cell r="KD5">
            <v>0.123</v>
          </cell>
          <cell r="KE5">
            <v>4.5999999999999999E-2</v>
          </cell>
          <cell r="KF5">
            <v>0.35399999999999998</v>
          </cell>
          <cell r="KG5">
            <v>0.122</v>
          </cell>
          <cell r="KH5">
            <v>0.86599999999999999</v>
          </cell>
          <cell r="KI5">
            <v>0.91100000000000003</v>
          </cell>
          <cell r="KJ5">
            <v>0.84599999999999997</v>
          </cell>
          <cell r="KK5">
            <v>0.71799999999999997</v>
          </cell>
          <cell r="KL5">
            <v>0.70399999999999996</v>
          </cell>
          <cell r="KM5">
            <v>0.93100000000000005</v>
          </cell>
          <cell r="KN5">
            <v>3.0000000000000001E-3</v>
          </cell>
          <cell r="KO5">
            <v>6.8000000000000005E-2</v>
          </cell>
          <cell r="KP5">
            <v>0.83599999999999997</v>
          </cell>
          <cell r="KQ5">
            <v>0.49</v>
          </cell>
          <cell r="KR5">
            <v>0.03</v>
          </cell>
          <cell r="KS5">
            <v>0.19700000000000001</v>
          </cell>
          <cell r="KT5">
            <v>0.81799999999999995</v>
          </cell>
          <cell r="KU5">
            <v>0.41899999999999998</v>
          </cell>
          <cell r="KV5">
            <v>0.33200000000000002</v>
          </cell>
          <cell r="KW5">
            <v>0.191</v>
          </cell>
          <cell r="KX5">
            <v>0.69799999999999995</v>
          </cell>
          <cell r="KY5">
            <v>0.745</v>
          </cell>
          <cell r="KZ5">
            <v>0.77500000000000002</v>
          </cell>
          <cell r="LA5">
            <v>0.53600000000000003</v>
          </cell>
          <cell r="LB5">
            <v>4.2999999999999997E-2</v>
          </cell>
          <cell r="LC5">
            <v>0.04</v>
          </cell>
          <cell r="LD5">
            <v>6.0999999999999999E-2</v>
          </cell>
          <cell r="LE5">
            <v>6.9000000000000006E-2</v>
          </cell>
          <cell r="LF5">
            <v>0.69</v>
          </cell>
          <cell r="LG5">
            <v>0.91400000000000003</v>
          </cell>
          <cell r="LH5">
            <v>0.78600000000000003</v>
          </cell>
          <cell r="LI5">
            <v>6.6000000000000003E-2</v>
          </cell>
          <cell r="LJ5">
            <v>0.58699999999999997</v>
          </cell>
          <cell r="LK5">
            <v>2.3E-2</v>
          </cell>
          <cell r="LL5">
            <v>0.498</v>
          </cell>
          <cell r="LM5">
            <v>0.128</v>
          </cell>
          <cell r="LN5">
            <v>0.187</v>
          </cell>
          <cell r="LO5">
            <v>0.54400000000000004</v>
          </cell>
          <cell r="LP5">
            <v>0.13400000000000001</v>
          </cell>
          <cell r="LQ5">
            <v>0.316</v>
          </cell>
          <cell r="LR5">
            <v>0.08</v>
          </cell>
          <cell r="LS5">
            <v>0.17</v>
          </cell>
          <cell r="LT5">
            <v>0.69799999999999995</v>
          </cell>
          <cell r="LU5">
            <v>0.17499999999999999</v>
          </cell>
          <cell r="LV5">
            <v>7.0999999999999994E-2</v>
          </cell>
          <cell r="LW5">
            <v>0.628</v>
          </cell>
          <cell r="LX5">
            <v>9.9000000000000005E-2</v>
          </cell>
          <cell r="LY5">
            <v>7.9000000000000001E-2</v>
          </cell>
          <cell r="LZ5">
            <v>2E-3</v>
          </cell>
          <cell r="MA5">
            <v>0.76800000000000002</v>
          </cell>
          <cell r="MB5">
            <v>0.221</v>
          </cell>
          <cell r="MC5">
            <v>0.40699999999999997</v>
          </cell>
          <cell r="MD5">
            <v>0.871</v>
          </cell>
          <cell r="ME5">
            <v>9.7000000000000003E-2</v>
          </cell>
          <cell r="MF5">
            <v>4.8000000000000001E-2</v>
          </cell>
          <cell r="MG5">
            <v>0.504</v>
          </cell>
          <cell r="MH5">
            <v>9.5000000000000001E-2</v>
          </cell>
          <cell r="MI5">
            <v>0.17899999999999999</v>
          </cell>
          <cell r="MJ5">
            <v>0.65200000000000002</v>
          </cell>
          <cell r="MK5">
            <v>0.46899999999999997</v>
          </cell>
          <cell r="ML5">
            <v>0.191</v>
          </cell>
          <cell r="MM5">
            <v>0.18</v>
          </cell>
          <cell r="MN5">
            <v>0.128</v>
          </cell>
          <cell r="MO5">
            <v>0.748</v>
          </cell>
          <cell r="MP5">
            <v>7.0999999999999994E-2</v>
          </cell>
          <cell r="MQ5">
            <v>0.83399999999999996</v>
          </cell>
          <cell r="MR5">
            <v>0.495</v>
          </cell>
          <cell r="MS5">
            <v>0.107</v>
          </cell>
          <cell r="MT5">
            <v>0.53900000000000003</v>
          </cell>
          <cell r="MU5">
            <v>0.98299999999999998</v>
          </cell>
          <cell r="MV5">
            <v>0.29099999999999998</v>
          </cell>
          <cell r="MW5">
            <v>0.80200000000000005</v>
          </cell>
          <cell r="MX5">
            <v>0.13200000000000001</v>
          </cell>
          <cell r="MY5">
            <v>8.9999999999999993E-3</v>
          </cell>
          <cell r="MZ5">
            <v>1.2E-2</v>
          </cell>
          <cell r="NA5">
            <v>0.1</v>
          </cell>
          <cell r="NB5">
            <v>0.16300000000000001</v>
          </cell>
          <cell r="NC5">
            <v>0.29299999999999998</v>
          </cell>
          <cell r="ND5">
            <v>0.28799999999999998</v>
          </cell>
          <cell r="NE5">
            <v>0.33500000000000002</v>
          </cell>
          <cell r="NF5">
            <v>6.6000000000000003E-2</v>
          </cell>
          <cell r="NG5">
            <v>0.221</v>
          </cell>
          <cell r="NH5">
            <v>2.7E-2</v>
          </cell>
          <cell r="NI5">
            <v>0.57199999999999995</v>
          </cell>
          <cell r="NJ5">
            <v>0.82099999999999995</v>
          </cell>
          <cell r="NK5">
            <v>0.151</v>
          </cell>
          <cell r="NL5">
            <v>0.06</v>
          </cell>
          <cell r="NM5">
            <v>0.627</v>
          </cell>
          <cell r="NN5">
            <v>3.6999999999999998E-2</v>
          </cell>
          <cell r="NO5">
            <v>4.1000000000000002E-2</v>
          </cell>
          <cell r="NP5">
            <v>1.0999999999999999E-2</v>
          </cell>
          <cell r="NQ5">
            <v>0.34100000000000003</v>
          </cell>
          <cell r="NR5">
            <v>0.29399999999999998</v>
          </cell>
          <cell r="NS5">
            <v>1.2999999999999999E-2</v>
          </cell>
          <cell r="NT5">
            <v>5.8999999999999997E-2</v>
          </cell>
          <cell r="NU5">
            <v>0.28499999999999998</v>
          </cell>
          <cell r="NV5">
            <v>0.42299999999999999</v>
          </cell>
          <cell r="NW5">
            <v>1E-3</v>
          </cell>
          <cell r="NX5">
            <v>0.15</v>
          </cell>
          <cell r="NY5">
            <v>1.4999999999999999E-2</v>
          </cell>
          <cell r="NZ5">
            <v>8.9999999999999993E-3</v>
          </cell>
          <cell r="OA5">
            <v>2.4E-2</v>
          </cell>
          <cell r="OB5">
            <v>0.80600000000000005</v>
          </cell>
          <cell r="OC5">
            <v>0.26400000000000001</v>
          </cell>
          <cell r="OD5">
            <v>0.58599999999999997</v>
          </cell>
          <cell r="OE5">
            <v>0.05</v>
          </cell>
          <cell r="OF5">
            <v>5.3999999999999999E-2</v>
          </cell>
          <cell r="OG5">
            <v>0.309</v>
          </cell>
          <cell r="OH5">
            <v>0.91400000000000003</v>
          </cell>
          <cell r="OI5">
            <v>1.0999999999999999E-2</v>
          </cell>
          <cell r="OJ5">
            <v>0.40699999999999997</v>
          </cell>
          <cell r="OK5">
            <v>0.22</v>
          </cell>
          <cell r="OL5">
            <v>0.995</v>
          </cell>
          <cell r="OM5">
            <v>0.69099999999999995</v>
          </cell>
          <cell r="ON5">
            <v>0.372</v>
          </cell>
          <cell r="OO5">
            <v>0.76800000000000002</v>
          </cell>
          <cell r="OP5">
            <v>0.98099999999999998</v>
          </cell>
          <cell r="OQ5">
            <v>0.10199999999999999</v>
          </cell>
          <cell r="OR5">
            <v>0</v>
          </cell>
          <cell r="OS5">
            <v>0.33500000000000002</v>
          </cell>
          <cell r="OT5">
            <v>0.45100000000000001</v>
          </cell>
          <cell r="OU5">
            <v>0.312</v>
          </cell>
          <cell r="OV5">
            <v>4.0000000000000001E-3</v>
          </cell>
          <cell r="OW5">
            <v>8.0000000000000002E-3</v>
          </cell>
          <cell r="OX5">
            <v>0.74199999999999999</v>
          </cell>
          <cell r="OY5">
            <v>0.499</v>
          </cell>
          <cell r="OZ5">
            <v>0.94699999999999995</v>
          </cell>
          <cell r="PA5">
            <v>0.25700000000000001</v>
          </cell>
          <cell r="PB5">
            <v>0.55100000000000005</v>
          </cell>
          <cell r="PC5">
            <v>0.215</v>
          </cell>
          <cell r="PD5">
            <v>0.41099999999999998</v>
          </cell>
          <cell r="PE5">
            <v>0.434</v>
          </cell>
          <cell r="PF5">
            <v>0.84799999999999998</v>
          </cell>
          <cell r="PG5">
            <v>0.38200000000000001</v>
          </cell>
          <cell r="PH5">
            <v>0.28799999999999998</v>
          </cell>
          <cell r="PI5">
            <v>0.63300000000000001</v>
          </cell>
          <cell r="PJ5">
            <v>0.128</v>
          </cell>
          <cell r="PK5">
            <v>0.22900000000000001</v>
          </cell>
          <cell r="PL5">
            <v>7.1999999999999995E-2</v>
          </cell>
          <cell r="PM5">
            <v>0.247</v>
          </cell>
          <cell r="PN5">
            <v>0.17399999999999999</v>
          </cell>
          <cell r="PO5">
            <v>5.0000000000000001E-3</v>
          </cell>
          <cell r="PP5">
            <v>0.28999999999999998</v>
          </cell>
          <cell r="PQ5">
            <v>0.11799999999999999</v>
          </cell>
          <cell r="PR5">
            <v>1.7000000000000001E-2</v>
          </cell>
          <cell r="PS5">
            <v>0.89100000000000001</v>
          </cell>
          <cell r="PT5">
            <v>0.36699999999999999</v>
          </cell>
          <cell r="PU5">
            <v>0.996</v>
          </cell>
          <cell r="PV5">
            <v>0.40100000000000002</v>
          </cell>
          <cell r="PW5">
            <v>2E-3</v>
          </cell>
          <cell r="PX5">
            <v>5.8999999999999997E-2</v>
          </cell>
          <cell r="PY5">
            <v>0.33100000000000002</v>
          </cell>
          <cell r="PZ5">
            <v>4.8000000000000001E-2</v>
          </cell>
          <cell r="QA5">
            <v>2E-3</v>
          </cell>
          <cell r="QB5">
            <v>3.0000000000000001E-3</v>
          </cell>
          <cell r="QC5">
            <v>0.55900000000000005</v>
          </cell>
          <cell r="QD5">
            <v>6.3E-2</v>
          </cell>
          <cell r="QE5">
            <v>0.55600000000000005</v>
          </cell>
          <cell r="QF5">
            <v>6.0000000000000001E-3</v>
          </cell>
          <cell r="QG5">
            <v>3.0000000000000001E-3</v>
          </cell>
          <cell r="QH5">
            <v>5.0000000000000001E-3</v>
          </cell>
          <cell r="QI5">
            <v>0.77400000000000002</v>
          </cell>
          <cell r="QJ5">
            <v>5.0999999999999997E-2</v>
          </cell>
          <cell r="QK5">
            <v>0.16600000000000001</v>
          </cell>
          <cell r="QL5">
            <v>0.67900000000000005</v>
          </cell>
          <cell r="QM5">
            <v>1.7999999999999999E-2</v>
          </cell>
          <cell r="QN5">
            <v>4.0000000000000001E-3</v>
          </cell>
          <cell r="QO5">
            <v>0.88900000000000001</v>
          </cell>
          <cell r="QP5">
            <v>0.66900000000000004</v>
          </cell>
          <cell r="QQ5">
            <v>0.78200000000000003</v>
          </cell>
          <cell r="QR5">
            <v>1E-3</v>
          </cell>
          <cell r="QS5">
            <v>0.628</v>
          </cell>
          <cell r="QT5">
            <v>0.192</v>
          </cell>
          <cell r="QU5">
            <v>0.42399999999999999</v>
          </cell>
          <cell r="QV5">
            <v>0.94599999999999995</v>
          </cell>
          <cell r="QW5">
            <v>0.20399999999999999</v>
          </cell>
          <cell r="QX5">
            <v>0.108</v>
          </cell>
          <cell r="QY5">
            <v>0.161</v>
          </cell>
          <cell r="QZ5">
            <v>0.77900000000000003</v>
          </cell>
          <cell r="RA5">
            <v>0.31</v>
          </cell>
          <cell r="RB5">
            <v>0.109</v>
          </cell>
          <cell r="RC5">
            <v>0.14099999999999999</v>
          </cell>
          <cell r="RD5">
            <v>0.42399999999999999</v>
          </cell>
          <cell r="RE5">
            <v>0.78200000000000003</v>
          </cell>
          <cell r="RF5">
            <v>0.84399999999999997</v>
          </cell>
          <cell r="RG5">
            <v>0.497</v>
          </cell>
          <cell r="RH5">
            <v>0.27</v>
          </cell>
          <cell r="RI5">
            <v>0.26</v>
          </cell>
          <cell r="RJ5">
            <v>0.58099999999999996</v>
          </cell>
          <cell r="RK5">
            <v>0.96299999999999997</v>
          </cell>
          <cell r="RL5">
            <v>0.13500000000000001</v>
          </cell>
          <cell r="RM5">
            <v>0.109</v>
          </cell>
          <cell r="RN5">
            <v>4.3999999999999997E-2</v>
          </cell>
          <cell r="RO5">
            <v>0.60199999999999998</v>
          </cell>
          <cell r="RP5">
            <v>0.45400000000000001</v>
          </cell>
          <cell r="RQ5">
            <v>0.17100000000000001</v>
          </cell>
          <cell r="RR5">
            <v>0.19500000000000001</v>
          </cell>
          <cell r="RS5">
            <v>1.7000000000000001E-2</v>
          </cell>
          <cell r="RT5">
            <v>6.5000000000000002E-2</v>
          </cell>
          <cell r="RU5">
            <v>0.48</v>
          </cell>
          <cell r="RV5">
            <v>0.83499999999999996</v>
          </cell>
          <cell r="RW5">
            <v>3.5000000000000003E-2</v>
          </cell>
          <cell r="RX5">
            <v>0.68500000000000005</v>
          </cell>
          <cell r="RY5">
            <v>0.315</v>
          </cell>
          <cell r="RZ5">
            <v>0.98799999999999999</v>
          </cell>
          <cell r="SA5">
            <v>0</v>
          </cell>
          <cell r="SB5">
            <v>0.1</v>
          </cell>
          <cell r="SC5">
            <v>0.17399999999999999</v>
          </cell>
          <cell r="SD5">
            <v>0.50800000000000001</v>
          </cell>
          <cell r="SE5">
            <v>0.56000000000000005</v>
          </cell>
        </row>
      </sheetData>
      <sheetData sheetId="2">
        <row r="1">
          <cell r="D1" t="str">
            <v>Aceguá</v>
          </cell>
          <cell r="E1" t="str">
            <v>Água Santa</v>
          </cell>
          <cell r="F1" t="str">
            <v>Almirante Tamandaré do Sul</v>
          </cell>
          <cell r="G1" t="str">
            <v>Arroio do Padre</v>
          </cell>
          <cell r="H1" t="str">
            <v>Augusto Pestana</v>
          </cell>
          <cell r="I1" t="str">
            <v>Bagé</v>
          </cell>
          <cell r="J1" t="str">
            <v>Barão de Cotegipe</v>
          </cell>
          <cell r="K1" t="str">
            <v>Boa Vista do Cadeado</v>
          </cell>
          <cell r="L1" t="str">
            <v>Boa Vista do Incra</v>
          </cell>
          <cell r="M1" t="str">
            <v>Bozano</v>
          </cell>
          <cell r="N1" t="str">
            <v>Caibaté</v>
          </cell>
          <cell r="O1" t="str">
            <v>Campinas do Sul</v>
          </cell>
          <cell r="P1" t="str">
            <v>Canudos do Vale</v>
          </cell>
          <cell r="Q1" t="str">
            <v>Capão Bonito do Sul</v>
          </cell>
          <cell r="R1" t="str">
            <v>Capão do Cipó</v>
          </cell>
          <cell r="S1" t="str">
            <v>Carazinho</v>
          </cell>
          <cell r="T1" t="str">
            <v>Caseiros</v>
          </cell>
          <cell r="U1" t="str">
            <v>Constantina</v>
          </cell>
          <cell r="V1" t="str">
            <v>Coqueiro Baixo</v>
          </cell>
          <cell r="W1" t="str">
            <v>Coronel Pilar</v>
          </cell>
          <cell r="X1" t="str">
            <v>Cruz Alta</v>
          </cell>
          <cell r="Y1" t="str">
            <v>Cruzaltense</v>
          </cell>
          <cell r="Z1" t="str">
            <v>Erechim</v>
          </cell>
          <cell r="AA1" t="str">
            <v>Ernestina</v>
          </cell>
          <cell r="AB1" t="str">
            <v>Esmeralda</v>
          </cell>
          <cell r="AC1" t="str">
            <v>Espumoso</v>
          </cell>
          <cell r="AD1" t="str">
            <v>Forquetinha</v>
          </cell>
          <cell r="AE1" t="str">
            <v>Fortaleza dos Valos</v>
          </cell>
          <cell r="AF1" t="str">
            <v>Garibaldi</v>
          </cell>
          <cell r="AG1" t="str">
            <v>Herval</v>
          </cell>
          <cell r="AH1" t="str">
            <v>Ibiaçá</v>
          </cell>
          <cell r="AI1" t="str">
            <v>Ibirapuitã</v>
          </cell>
          <cell r="AJ1" t="str">
            <v>Ijuí</v>
          </cell>
          <cell r="AK1" t="str">
            <v>Imigrante</v>
          </cell>
          <cell r="AL1" t="str">
            <v>Itati</v>
          </cell>
          <cell r="AM1" t="str">
            <v>Jacuizinho</v>
          </cell>
          <cell r="AN1" t="str">
            <v>Jacutinga</v>
          </cell>
          <cell r="AO1" t="str">
            <v>Lagoa Bonita do Sul</v>
          </cell>
          <cell r="AP1" t="str">
            <v>Lagoa Vermelha</v>
          </cell>
          <cell r="AQ1" t="str">
            <v>Lajeado</v>
          </cell>
          <cell r="AR1" t="str">
            <v>Maratá</v>
          </cell>
          <cell r="AS1" t="str">
            <v>Mato Queimado</v>
          </cell>
          <cell r="AT1" t="str">
            <v>Montenegro</v>
          </cell>
          <cell r="AU1" t="str">
            <v>Nova Bréscia</v>
          </cell>
          <cell r="AV1" t="str">
            <v>Novo Xingu</v>
          </cell>
          <cell r="AW1" t="str">
            <v>Palmeira das Missões</v>
          </cell>
          <cell r="AX1" t="str">
            <v>Paulo Bento</v>
          </cell>
          <cell r="AY1" t="str">
            <v>Pedras Altas</v>
          </cell>
          <cell r="AZ1" t="str">
            <v>Pelotas</v>
          </cell>
          <cell r="BA1" t="str">
            <v>Pinhal da Serra</v>
          </cell>
          <cell r="BB1" t="str">
            <v>Pinheiro Machado</v>
          </cell>
          <cell r="BC1" t="str">
            <v>Ponte Preta</v>
          </cell>
          <cell r="BD1" t="str">
            <v>Progresso</v>
          </cell>
          <cell r="BE1" t="str">
            <v>Quatro Irmãos</v>
          </cell>
          <cell r="BF1" t="str">
            <v>Relvado</v>
          </cell>
          <cell r="BG1" t="str">
            <v>Roca Sales</v>
          </cell>
          <cell r="BH1" t="str">
            <v>Rolador</v>
          </cell>
          <cell r="BI1" t="str">
            <v>Salto do Jacuí</v>
          </cell>
          <cell r="BJ1" t="str">
            <v>Salvador do Sul</v>
          </cell>
          <cell r="BK1" t="str">
            <v>Santa Cecília do Sul</v>
          </cell>
          <cell r="BL1" t="str">
            <v>Santa Margarida do Sul</v>
          </cell>
          <cell r="BM1" t="str">
            <v>Santiago</v>
          </cell>
          <cell r="BN1" t="str">
            <v>São Gabriel</v>
          </cell>
          <cell r="BO1" t="str">
            <v>São José do Sul</v>
          </cell>
          <cell r="BP1" t="str">
            <v>São Luiz Gonzaga</v>
          </cell>
          <cell r="BQ1" t="str">
            <v>São Miguel das Missões</v>
          </cell>
          <cell r="BR1" t="str">
            <v>São Pedro das Missões</v>
          </cell>
          <cell r="BS1" t="str">
            <v>Sobradinho</v>
          </cell>
          <cell r="BT1" t="str">
            <v>Tapejara</v>
          </cell>
          <cell r="BU1" t="str">
            <v>Terra de Areia</v>
          </cell>
          <cell r="BV1" t="str">
            <v>Teutônia</v>
          </cell>
          <cell r="BW1" t="str">
            <v>Tio Hugo</v>
          </cell>
          <cell r="BX1" t="str">
            <v>Tupanciretã</v>
          </cell>
          <cell r="BY1" t="str">
            <v>Victor Graeff</v>
          </cell>
          <cell r="BZ1" t="str">
            <v>Westfalia</v>
          </cell>
          <cell r="CA1" t="str">
            <v>Ajuricaba</v>
          </cell>
          <cell r="CB1" t="str">
            <v>Anta Gorda</v>
          </cell>
          <cell r="CC1" t="str">
            <v>Araricá</v>
          </cell>
          <cell r="CD1" t="str">
            <v>Arroio do Tigre</v>
          </cell>
          <cell r="CE1" t="str">
            <v>Balneário Pinhal</v>
          </cell>
          <cell r="CF1" t="str">
            <v>Barão</v>
          </cell>
          <cell r="CG1" t="str">
            <v>Barra do Quaraí</v>
          </cell>
          <cell r="CH1" t="str">
            <v>Benjamin Constant do Sul</v>
          </cell>
          <cell r="CI1" t="str">
            <v>Boa Vista do Buricá</v>
          </cell>
          <cell r="CJ1" t="str">
            <v>Boa Vista do Sul</v>
          </cell>
          <cell r="CK1" t="str">
            <v>Bom Retiro do Sul</v>
          </cell>
          <cell r="CL1" t="str">
            <v>Cachoeira do Sul</v>
          </cell>
          <cell r="CM1" t="str">
            <v>Camaquã</v>
          </cell>
          <cell r="CN1" t="str">
            <v>Campina das Missões</v>
          </cell>
          <cell r="CO1" t="str">
            <v>Capivari do Sul</v>
          </cell>
          <cell r="CP1" t="str">
            <v>Caraá</v>
          </cell>
          <cell r="CQ1" t="str">
            <v>Cerrito</v>
          </cell>
          <cell r="CR1" t="str">
            <v>Chuí</v>
          </cell>
          <cell r="CS1" t="str">
            <v>Chuvisca</v>
          </cell>
          <cell r="CT1" t="str">
            <v>Cidreira</v>
          </cell>
          <cell r="CU1" t="str">
            <v>Cristal do Sul</v>
          </cell>
          <cell r="CV1" t="str">
            <v>Dilermando de Aguiar</v>
          </cell>
          <cell r="CW1" t="str">
            <v>Dom Pedro de Alcântara</v>
          </cell>
          <cell r="CX1" t="str">
            <v>Doutor Ricardo</v>
          </cell>
          <cell r="CY1" t="str">
            <v>Encantado</v>
          </cell>
          <cell r="CZ1" t="str">
            <v>Esperança do Sul</v>
          </cell>
          <cell r="DA1" t="str">
            <v>Estrela Velha</v>
          </cell>
          <cell r="DB1" t="str">
            <v>Fazenda Vilanova</v>
          </cell>
          <cell r="DC1" t="str">
            <v>Floriano Peixoto</v>
          </cell>
          <cell r="DD1" t="str">
            <v>General Câmara</v>
          </cell>
          <cell r="DE1" t="str">
            <v>Getúlio Vargas</v>
          </cell>
          <cell r="DF1" t="str">
            <v>Giruá</v>
          </cell>
          <cell r="DG1" t="str">
            <v>Guarani das Missões</v>
          </cell>
          <cell r="DH1" t="str">
            <v>Herveiras</v>
          </cell>
          <cell r="DI1" t="str">
            <v>Itaara</v>
          </cell>
          <cell r="DJ1" t="str">
            <v>Itaqui</v>
          </cell>
          <cell r="DK1" t="str">
            <v>Jari</v>
          </cell>
          <cell r="DL1" t="str">
            <v>Maçambará</v>
          </cell>
          <cell r="DM1" t="str">
            <v>Mampituba</v>
          </cell>
          <cell r="DN1" t="str">
            <v>Marques de Souza</v>
          </cell>
          <cell r="DO1" t="str">
            <v>Monte Alegre dos Campos</v>
          </cell>
          <cell r="DP1" t="str">
            <v>Muçum</v>
          </cell>
          <cell r="DQ1" t="str">
            <v>Muitos Capões</v>
          </cell>
          <cell r="DR1" t="str">
            <v>Nova Candelária</v>
          </cell>
          <cell r="DS1" t="str">
            <v>Nova Hartz</v>
          </cell>
          <cell r="DT1" t="str">
            <v>Nova Ramada</v>
          </cell>
          <cell r="DU1" t="str">
            <v>Novo Cabrais</v>
          </cell>
          <cell r="DV1" t="str">
            <v>Palmares do Sul</v>
          </cell>
          <cell r="DW1" t="str">
            <v>Passa Sete</v>
          </cell>
          <cell r="DX1" t="str">
            <v>Pedro Osório</v>
          </cell>
          <cell r="DY1" t="str">
            <v>Rodeio Bonito</v>
          </cell>
          <cell r="DZ1" t="str">
            <v>Santa Maria</v>
          </cell>
          <cell r="EA1" t="str">
            <v>Santa Vitória do Palmar</v>
          </cell>
          <cell r="EB1" t="str">
            <v>Santo Antônio da Patrulha</v>
          </cell>
          <cell r="EC1" t="str">
            <v>São Lourenço do Sul</v>
          </cell>
          <cell r="ED1" t="str">
            <v>São Pedro do Sul</v>
          </cell>
          <cell r="EE1" t="str">
            <v>São Valentim</v>
          </cell>
          <cell r="EF1" t="str">
            <v>Sapiranga</v>
          </cell>
          <cell r="EG1" t="str">
            <v>Seberi</v>
          </cell>
          <cell r="EH1" t="str">
            <v>Senador Salgado Filho</v>
          </cell>
          <cell r="EI1" t="str">
            <v>Sete de Setembro</v>
          </cell>
          <cell r="EJ1" t="str">
            <v>Sinimbu</v>
          </cell>
          <cell r="EK1" t="str">
            <v>Tabaí</v>
          </cell>
          <cell r="EL1" t="str">
            <v>Taquari</v>
          </cell>
          <cell r="EM1" t="str">
            <v>Toropi</v>
          </cell>
          <cell r="EN1" t="str">
            <v>Torres</v>
          </cell>
          <cell r="EO1" t="str">
            <v>Três Passos</v>
          </cell>
          <cell r="EP1" t="str">
            <v>Turuçu</v>
          </cell>
          <cell r="EQ1" t="str">
            <v>Ubiretama</v>
          </cell>
          <cell r="ER1" t="str">
            <v>Unistalda</v>
          </cell>
          <cell r="ES1" t="str">
            <v>Uruguaiana</v>
          </cell>
          <cell r="ET1" t="str">
            <v>Vacaria</v>
          </cell>
          <cell r="EU1" t="str">
            <v>Vale Verde</v>
          </cell>
          <cell r="EV1" t="str">
            <v>Vespasiano Correa</v>
          </cell>
          <cell r="EW1" t="str">
            <v>Vila Lângaro</v>
          </cell>
          <cell r="EX1" t="str">
            <v>Alecrim</v>
          </cell>
          <cell r="EY1" t="str">
            <v>Alegrete</v>
          </cell>
          <cell r="EZ1" t="str">
            <v>Alto Feliz</v>
          </cell>
          <cell r="FA1" t="str">
            <v>Ametista do Sul</v>
          </cell>
          <cell r="FB1" t="str">
            <v>Arambaré</v>
          </cell>
          <cell r="FC1" t="str">
            <v>Aratiba</v>
          </cell>
          <cell r="FD1" t="str">
            <v>Arroio do Meio</v>
          </cell>
          <cell r="FE1" t="str">
            <v>Arvorezinha</v>
          </cell>
          <cell r="FF1" t="str">
            <v>Áurea</v>
          </cell>
          <cell r="FG1" t="str">
            <v>Barão do Triunfo</v>
          </cell>
          <cell r="FH1" t="str">
            <v>Barra do Guarita</v>
          </cell>
          <cell r="FI1" t="str">
            <v>Barra do Ribeiro</v>
          </cell>
          <cell r="FJ1" t="str">
            <v>Barra do Rio Azul</v>
          </cell>
          <cell r="FK1" t="str">
            <v>Barra Funda</v>
          </cell>
          <cell r="FL1" t="str">
            <v>Bento Gonçalves</v>
          </cell>
          <cell r="FM1" t="str">
            <v>Boa Vista das Missões</v>
          </cell>
          <cell r="FN1" t="str">
            <v>Bom Jesus</v>
          </cell>
          <cell r="FO1" t="str">
            <v>Bom Progresso</v>
          </cell>
          <cell r="FP1" t="str">
            <v>Brochier</v>
          </cell>
          <cell r="FQ1" t="str">
            <v>Butiá</v>
          </cell>
          <cell r="FR1" t="str">
            <v>Cacique Doble</v>
          </cell>
          <cell r="FS1" t="str">
            <v>Campestre da Serra</v>
          </cell>
          <cell r="FT1" t="str">
            <v>Campo Novo</v>
          </cell>
          <cell r="FU1" t="str">
            <v>Candelária</v>
          </cell>
          <cell r="FV1" t="str">
            <v>Candiota</v>
          </cell>
          <cell r="FW1" t="str">
            <v>Canoas</v>
          </cell>
          <cell r="FX1" t="str">
            <v>Capão da Canoa</v>
          </cell>
          <cell r="FY1" t="str">
            <v>Capitão</v>
          </cell>
          <cell r="FZ1" t="str">
            <v>Carlos Gomes</v>
          </cell>
          <cell r="GA1" t="str">
            <v>Casca</v>
          </cell>
          <cell r="GB1" t="str">
            <v>Catuípe</v>
          </cell>
          <cell r="GC1" t="str">
            <v>Centenário</v>
          </cell>
          <cell r="GD1" t="str">
            <v>Cerro Grande</v>
          </cell>
          <cell r="GE1" t="str">
            <v>Cerro Grande do Sul</v>
          </cell>
          <cell r="GF1" t="str">
            <v>Cerro Largo</v>
          </cell>
          <cell r="GG1" t="str">
            <v>Chapada</v>
          </cell>
          <cell r="GH1" t="str">
            <v>Charrua</v>
          </cell>
          <cell r="GI1" t="str">
            <v>Chiapetta</v>
          </cell>
          <cell r="GJ1" t="str">
            <v>Ciríaco</v>
          </cell>
          <cell r="GK1" t="str">
            <v>Colinas</v>
          </cell>
          <cell r="GL1" t="str">
            <v>Coqueiros do Sul</v>
          </cell>
          <cell r="GM1" t="str">
            <v>Coronel Barros</v>
          </cell>
          <cell r="GN1" t="str">
            <v>Coxilha</v>
          </cell>
          <cell r="GO1" t="str">
            <v>Cruzeiro do Sul</v>
          </cell>
          <cell r="GP1" t="str">
            <v>David Canabarro</v>
          </cell>
          <cell r="GQ1" t="str">
            <v>Derrubadas</v>
          </cell>
          <cell r="GR1" t="str">
            <v>Dois Irmãos</v>
          </cell>
          <cell r="GS1" t="str">
            <v>Dois Irmãos das Missões</v>
          </cell>
          <cell r="GT1" t="str">
            <v>Dois Lajeados</v>
          </cell>
          <cell r="GU1" t="str">
            <v>Engenho Velho</v>
          </cell>
          <cell r="GV1" t="str">
            <v>Erval Seco</v>
          </cell>
          <cell r="GW1" t="str">
            <v>Estrela</v>
          </cell>
          <cell r="GX1" t="str">
            <v>Faxinal do Soturno</v>
          </cell>
          <cell r="GY1" t="str">
            <v>Feliz</v>
          </cell>
          <cell r="GZ1" t="str">
            <v>Flores da Cunha</v>
          </cell>
          <cell r="HA1" t="str">
            <v>Garruchos</v>
          </cell>
          <cell r="HB1" t="str">
            <v>Gentil</v>
          </cell>
          <cell r="HC1" t="str">
            <v>Gramado dos Loureiros</v>
          </cell>
          <cell r="HD1" t="str">
            <v>Gramado Xavier</v>
          </cell>
          <cell r="HE1" t="str">
            <v>Guaíba</v>
          </cell>
          <cell r="HF1" t="str">
            <v>Guaporé</v>
          </cell>
          <cell r="HG1" t="str">
            <v>Hulha Negra</v>
          </cell>
          <cell r="HH1" t="str">
            <v>Humaitá</v>
          </cell>
          <cell r="HI1" t="str">
            <v>Ibiraiaras</v>
          </cell>
          <cell r="HJ1" t="str">
            <v>Inhacorá</v>
          </cell>
          <cell r="HK1" t="str">
            <v>Iraí</v>
          </cell>
          <cell r="HL1" t="str">
            <v>Itapuca</v>
          </cell>
          <cell r="HM1" t="str">
            <v>Ivoti</v>
          </cell>
          <cell r="HN1" t="str">
            <v>Jaboticaba</v>
          </cell>
          <cell r="HO1" t="str">
            <v>Júlio de Castilhos</v>
          </cell>
          <cell r="HP1" t="str">
            <v>Lagoa dos Três Cantos</v>
          </cell>
          <cell r="HQ1" t="str">
            <v>Lajeado do Bugre</v>
          </cell>
          <cell r="HR1" t="str">
            <v>Lindolfo Collor</v>
          </cell>
          <cell r="HS1" t="str">
            <v>Linha Nova</v>
          </cell>
          <cell r="HT1" t="str">
            <v>Manoel Viana</v>
          </cell>
          <cell r="HU1" t="str">
            <v>Maquiné</v>
          </cell>
          <cell r="HV1" t="str">
            <v>Marau</v>
          </cell>
          <cell r="HW1" t="str">
            <v>Mariana Pimentel</v>
          </cell>
          <cell r="HX1" t="str">
            <v>Mato Castelhano</v>
          </cell>
          <cell r="HY1" t="str">
            <v>Mato Leitão</v>
          </cell>
          <cell r="HZ1" t="str">
            <v>Minas do Leão</v>
          </cell>
          <cell r="IA1" t="str">
            <v>Monte Belo do Sul</v>
          </cell>
          <cell r="IB1" t="str">
            <v>Mormaço</v>
          </cell>
          <cell r="IC1" t="str">
            <v>Morrinhos do Sul</v>
          </cell>
          <cell r="ID1" t="str">
            <v>Morro Reuter</v>
          </cell>
          <cell r="IE1" t="str">
            <v>Muliterno</v>
          </cell>
          <cell r="IF1" t="str">
            <v>Não-Me-Toque</v>
          </cell>
          <cell r="IG1" t="str">
            <v>Nicolau Vergueiro</v>
          </cell>
          <cell r="IH1" t="str">
            <v>Nonoai</v>
          </cell>
          <cell r="II1" t="str">
            <v>Nova Boa Vista</v>
          </cell>
          <cell r="IJ1" t="str">
            <v>Nova Pádua</v>
          </cell>
          <cell r="IK1" t="str">
            <v>Nova Palma</v>
          </cell>
          <cell r="IL1" t="str">
            <v>Nova Petrópolis</v>
          </cell>
          <cell r="IM1" t="str">
            <v>Nova Santa Rita</v>
          </cell>
          <cell r="IN1" t="str">
            <v>Novo Barreiro</v>
          </cell>
          <cell r="IO1" t="str">
            <v>Novo Machado</v>
          </cell>
          <cell r="IP1" t="str">
            <v>Novo Tiradentes</v>
          </cell>
          <cell r="IQ1" t="str">
            <v>Osório</v>
          </cell>
          <cell r="IR1" t="str">
            <v>Palmitinho</v>
          </cell>
          <cell r="IS1" t="str">
            <v>Pareci Novo</v>
          </cell>
          <cell r="IT1" t="str">
            <v>Passo do Sobrado</v>
          </cell>
          <cell r="IU1" t="str">
            <v>Passo Fundo</v>
          </cell>
          <cell r="IV1" t="str">
            <v>Picada Café</v>
          </cell>
          <cell r="IW1" t="str">
            <v>Pinhal Grande</v>
          </cell>
          <cell r="IX1" t="str">
            <v>Pinheirinho do Vale</v>
          </cell>
          <cell r="IY1" t="str">
            <v>Planalto</v>
          </cell>
          <cell r="IZ1" t="str">
            <v>Pontão</v>
          </cell>
          <cell r="JA1" t="str">
            <v>Porto Lucena</v>
          </cell>
          <cell r="JB1" t="str">
            <v>Porto Mauá</v>
          </cell>
          <cell r="JC1" t="str">
            <v>Porto Vera Cruz</v>
          </cell>
          <cell r="JD1" t="str">
            <v>Presidente Lucena</v>
          </cell>
          <cell r="JE1" t="str">
            <v>Quevedos</v>
          </cell>
          <cell r="JF1" t="str">
            <v>Rio dos Índios</v>
          </cell>
          <cell r="JG1" t="str">
            <v>Rio Pardo</v>
          </cell>
          <cell r="JH1" t="str">
            <v>Ronda Alta</v>
          </cell>
          <cell r="JI1" t="str">
            <v>Sagrada Família</v>
          </cell>
          <cell r="JJ1" t="str">
            <v>Salvador das Missões</v>
          </cell>
          <cell r="JK1" t="str">
            <v>Santa Clara do Sul</v>
          </cell>
          <cell r="JL1" t="str">
            <v>Santa Cruz do Sul</v>
          </cell>
          <cell r="JM1" t="str">
            <v>Santa Maria do Herval</v>
          </cell>
          <cell r="JN1" t="str">
            <v>Santa Tereza</v>
          </cell>
          <cell r="JO1" t="str">
            <v>Santo Ângelo</v>
          </cell>
          <cell r="JP1" t="str">
            <v>Santo Antônio do Palma</v>
          </cell>
          <cell r="JQ1" t="str">
            <v>Santo Antônio do Planalto</v>
          </cell>
          <cell r="JR1" t="str">
            <v>Santo Augusto</v>
          </cell>
          <cell r="JS1" t="str">
            <v>Santo Cristo</v>
          </cell>
          <cell r="JT1" t="str">
            <v>Santo Expedito do Sul</v>
          </cell>
          <cell r="JU1" t="str">
            <v>São Borja</v>
          </cell>
          <cell r="JV1" t="str">
            <v>São Francisco de Assis</v>
          </cell>
          <cell r="JW1" t="str">
            <v>São Jerônimo</v>
          </cell>
          <cell r="JX1" t="str">
            <v>São João do Polêsine</v>
          </cell>
          <cell r="JY1" t="str">
            <v>São José das Missões</v>
          </cell>
          <cell r="JZ1" t="str">
            <v>São José do Inhacorá</v>
          </cell>
          <cell r="KA1" t="str">
            <v>São José do Ouro</v>
          </cell>
          <cell r="KB1" t="str">
            <v>São José dos Ausentes</v>
          </cell>
          <cell r="KC1" t="str">
            <v>São Martinho da Serra</v>
          </cell>
          <cell r="KD1" t="str">
            <v>São Pedro da Serra</v>
          </cell>
          <cell r="KE1" t="str">
            <v>São Pedro do Butiá</v>
          </cell>
          <cell r="KF1" t="str">
            <v>São Sepé</v>
          </cell>
          <cell r="KG1" t="str">
            <v>São Valentim do Sul</v>
          </cell>
          <cell r="KH1" t="str">
            <v>São Valério do Sul</v>
          </cell>
          <cell r="KI1" t="str">
            <v>Sarandi</v>
          </cell>
          <cell r="KJ1" t="str">
            <v>Sentinela do Sul</v>
          </cell>
          <cell r="KK1" t="str">
            <v>Sério</v>
          </cell>
          <cell r="KL1" t="str">
            <v>Sertão</v>
          </cell>
          <cell r="KM1" t="str">
            <v>Sertão Santana</v>
          </cell>
          <cell r="KN1" t="str">
            <v>Soledade</v>
          </cell>
          <cell r="KO1" t="str">
            <v>Tapera</v>
          </cell>
          <cell r="KP1" t="str">
            <v>Tapes</v>
          </cell>
          <cell r="KQ1" t="str">
            <v>Tenente Portela</v>
          </cell>
          <cell r="KR1" t="str">
            <v>Tiradentes do Sul</v>
          </cell>
          <cell r="KS1" t="str">
            <v>Travesseiro</v>
          </cell>
          <cell r="KT1" t="str">
            <v>Três de Maio</v>
          </cell>
          <cell r="KU1" t="str">
            <v>Três Forquilhas</v>
          </cell>
          <cell r="KV1" t="str">
            <v>Tucunduva</v>
          </cell>
          <cell r="KW1" t="str">
            <v>Tupanci do Sul</v>
          </cell>
          <cell r="KX1" t="str">
            <v>Tuparendi</v>
          </cell>
          <cell r="KY1" t="str">
            <v>União da Serra</v>
          </cell>
          <cell r="KZ1" t="str">
            <v>Vale do Sol</v>
          </cell>
          <cell r="LA1" t="str">
            <v>Vale Real</v>
          </cell>
          <cell r="LB1" t="str">
            <v>Venâncio Aires</v>
          </cell>
          <cell r="LC1" t="str">
            <v>Viadutos</v>
          </cell>
          <cell r="LD1" t="str">
            <v>Vila Nova do Sul</v>
          </cell>
          <cell r="LE1" t="str">
            <v>Vitória das Missões</v>
          </cell>
          <cell r="LF1" t="str">
            <v>Xangri-lá</v>
          </cell>
          <cell r="LG1" t="str">
            <v>Alegria</v>
          </cell>
          <cell r="LH1" t="str">
            <v>Alto Alegre</v>
          </cell>
          <cell r="LI1" t="str">
            <v>Amaral Ferrador</v>
          </cell>
          <cell r="LJ1" t="str">
            <v>André da Rocha</v>
          </cell>
          <cell r="LK1" t="str">
            <v>Antônio Prado</v>
          </cell>
          <cell r="LL1" t="str">
            <v>Arroio do Sal</v>
          </cell>
          <cell r="LM1" t="str">
            <v>Barros Cassal</v>
          </cell>
          <cell r="LN1" t="str">
            <v>Bom Princípio</v>
          </cell>
          <cell r="LO1" t="str">
            <v>Boqueirão do Leão</v>
          </cell>
          <cell r="LP1" t="str">
            <v>Camargo</v>
          </cell>
          <cell r="LQ1" t="str">
            <v>Campos Borges</v>
          </cell>
          <cell r="LR1" t="str">
            <v>Capela de Santana</v>
          </cell>
          <cell r="LS1" t="str">
            <v>Carlos Barbosa</v>
          </cell>
          <cell r="LT1" t="str">
            <v>Cerro Branco</v>
          </cell>
          <cell r="LU1" t="str">
            <v>Colorado</v>
          </cell>
          <cell r="LV1" t="str">
            <v>Cristal</v>
          </cell>
          <cell r="LW1" t="str">
            <v>Dezesseis de Novembro</v>
          </cell>
          <cell r="LX1" t="str">
            <v>Doutor Maurício Cardoso</v>
          </cell>
          <cell r="LY1" t="str">
            <v>Eldorado do Sul</v>
          </cell>
          <cell r="LZ1" t="str">
            <v>Encruzilhada do Sul</v>
          </cell>
          <cell r="MA1" t="str">
            <v>Entre Rios do Sul</v>
          </cell>
          <cell r="MB1" t="str">
            <v>Entre-ijuís</v>
          </cell>
          <cell r="MC1" t="str">
            <v>Erebango</v>
          </cell>
          <cell r="MD1" t="str">
            <v>Estação</v>
          </cell>
          <cell r="ME1" t="str">
            <v>Eugênio de Castro</v>
          </cell>
          <cell r="MF1" t="str">
            <v>Fagundes Varela</v>
          </cell>
          <cell r="MG1" t="str">
            <v>Faxinalzinho</v>
          </cell>
          <cell r="MH1" t="str">
            <v>Fontoura Xavier</v>
          </cell>
          <cell r="MI1" t="str">
            <v>Frederico Westphalen</v>
          </cell>
          <cell r="MJ1" t="str">
            <v>Gaurama</v>
          </cell>
          <cell r="MK1" t="str">
            <v>Glorinha</v>
          </cell>
          <cell r="ML1" t="str">
            <v>Gravataí</v>
          </cell>
          <cell r="MM1" t="str">
            <v>Guabiju</v>
          </cell>
          <cell r="MN1" t="str">
            <v>Harmonia</v>
          </cell>
          <cell r="MO1" t="str">
            <v>Horizontina</v>
          </cell>
          <cell r="MP1" t="str">
            <v>Ibarama</v>
          </cell>
          <cell r="MQ1" t="str">
            <v>Ibirubá</v>
          </cell>
          <cell r="MR1" t="str">
            <v>Imbé</v>
          </cell>
          <cell r="MS1" t="str">
            <v>Ipê</v>
          </cell>
          <cell r="MT1" t="str">
            <v>Ipiranga do Sul</v>
          </cell>
          <cell r="MU1" t="str">
            <v>Itacurubi</v>
          </cell>
          <cell r="MV1" t="str">
            <v>Ivorá</v>
          </cell>
          <cell r="MW1" t="str">
            <v>Jaguari</v>
          </cell>
          <cell r="MX1" t="str">
            <v>Jaquirana</v>
          </cell>
          <cell r="MY1" t="str">
            <v>Lagoão</v>
          </cell>
          <cell r="MZ1" t="str">
            <v>Liberato Salzano</v>
          </cell>
          <cell r="NA1" t="str">
            <v>Mariano Moro</v>
          </cell>
          <cell r="NB1" t="str">
            <v>Montauri</v>
          </cell>
          <cell r="NC1" t="str">
            <v>Morro Redondo</v>
          </cell>
          <cell r="ND1" t="str">
            <v>Nova Alvorada</v>
          </cell>
          <cell r="NE1" t="str">
            <v>Nova Esperança do Sul</v>
          </cell>
          <cell r="NF1" t="str">
            <v>Nova Prata</v>
          </cell>
          <cell r="NG1" t="str">
            <v>Nova Roma do Sul</v>
          </cell>
          <cell r="NH1" t="str">
            <v>Paim Filho</v>
          </cell>
          <cell r="NI1" t="str">
            <v>Pantano Grande</v>
          </cell>
          <cell r="NJ1" t="str">
            <v>Paraíso do Sul</v>
          </cell>
          <cell r="NK1" t="str">
            <v>Paverama</v>
          </cell>
          <cell r="NL1" t="str">
            <v>Pinhal</v>
          </cell>
          <cell r="NM1" t="str">
            <v>Pirapó</v>
          </cell>
          <cell r="NN1" t="str">
            <v>Poço das Antas</v>
          </cell>
          <cell r="NO1" t="str">
            <v>Portão</v>
          </cell>
          <cell r="NP1" t="str">
            <v>Pouso Novo</v>
          </cell>
          <cell r="NQ1" t="str">
            <v>Protásio Alves</v>
          </cell>
          <cell r="NR1" t="str">
            <v>Quinze de Novembro</v>
          </cell>
          <cell r="NS1" t="str">
            <v>Riozinho</v>
          </cell>
          <cell r="NT1" t="str">
            <v>Rolante</v>
          </cell>
          <cell r="NU1" t="str">
            <v>Saldanha Marinho</v>
          </cell>
          <cell r="NV1" t="str">
            <v>Santa Bárbara do Sul</v>
          </cell>
          <cell r="NW1" t="str">
            <v>São Domingos do Sul</v>
          </cell>
          <cell r="NX1" t="str">
            <v>São Francisco de Paula</v>
          </cell>
          <cell r="NY1" t="str">
            <v>São João da Urtiga</v>
          </cell>
          <cell r="NZ1" t="str">
            <v>São Jorge</v>
          </cell>
          <cell r="OA1" t="str">
            <v>São José do Herval</v>
          </cell>
          <cell r="OB1" t="str">
            <v>São José do Hortêncio</v>
          </cell>
          <cell r="OC1" t="str">
            <v>São Nicolau</v>
          </cell>
          <cell r="OD1" t="str">
            <v>São Sebastião do Caí</v>
          </cell>
          <cell r="OE1" t="str">
            <v>São Vendelino</v>
          </cell>
          <cell r="OF1" t="str">
            <v>Sede Nova</v>
          </cell>
          <cell r="OG1" t="str">
            <v>Segredo</v>
          </cell>
          <cell r="OH1" t="str">
            <v>Serafina Corrêa</v>
          </cell>
          <cell r="OI1" t="str">
            <v>Severiano de Almeida</v>
          </cell>
          <cell r="OJ1" t="str">
            <v>Silveira Martins</v>
          </cell>
          <cell r="OK1" t="str">
            <v>Taquaruçu do Sul</v>
          </cell>
          <cell r="OL1" t="str">
            <v>Tramandaí</v>
          </cell>
          <cell r="OM1" t="str">
            <v>Três Arroios</v>
          </cell>
          <cell r="ON1" t="str">
            <v>Três Cachoeiras</v>
          </cell>
          <cell r="OO1" t="str">
            <v>Três Palmeiras</v>
          </cell>
          <cell r="OP1" t="str">
            <v>Trindade do Sul</v>
          </cell>
          <cell r="OQ1" t="str">
            <v>Tunas</v>
          </cell>
          <cell r="OR1" t="str">
            <v>Tupandi</v>
          </cell>
          <cell r="OS1" t="str">
            <v>Vanini</v>
          </cell>
          <cell r="OT1" t="str">
            <v>Veranópolis</v>
          </cell>
          <cell r="OU1" t="str">
            <v>Vila Flores</v>
          </cell>
          <cell r="OV1" t="str">
            <v>Vila Maria</v>
          </cell>
          <cell r="OW1" t="str">
            <v>Vista Alegre</v>
          </cell>
          <cell r="OX1" t="str">
            <v>Vista Alegre do Prata</v>
          </cell>
          <cell r="OY1" t="str">
            <v>Vista Gaúcha</v>
          </cell>
          <cell r="OZ1" t="str">
            <v>Agudo</v>
          </cell>
          <cell r="PA1" t="str">
            <v>Alpestre</v>
          </cell>
          <cell r="PB1" t="str">
            <v>Alvorada</v>
          </cell>
          <cell r="PC1" t="str">
            <v>Arroio dos Ratos</v>
          </cell>
          <cell r="PD1" t="str">
            <v>Arroio Grande</v>
          </cell>
          <cell r="PE1" t="str">
            <v>Barracão</v>
          </cell>
          <cell r="PF1" t="str">
            <v>Bossoroca</v>
          </cell>
          <cell r="PG1" t="str">
            <v>Braga</v>
          </cell>
          <cell r="PH1" t="str">
            <v>Caçapava do Sul</v>
          </cell>
          <cell r="PI1" t="str">
            <v>Cacequi</v>
          </cell>
          <cell r="PJ1" t="str">
            <v>Cachoeirinha</v>
          </cell>
          <cell r="PK1" t="str">
            <v>Caiçara</v>
          </cell>
          <cell r="PL1" t="str">
            <v>Cambará do Sul</v>
          </cell>
          <cell r="PM1" t="str">
            <v>Campo Bom</v>
          </cell>
          <cell r="PN1" t="str">
            <v>Cândido Godói</v>
          </cell>
          <cell r="PO1" t="str">
            <v>Canela</v>
          </cell>
          <cell r="PP1" t="str">
            <v>Canguçu</v>
          </cell>
          <cell r="PQ1" t="str">
            <v>Capão do Leão</v>
          </cell>
          <cell r="PR1" t="str">
            <v>Caxias do Sul</v>
          </cell>
          <cell r="PS1" t="str">
            <v>Charqueadas</v>
          </cell>
          <cell r="PT1" t="str">
            <v>Condor</v>
          </cell>
          <cell r="PU1" t="str">
            <v>Coronel Bicaco</v>
          </cell>
          <cell r="PV1" t="str">
            <v>Cotiporã</v>
          </cell>
          <cell r="PW1" t="str">
            <v>Crissiumal</v>
          </cell>
          <cell r="PX1" t="str">
            <v>Dom Feliciano</v>
          </cell>
          <cell r="PY1" t="str">
            <v>Dom Pedrito</v>
          </cell>
          <cell r="PZ1" t="str">
            <v>Dona Francisca</v>
          </cell>
          <cell r="QA1" t="str">
            <v>Erval Grande</v>
          </cell>
          <cell r="QB1" t="str">
            <v>Estância Velha</v>
          </cell>
          <cell r="QC1" t="str">
            <v>Esteio</v>
          </cell>
          <cell r="QD1" t="str">
            <v>Farroupilha</v>
          </cell>
          <cell r="QE1" t="str">
            <v>Formigueiro</v>
          </cell>
          <cell r="QF1" t="str">
            <v>Gramado</v>
          </cell>
          <cell r="QG1" t="str">
            <v>Igrejinha</v>
          </cell>
          <cell r="QH1" t="str">
            <v>Ilópolis</v>
          </cell>
          <cell r="QI1" t="str">
            <v>Independência</v>
          </cell>
          <cell r="QJ1" t="str">
            <v>Itatiba do Sul</v>
          </cell>
          <cell r="QK1" t="str">
            <v>Jaguarão</v>
          </cell>
          <cell r="QL1" t="str">
            <v>Jóia</v>
          </cell>
          <cell r="QM1" t="str">
            <v>Lavras do Sul</v>
          </cell>
          <cell r="QN1" t="str">
            <v>Machadinho</v>
          </cell>
          <cell r="QO1" t="str">
            <v>Marcelino Ramos</v>
          </cell>
          <cell r="QP1" t="str">
            <v>Mata</v>
          </cell>
          <cell r="QQ1" t="str">
            <v>Maximiliano de Almeida</v>
          </cell>
          <cell r="QR1" t="str">
            <v>Miraguaí</v>
          </cell>
          <cell r="QS1" t="str">
            <v>Mostardas</v>
          </cell>
          <cell r="QT1" t="str">
            <v>Nova Araçá</v>
          </cell>
          <cell r="QU1" t="str">
            <v>Nova Bassano</v>
          </cell>
          <cell r="QV1" t="str">
            <v>Novo Hamburgo</v>
          </cell>
          <cell r="QW1" t="str">
            <v>Panambi</v>
          </cell>
          <cell r="QX1" t="str">
            <v>Paraí</v>
          </cell>
          <cell r="QY1" t="str">
            <v>Parobé</v>
          </cell>
          <cell r="QZ1" t="str">
            <v>Pejuçara</v>
          </cell>
          <cell r="RA1" t="str">
            <v>Piratini</v>
          </cell>
          <cell r="RB1" t="str">
            <v>Porto Alegre</v>
          </cell>
          <cell r="RC1" t="str">
            <v>Porto Xavier</v>
          </cell>
          <cell r="RD1" t="str">
            <v>Putinga</v>
          </cell>
          <cell r="RE1" t="str">
            <v>Quaraí</v>
          </cell>
          <cell r="RF1" t="str">
            <v>Redentora</v>
          </cell>
          <cell r="RG1" t="str">
            <v>Restinga Seca</v>
          </cell>
          <cell r="RH1" t="str">
            <v>Rio Grande</v>
          </cell>
          <cell r="RI1" t="str">
            <v>Rondinha</v>
          </cell>
          <cell r="RJ1" t="str">
            <v>Roque Gonzales</v>
          </cell>
          <cell r="RK1" t="str">
            <v>Rosário do Sul</v>
          </cell>
          <cell r="RL1" t="str">
            <v>Sananduva</v>
          </cell>
          <cell r="RM1" t="str">
            <v>Santa Rosa</v>
          </cell>
          <cell r="RN1" t="str">
            <v>Santana da Boa Vista</v>
          </cell>
          <cell r="RO1" t="str">
            <v>Santana do Livramento</v>
          </cell>
          <cell r="RP1" t="str">
            <v>Santo Antônio das Missões</v>
          </cell>
          <cell r="RQ1" t="str">
            <v>São José do Norte</v>
          </cell>
          <cell r="RR1" t="str">
            <v>São Leopoldo</v>
          </cell>
          <cell r="RS1" t="str">
            <v>São Marcos</v>
          </cell>
          <cell r="RT1" t="str">
            <v>São Martinho</v>
          </cell>
          <cell r="RU1" t="str">
            <v>São Paulo das Missões</v>
          </cell>
          <cell r="RV1" t="str">
            <v>São Vicente do Sul</v>
          </cell>
          <cell r="RW1" t="str">
            <v>Sapucaia do Sul</v>
          </cell>
          <cell r="RX1" t="str">
            <v>Selbach</v>
          </cell>
          <cell r="RY1" t="str">
            <v>Taquara</v>
          </cell>
          <cell r="RZ1" t="str">
            <v>Tavares</v>
          </cell>
          <cell r="SA1" t="str">
            <v>Três Coroas</v>
          </cell>
          <cell r="SB1" t="str">
            <v>Triunfo</v>
          </cell>
          <cell r="SC1" t="str">
            <v>Vera Cruz</v>
          </cell>
          <cell r="SD1" t="str">
            <v>Viamão</v>
          </cell>
          <cell r="SE1" t="str">
            <v>Vicente Dutra</v>
          </cell>
        </row>
        <row r="2">
          <cell r="D2" t="str">
            <v>Serv 1 Aceguá</v>
          </cell>
          <cell r="E2" t="str">
            <v>Serv 1 Água Santa</v>
          </cell>
          <cell r="F2" t="str">
            <v>Serv 1 Almirante Tamandaré do Sul</v>
          </cell>
          <cell r="G2" t="str">
            <v>Serv 1 Arroio do Padre</v>
          </cell>
          <cell r="H2" t="str">
            <v>Serv 1 Augusto Pestana</v>
          </cell>
          <cell r="I2" t="str">
            <v>Serv 1 Bagé</v>
          </cell>
          <cell r="J2" t="str">
            <v>Serv 1 Barão de Cotegipe</v>
          </cell>
          <cell r="K2" t="str">
            <v>Serv 1 Boa Vista do Cadeado</v>
          </cell>
          <cell r="L2" t="str">
            <v>Serv 1 Boa Vista do Incra</v>
          </cell>
          <cell r="M2" t="str">
            <v>Serv 1 Bozano</v>
          </cell>
          <cell r="N2" t="str">
            <v>Serv 1 Caibaté</v>
          </cell>
          <cell r="O2" t="str">
            <v>Serv 1 Campinas do Sul</v>
          </cell>
          <cell r="P2" t="str">
            <v>Serv 1 Canudos do Vale</v>
          </cell>
          <cell r="Q2" t="str">
            <v>Serv 1 Capão Bonito do Sul</v>
          </cell>
          <cell r="R2" t="str">
            <v>Serv 1 Capão do Cipó</v>
          </cell>
          <cell r="S2" t="str">
            <v>Serv 1 Carazinho</v>
          </cell>
          <cell r="T2" t="str">
            <v>Serv 1 Caseiros</v>
          </cell>
          <cell r="U2" t="str">
            <v>Serv 1 Constantina</v>
          </cell>
          <cell r="V2" t="str">
            <v>Serv 1 Coqueiro Baixo</v>
          </cell>
          <cell r="W2" t="str">
            <v>Serv 1 Coronel Pilar</v>
          </cell>
          <cell r="X2" t="str">
            <v>Serv 1 Cruz Alta</v>
          </cell>
          <cell r="Y2" t="str">
            <v>Serv 1 Cruzaltense</v>
          </cell>
          <cell r="Z2" t="str">
            <v>Serv 1 Erechim</v>
          </cell>
          <cell r="AA2" t="str">
            <v>Serv 1 Ernestina</v>
          </cell>
          <cell r="AB2" t="str">
            <v>Serv 1 Esmeralda</v>
          </cell>
          <cell r="AC2" t="str">
            <v>Serv 1 Espumoso</v>
          </cell>
          <cell r="AD2" t="str">
            <v>Serv 1 Forquetinha</v>
          </cell>
          <cell r="AE2" t="str">
            <v>Serv 1 Fortaleza dos Valos</v>
          </cell>
          <cell r="AF2" t="str">
            <v>Serv 1 Garibaldi</v>
          </cell>
          <cell r="AG2" t="str">
            <v>Serv 1 Herval</v>
          </cell>
          <cell r="AH2" t="str">
            <v>Serv 1 Ibiaçá</v>
          </cell>
          <cell r="AI2" t="str">
            <v>Serv 1 Ibirapuitã</v>
          </cell>
          <cell r="AJ2" t="str">
            <v>Serv 1 Ijuí</v>
          </cell>
          <cell r="AK2" t="str">
            <v>Serv 1 Imigrante</v>
          </cell>
          <cell r="AL2" t="str">
            <v>Serv 1 Itati</v>
          </cell>
          <cell r="AM2" t="str">
            <v>Serv 1 Jacuizinho</v>
          </cell>
          <cell r="AN2" t="str">
            <v>Serv 1 Jacutinga</v>
          </cell>
          <cell r="AO2" t="str">
            <v>Serv 1 Lagoa Bonita do Sul</v>
          </cell>
          <cell r="AP2" t="str">
            <v>Serv 1 Lagoa Vermelha</v>
          </cell>
          <cell r="AQ2" t="str">
            <v>Serv 1 Lajeado</v>
          </cell>
          <cell r="AR2" t="str">
            <v>Serv 1 Maratá</v>
          </cell>
          <cell r="AS2" t="str">
            <v>Serv 1 Mato Queimado</v>
          </cell>
          <cell r="AT2" t="str">
            <v>Serv 1 Montenegro</v>
          </cell>
          <cell r="AU2" t="str">
            <v>Serv 1 Nova Bréscia</v>
          </cell>
          <cell r="AV2" t="str">
            <v>Serv 1 Novo Xingu</v>
          </cell>
          <cell r="AW2" t="str">
            <v>Serv 1 Palmeira das Missões</v>
          </cell>
          <cell r="AX2" t="str">
            <v>Serv 1 Paulo Bento</v>
          </cell>
          <cell r="AY2" t="str">
            <v>Serv 1 Pedras Altas</v>
          </cell>
          <cell r="AZ2" t="str">
            <v>Serv 1 Pelotas</v>
          </cell>
          <cell r="BA2" t="str">
            <v>Serv 1 Pinhal da Serra</v>
          </cell>
          <cell r="BB2" t="str">
            <v>Serv 1 Pinheiro Machado</v>
          </cell>
          <cell r="BC2" t="str">
            <v>Serv 1 Ponte Preta</v>
          </cell>
          <cell r="BD2" t="str">
            <v>Serv 1 Progresso</v>
          </cell>
          <cell r="BE2" t="str">
            <v>Serv 1 Quatro Irmãos</v>
          </cell>
          <cell r="BF2" t="str">
            <v>Serv 1 Relvado</v>
          </cell>
          <cell r="BG2" t="str">
            <v>Serv 1 Roca Sales</v>
          </cell>
          <cell r="BH2" t="str">
            <v>Serv 1 Rolador</v>
          </cell>
          <cell r="BI2" t="str">
            <v>Serv 1 Salto do Jacuí</v>
          </cell>
          <cell r="BJ2" t="str">
            <v>Serv 1 Salvador do Sul</v>
          </cell>
          <cell r="BK2" t="str">
            <v>Serv 1 Santa Cecília do Sul</v>
          </cell>
          <cell r="BL2" t="str">
            <v>Serv 1 Santa Margarida do Sul</v>
          </cell>
          <cell r="BM2" t="str">
            <v>Serv 1 Santiago</v>
          </cell>
          <cell r="BN2" t="str">
            <v>Serv 1 São Gabriel</v>
          </cell>
          <cell r="BO2" t="str">
            <v>Serv 1 São José do Sul</v>
          </cell>
          <cell r="BP2" t="str">
            <v>Serv 1 São Luiz Gonzaga</v>
          </cell>
          <cell r="BQ2" t="str">
            <v>Serv 1 São Miguel das Missões</v>
          </cell>
          <cell r="BR2" t="str">
            <v>Serv 1 São Pedro das Missões</v>
          </cell>
          <cell r="BS2" t="str">
            <v>Serv 1 Sobradinho</v>
          </cell>
          <cell r="BT2" t="str">
            <v>Serv 1 Tapejara</v>
          </cell>
          <cell r="BU2" t="str">
            <v>Serv 1 Terra de Areia</v>
          </cell>
          <cell r="BV2" t="str">
            <v>Serv 1 Teutônia</v>
          </cell>
          <cell r="BW2" t="str">
            <v>Serv 1 Tio Hugo</v>
          </cell>
          <cell r="BX2" t="str">
            <v>Serv 1 Tupanciretã</v>
          </cell>
          <cell r="BY2" t="str">
            <v>Serv 1 Victor Graeff</v>
          </cell>
          <cell r="BZ2" t="str">
            <v>Serv 1 Westfalia</v>
          </cell>
          <cell r="CA2" t="str">
            <v>Serv 2 Ajuricaba</v>
          </cell>
          <cell r="CB2" t="str">
            <v>Serv 2 Anta Gorda</v>
          </cell>
          <cell r="CC2" t="str">
            <v>Serv 2 Araricá</v>
          </cell>
          <cell r="CD2" t="str">
            <v>Serv 2 Arroio do Tigre</v>
          </cell>
          <cell r="CE2" t="str">
            <v>Serv 2 Balneário Pinhal</v>
          </cell>
          <cell r="CF2" t="str">
            <v>Serv 2 Barão</v>
          </cell>
          <cell r="CG2" t="str">
            <v>Serv 2 Barra do Quaraí</v>
          </cell>
          <cell r="CH2" t="str">
            <v>Serv 2 Benjamin Constant do Sul</v>
          </cell>
          <cell r="CI2" t="str">
            <v>Serv 2 Boa Vista do Buricá</v>
          </cell>
          <cell r="CJ2" t="str">
            <v>Serv 2 Boa Vista do Sul</v>
          </cell>
          <cell r="CK2" t="str">
            <v>Serv 2 Bom Retiro do Sul</v>
          </cell>
          <cell r="CL2" t="str">
            <v>Serv 2 Cachoeira do Sul</v>
          </cell>
          <cell r="CM2" t="str">
            <v>Serv 2 Camaquã</v>
          </cell>
          <cell r="CN2" t="str">
            <v>Serv 2 Campina das Missões</v>
          </cell>
          <cell r="CO2" t="str">
            <v>Serv 2 Capivari do Sul</v>
          </cell>
          <cell r="CP2" t="str">
            <v>Serv 2 Caraá</v>
          </cell>
          <cell r="CQ2" t="str">
            <v>Serv 2 Cerrito</v>
          </cell>
          <cell r="CR2" t="str">
            <v>Serv 2 Chuí</v>
          </cell>
          <cell r="CS2" t="str">
            <v>Serv 2 Chuvisca</v>
          </cell>
          <cell r="CT2" t="str">
            <v>Serv 2 Cidreira</v>
          </cell>
          <cell r="CU2" t="str">
            <v>Serv 2 Cristal do Sul</v>
          </cell>
          <cell r="CV2" t="str">
            <v>Serv 2 Dilermando de Aguiar</v>
          </cell>
          <cell r="CW2" t="str">
            <v>Serv 2 Dom Pedro de Alcântara</v>
          </cell>
          <cell r="CX2" t="str">
            <v>Serv 2 Doutor Ricardo</v>
          </cell>
          <cell r="CY2" t="str">
            <v>Serv 2 Encantado</v>
          </cell>
          <cell r="CZ2" t="str">
            <v>Serv 2 Esperança do Sul</v>
          </cell>
          <cell r="DA2" t="str">
            <v>Serv 2 Estrela Velha</v>
          </cell>
          <cell r="DB2" t="str">
            <v>Serv 2 Fazenda Vilanova</v>
          </cell>
          <cell r="DC2" t="str">
            <v>Serv 2 Floriano Peixoto</v>
          </cell>
          <cell r="DD2" t="str">
            <v>Serv 2 General Câmara</v>
          </cell>
          <cell r="DE2" t="str">
            <v>Serv 2 Getúlio Vargas</v>
          </cell>
          <cell r="DF2" t="str">
            <v>Serv 2 Giruá</v>
          </cell>
          <cell r="DG2" t="str">
            <v>Serv 2 Guarani das Missões</v>
          </cell>
          <cell r="DH2" t="str">
            <v>Serv 2 Herveiras</v>
          </cell>
          <cell r="DI2" t="str">
            <v>Serv 2 Itaara</v>
          </cell>
          <cell r="DJ2" t="str">
            <v>Serv 2 Itaqui</v>
          </cell>
          <cell r="DK2" t="str">
            <v>Serv 2 Jari</v>
          </cell>
          <cell r="DL2" t="str">
            <v>Serv 2 Maçambará</v>
          </cell>
          <cell r="DM2" t="str">
            <v>Serv 2 Mampituba</v>
          </cell>
          <cell r="DN2" t="str">
            <v>Serv 2 Marques de Souza</v>
          </cell>
          <cell r="DO2" t="str">
            <v>Serv 2 Monte Alegre dos Campos</v>
          </cell>
          <cell r="DP2" t="str">
            <v>Serv 2 Muçum</v>
          </cell>
          <cell r="DQ2" t="str">
            <v>Serv 2 Muitos Capões</v>
          </cell>
          <cell r="DR2" t="str">
            <v>Serv 2 Nova Candelária</v>
          </cell>
          <cell r="DS2" t="str">
            <v>Serv 2 Nova Hartz</v>
          </cell>
          <cell r="DT2" t="str">
            <v>Serv 2 Nova Ramada</v>
          </cell>
          <cell r="DU2" t="str">
            <v>Serv 2 Novo Cabrais</v>
          </cell>
          <cell r="DV2" t="str">
            <v>Serv 2 Palmares do Sul</v>
          </cell>
          <cell r="DW2" t="str">
            <v>Serv 2 Passa Sete</v>
          </cell>
          <cell r="DX2" t="str">
            <v>Serv 2 Pedro Osório</v>
          </cell>
          <cell r="DY2" t="str">
            <v>Serv 2 Rodeio Bonito</v>
          </cell>
          <cell r="DZ2" t="str">
            <v>Serv 2 Santa Maria</v>
          </cell>
          <cell r="EA2" t="str">
            <v>Serv 2 Santa Vitória do Palmar</v>
          </cell>
          <cell r="EB2" t="str">
            <v>Serv 2 Santo Antônio da Patrulha</v>
          </cell>
          <cell r="EC2" t="str">
            <v>Serv 2 São Lourenço do Sul</v>
          </cell>
          <cell r="ED2" t="str">
            <v>Serv 2 São Pedro do Sul</v>
          </cell>
          <cell r="EE2" t="str">
            <v>Serv 2 São Valentim</v>
          </cell>
          <cell r="EF2" t="str">
            <v>Serv 2 Sapiranga</v>
          </cell>
          <cell r="EG2" t="str">
            <v>Serv 2 Seberi</v>
          </cell>
          <cell r="EH2" t="str">
            <v>Serv 2 Senador Salgado Filho</v>
          </cell>
          <cell r="EI2" t="str">
            <v>Serv 2 Sete de Setembro</v>
          </cell>
          <cell r="EJ2" t="str">
            <v>Serv 2 Sinimbu</v>
          </cell>
          <cell r="EK2" t="str">
            <v>Serv 2 Tabaí</v>
          </cell>
          <cell r="EL2" t="str">
            <v>Serv 2 Taquari</v>
          </cell>
          <cell r="EM2" t="str">
            <v>Serv 2 Toropi</v>
          </cell>
          <cell r="EN2" t="str">
            <v>Serv 2 Torres</v>
          </cell>
          <cell r="EO2" t="str">
            <v>Serv 2 Três Passos</v>
          </cell>
          <cell r="EP2" t="str">
            <v>Serv 2 Turuçu</v>
          </cell>
          <cell r="EQ2" t="str">
            <v>Serv 2 Ubiretama</v>
          </cell>
          <cell r="ER2" t="str">
            <v>Serv 2 Unistalda</v>
          </cell>
          <cell r="ES2" t="str">
            <v>Serv 2 Uruguaiana</v>
          </cell>
          <cell r="ET2" t="str">
            <v>Serv 2 Vacaria</v>
          </cell>
          <cell r="EU2" t="str">
            <v>Serv 2 Vale Verde</v>
          </cell>
          <cell r="EV2" t="str">
            <v>Serv 2 Vespasiano Correa</v>
          </cell>
          <cell r="EW2" t="str">
            <v>Serv 2 Vila Lângaro</v>
          </cell>
          <cell r="EX2" t="str">
            <v>Serv 3 Alecrim</v>
          </cell>
          <cell r="EY2" t="str">
            <v>Serv 3 Alegrete</v>
          </cell>
          <cell r="EZ2" t="str">
            <v>Serv 3 Alto Feliz</v>
          </cell>
          <cell r="FA2" t="str">
            <v>Serv 3 Ametista do Sul</v>
          </cell>
          <cell r="FB2" t="str">
            <v>Serv 3 Arambaré</v>
          </cell>
          <cell r="FC2" t="str">
            <v>Serv 3 Aratiba</v>
          </cell>
          <cell r="FD2" t="str">
            <v>Serv 3 Arroio do Meio</v>
          </cell>
          <cell r="FE2" t="str">
            <v>Serv 3 Arvorezinha</v>
          </cell>
          <cell r="FF2" t="str">
            <v>Serv 3 Áurea</v>
          </cell>
          <cell r="FG2" t="str">
            <v>Serv 3 Barão do Triunfo</v>
          </cell>
          <cell r="FH2" t="str">
            <v>Serv 3 Barra do Guarita</v>
          </cell>
          <cell r="FI2" t="str">
            <v>Serv 3 Barra do Ribeiro</v>
          </cell>
          <cell r="FJ2" t="str">
            <v>Serv 3 Barra do Rio Azul</v>
          </cell>
          <cell r="FK2" t="str">
            <v>Serv 3 Barra Funda</v>
          </cell>
          <cell r="FL2" t="str">
            <v>Serv 3 Bento Gonçalves</v>
          </cell>
          <cell r="FM2" t="str">
            <v>Serv 3 Boa Vista das Missões</v>
          </cell>
          <cell r="FN2" t="str">
            <v>Serv 3 Bom Jesus</v>
          </cell>
          <cell r="FO2" t="str">
            <v>Serv 3 Bom Progresso</v>
          </cell>
          <cell r="FP2" t="str">
            <v>Serv 3 Brochier</v>
          </cell>
          <cell r="FQ2" t="str">
            <v>Serv 3 Butiá</v>
          </cell>
          <cell r="FR2" t="str">
            <v>Serv 3 Cacique Doble</v>
          </cell>
          <cell r="FS2" t="str">
            <v>Serv 3 Campestre da Serra</v>
          </cell>
          <cell r="FT2" t="str">
            <v>Serv 3 Campo Novo</v>
          </cell>
          <cell r="FU2" t="str">
            <v>Serv 3 Candelária</v>
          </cell>
          <cell r="FV2" t="str">
            <v>Serv 3 Candiota</v>
          </cell>
          <cell r="FW2" t="str">
            <v>Serv 3 Canoas</v>
          </cell>
          <cell r="FX2" t="str">
            <v>Serv 3 Capão da Canoa</v>
          </cell>
          <cell r="FY2" t="str">
            <v>Serv 3 Capitão</v>
          </cell>
          <cell r="FZ2" t="str">
            <v>Serv 3 Carlos Gomes</v>
          </cell>
          <cell r="GA2" t="str">
            <v>Serv 3 Casca</v>
          </cell>
          <cell r="GB2" t="str">
            <v>Serv 3 Catuípe</v>
          </cell>
          <cell r="GC2" t="str">
            <v>Serv 3 Centenário</v>
          </cell>
          <cell r="GD2" t="str">
            <v>Serv 3 Cerro Grande</v>
          </cell>
          <cell r="GE2" t="str">
            <v>Serv 3 Cerro Grande do Sul</v>
          </cell>
          <cell r="GF2" t="str">
            <v>Serv 3 Cerro Largo</v>
          </cell>
          <cell r="GG2" t="str">
            <v>Serv 3 Chapada</v>
          </cell>
          <cell r="GH2" t="str">
            <v>Serv 3 Charrua</v>
          </cell>
          <cell r="GI2" t="str">
            <v>Serv 3 Chiapetta</v>
          </cell>
          <cell r="GJ2" t="str">
            <v>Serv 3 Ciríaco</v>
          </cell>
          <cell r="GK2" t="str">
            <v>Serv 3 Colinas</v>
          </cell>
          <cell r="GL2" t="str">
            <v>Serv 3 Coqueiros do Sul</v>
          </cell>
          <cell r="GM2" t="str">
            <v>Serv 3 Coronel Barros</v>
          </cell>
          <cell r="GN2" t="str">
            <v>Serv 3 Coxilha</v>
          </cell>
          <cell r="GO2" t="str">
            <v>Serv 3 Cruzeiro do Sul</v>
          </cell>
          <cell r="GP2" t="str">
            <v>Serv 3 David Canabarro</v>
          </cell>
          <cell r="GQ2" t="str">
            <v>Serv 3 Derrubadas</v>
          </cell>
          <cell r="GR2" t="str">
            <v>Serv 3 Dois Irmãos</v>
          </cell>
          <cell r="GS2" t="str">
            <v>Serv 3 Dois Irmãos das Missões</v>
          </cell>
          <cell r="GT2" t="str">
            <v>Serv 3 Dois Lajeados</v>
          </cell>
          <cell r="GU2" t="str">
            <v>Serv 3 Engenho Velho</v>
          </cell>
          <cell r="GV2" t="str">
            <v>Serv 3 Erval Seco</v>
          </cell>
          <cell r="GW2" t="str">
            <v>Serv 3 Estrela</v>
          </cell>
          <cell r="GX2" t="str">
            <v>Serv 3 Faxinal do Soturno</v>
          </cell>
          <cell r="GY2" t="str">
            <v>Serv 3 Feliz</v>
          </cell>
          <cell r="GZ2" t="str">
            <v>Serv 3 Flores da Cunha</v>
          </cell>
          <cell r="HA2" t="str">
            <v>Serv 3 Garruchos</v>
          </cell>
          <cell r="HB2" t="str">
            <v>Serv 3 Gentil</v>
          </cell>
          <cell r="HC2" t="str">
            <v>Serv 3 Gramado dos Loureiros</v>
          </cell>
          <cell r="HD2" t="str">
            <v>Serv 3 Gramado Xavier</v>
          </cell>
          <cell r="HE2" t="str">
            <v>Serv 3 Guaíba</v>
          </cell>
          <cell r="HF2" t="str">
            <v>Serv 3 Guaporé</v>
          </cell>
          <cell r="HG2" t="str">
            <v>Serv 3 Hulha Negra</v>
          </cell>
          <cell r="HH2" t="str">
            <v>Serv 3 Humaitá</v>
          </cell>
          <cell r="HI2" t="str">
            <v>Serv 3 Ibiraiaras</v>
          </cell>
          <cell r="HJ2" t="str">
            <v>Serv 3 Inhacorá</v>
          </cell>
          <cell r="HK2" t="str">
            <v>Serv 3 Iraí</v>
          </cell>
          <cell r="HL2" t="str">
            <v>Serv 3 Itapuca</v>
          </cell>
          <cell r="HM2" t="str">
            <v>Serv 3 Ivoti</v>
          </cell>
          <cell r="HN2" t="str">
            <v>Serv 3 Jaboticaba</v>
          </cell>
          <cell r="HO2" t="str">
            <v>Serv 3 Júlio de Castilhos</v>
          </cell>
          <cell r="HP2" t="str">
            <v>Serv 3 Lagoa dos Três Cantos</v>
          </cell>
          <cell r="HQ2" t="str">
            <v>Serv 3 Lajeado do Bugre</v>
          </cell>
          <cell r="HR2" t="str">
            <v>Serv 3 Lindolfo Collor</v>
          </cell>
          <cell r="HS2" t="str">
            <v>Serv 3 Linha Nova</v>
          </cell>
          <cell r="HT2" t="str">
            <v>Serv 3 Manoel Viana</v>
          </cell>
          <cell r="HU2" t="str">
            <v>Serv 3 Maquiné</v>
          </cell>
          <cell r="HV2" t="str">
            <v>Serv 3 Marau</v>
          </cell>
          <cell r="HW2" t="str">
            <v>Serv 3 Mariana Pimentel</v>
          </cell>
          <cell r="HX2" t="str">
            <v>Serv 3 Mato Castelhano</v>
          </cell>
          <cell r="HY2" t="str">
            <v>Serv 3 Mato Leitão</v>
          </cell>
          <cell r="HZ2" t="str">
            <v>Serv 3 Minas do Leão</v>
          </cell>
          <cell r="IA2" t="str">
            <v>Serv 3 Monte Belo do Sul</v>
          </cell>
          <cell r="IB2" t="str">
            <v>Serv 3 Mormaço</v>
          </cell>
          <cell r="IC2" t="str">
            <v>Serv 3 Morrinhos do Sul</v>
          </cell>
          <cell r="ID2" t="str">
            <v>Serv 3 Morro Reuter</v>
          </cell>
          <cell r="IE2" t="str">
            <v>Serv 3 Muliterno</v>
          </cell>
          <cell r="IF2" t="str">
            <v>Serv 3 Não-Me-Toque</v>
          </cell>
          <cell r="IG2" t="str">
            <v>Serv 3 Nicolau Vergueiro</v>
          </cell>
          <cell r="IH2" t="str">
            <v>Serv 3 Nonoai</v>
          </cell>
          <cell r="II2" t="str">
            <v>Serv 3 Nova Boa Vista</v>
          </cell>
          <cell r="IJ2" t="str">
            <v>Serv 3 Nova Pádua</v>
          </cell>
          <cell r="IK2" t="str">
            <v>Serv 3 Nova Palma</v>
          </cell>
          <cell r="IL2" t="str">
            <v>Serv 3 Nova Petrópolis</v>
          </cell>
          <cell r="IM2" t="str">
            <v>Serv 3 Nova Santa Rita</v>
          </cell>
          <cell r="IN2" t="str">
            <v>Serv 3 Novo Barreiro</v>
          </cell>
          <cell r="IO2" t="str">
            <v>Serv 3 Novo Machado</v>
          </cell>
          <cell r="IP2" t="str">
            <v>Serv 3 Novo Tiradentes</v>
          </cell>
          <cell r="IQ2" t="str">
            <v>Serv 3 Osório</v>
          </cell>
          <cell r="IR2" t="str">
            <v>Serv 3 Palmitinho</v>
          </cell>
          <cell r="IS2" t="str">
            <v>Serv 3 Pareci Novo</v>
          </cell>
          <cell r="IT2" t="str">
            <v>Serv 3 Passo do Sobrado</v>
          </cell>
          <cell r="IU2" t="str">
            <v>Serv 3 Passo Fundo</v>
          </cell>
          <cell r="IV2" t="str">
            <v>Serv 3 Picada Café</v>
          </cell>
          <cell r="IW2" t="str">
            <v>Serv 3 Pinhal Grande</v>
          </cell>
          <cell r="IX2" t="str">
            <v>Serv 3 Pinheirinho do Vale</v>
          </cell>
          <cell r="IY2" t="str">
            <v>Serv 3 Planalto</v>
          </cell>
          <cell r="IZ2" t="str">
            <v>Serv 3 Pontão</v>
          </cell>
          <cell r="JA2" t="str">
            <v>Serv 3 Porto Lucena</v>
          </cell>
          <cell r="JB2" t="str">
            <v>Serv 3 Porto Mauá</v>
          </cell>
          <cell r="JC2" t="str">
            <v>Serv 3 Porto Vera Cruz</v>
          </cell>
          <cell r="JD2" t="str">
            <v>Serv 3 Presidente Lucena</v>
          </cell>
          <cell r="JE2" t="str">
            <v>Serv 3 Quevedos</v>
          </cell>
          <cell r="JF2" t="str">
            <v>Serv 3 Rio dos Índios</v>
          </cell>
          <cell r="JG2" t="str">
            <v>Serv 3 Rio Pardo</v>
          </cell>
          <cell r="JH2" t="str">
            <v>Serv 3 Ronda Alta</v>
          </cell>
          <cell r="JI2" t="str">
            <v>Serv 3 Sagrada Família</v>
          </cell>
          <cell r="JJ2" t="str">
            <v>Serv 3 Salvador das Missões</v>
          </cell>
          <cell r="JK2" t="str">
            <v>Serv 3 Santa Clara do Sul</v>
          </cell>
          <cell r="JL2" t="str">
            <v>Serv 3 Santa Cruz do Sul</v>
          </cell>
          <cell r="JM2" t="str">
            <v>Serv 3 Santa Maria do Herval</v>
          </cell>
          <cell r="JN2" t="str">
            <v>Serv 3 Santa Tereza</v>
          </cell>
          <cell r="JO2" t="str">
            <v>Serv 3 Santo Ângelo</v>
          </cell>
          <cell r="JP2" t="str">
            <v>Serv 3 Santo Antônio do Palma</v>
          </cell>
          <cell r="JQ2" t="str">
            <v>Serv 3 Santo Antônio do Planalto</v>
          </cell>
          <cell r="JR2" t="str">
            <v>Serv 3 Santo Augusto</v>
          </cell>
          <cell r="JS2" t="str">
            <v>Serv 3 Santo Cristo</v>
          </cell>
          <cell r="JT2" t="str">
            <v>Serv 3 Santo Expedito do Sul</v>
          </cell>
          <cell r="JU2" t="str">
            <v>Serv 3 São Borja</v>
          </cell>
          <cell r="JV2" t="str">
            <v>Serv 3 São Francisco de Assis</v>
          </cell>
          <cell r="JW2" t="str">
            <v>Serv 3 São Jerônimo</v>
          </cell>
          <cell r="JX2" t="str">
            <v>Serv 3 São João do Polêsine</v>
          </cell>
          <cell r="JY2" t="str">
            <v>Serv 3 São José das Missões</v>
          </cell>
          <cell r="JZ2" t="str">
            <v>Serv 3 São José do Inhacorá</v>
          </cell>
          <cell r="KA2" t="str">
            <v>Serv 3 São José do Ouro</v>
          </cell>
          <cell r="KB2" t="str">
            <v>Serv 3 São José dos Ausentes</v>
          </cell>
          <cell r="KC2" t="str">
            <v>Serv 3 São Martinho da Serra</v>
          </cell>
          <cell r="KD2" t="str">
            <v>Serv 3 São Pedro da Serra</v>
          </cell>
          <cell r="KE2" t="str">
            <v>Serv 3 São Pedro do Butiá</v>
          </cell>
          <cell r="KF2" t="str">
            <v>Serv 3 São Sepé</v>
          </cell>
          <cell r="KG2" t="str">
            <v>Serv 3 São Valentim do Sul</v>
          </cell>
          <cell r="KH2" t="str">
            <v>Serv 3 São Valério do Sul</v>
          </cell>
          <cell r="KI2" t="str">
            <v>Serv 3 Sarandi</v>
          </cell>
          <cell r="KJ2" t="str">
            <v>Serv 3 Sentinela do Sul</v>
          </cell>
          <cell r="KK2" t="str">
            <v>Serv 3 Sério</v>
          </cell>
          <cell r="KL2" t="str">
            <v>Serv 3 Sertão</v>
          </cell>
          <cell r="KM2" t="str">
            <v>Serv 3 Sertão Santana</v>
          </cell>
          <cell r="KN2" t="str">
            <v>Serv 3 Soledade</v>
          </cell>
          <cell r="KO2" t="str">
            <v>Serv 3 Tapera</v>
          </cell>
          <cell r="KP2" t="str">
            <v>Serv 3 Tapes</v>
          </cell>
          <cell r="KQ2" t="str">
            <v>Serv 3 Tenente Portela</v>
          </cell>
          <cell r="KR2" t="str">
            <v>Serv 3 Tiradentes do Sul</v>
          </cell>
          <cell r="KS2" t="str">
            <v>Serv 3 Travesseiro</v>
          </cell>
          <cell r="KT2" t="str">
            <v>Serv 3 Três de Maio</v>
          </cell>
          <cell r="KU2" t="str">
            <v>Serv 3 Três Forquilhas</v>
          </cell>
          <cell r="KV2" t="str">
            <v>Serv 3 Tucunduva</v>
          </cell>
          <cell r="KW2" t="str">
            <v>Serv 3 Tupanci do Sul</v>
          </cell>
          <cell r="KX2" t="str">
            <v>Serv 3 Tuparendi</v>
          </cell>
          <cell r="KY2" t="str">
            <v>Serv 3 União da Serra</v>
          </cell>
          <cell r="KZ2" t="str">
            <v>Serv 3 Vale do Sol</v>
          </cell>
          <cell r="LA2" t="str">
            <v>Serv 3 Vale Real</v>
          </cell>
          <cell r="LB2" t="str">
            <v>Serv 3 Venâncio Aires</v>
          </cell>
          <cell r="LC2" t="str">
            <v>Serv 3 Viadutos</v>
          </cell>
          <cell r="LD2" t="str">
            <v>Serv 3 Vila Nova do Sul</v>
          </cell>
          <cell r="LE2" t="str">
            <v>Serv 3 Vitória das Missões</v>
          </cell>
          <cell r="LF2" t="str">
            <v>Serv 3 Xangri-lá</v>
          </cell>
          <cell r="LG2" t="str">
            <v>Serv 4 Alegria</v>
          </cell>
          <cell r="LH2" t="str">
            <v>Serv 4 Alto Alegre</v>
          </cell>
          <cell r="LI2" t="str">
            <v>Serv 4 Amaral Ferrador</v>
          </cell>
          <cell r="LJ2" t="str">
            <v>Serv 4 André da Rocha</v>
          </cell>
          <cell r="LK2" t="str">
            <v>Serv 4 Antônio Prado</v>
          </cell>
          <cell r="LL2" t="str">
            <v>Serv 4 Arroio do Sal</v>
          </cell>
          <cell r="LM2" t="str">
            <v>Serv 4 Barros Cassal</v>
          </cell>
          <cell r="LN2" t="str">
            <v>Serv 4 Bom Princípio</v>
          </cell>
          <cell r="LO2" t="str">
            <v>Serv 4 Boqueirão do Leão</v>
          </cell>
          <cell r="LP2" t="str">
            <v>Serv 4 Camargo</v>
          </cell>
          <cell r="LQ2" t="str">
            <v>Serv 4 Campos Borges</v>
          </cell>
          <cell r="LR2" t="str">
            <v>Serv 4 Capela de Santana</v>
          </cell>
          <cell r="LS2" t="str">
            <v>Serv 4 Carlos Barbosa</v>
          </cell>
          <cell r="LT2" t="str">
            <v>Serv 4 Cerro Branco</v>
          </cell>
          <cell r="LU2" t="str">
            <v>Serv 4 Colorado</v>
          </cell>
          <cell r="LV2" t="str">
            <v>Serv 4 Cristal</v>
          </cell>
          <cell r="LW2" t="str">
            <v>Serv 4 Dezesseis de Novembro</v>
          </cell>
          <cell r="LX2" t="str">
            <v>Serv 4 Doutor Maurício Cardoso</v>
          </cell>
          <cell r="LY2" t="str">
            <v>Serv 4 Eldorado do Sul</v>
          </cell>
          <cell r="LZ2" t="str">
            <v>Serv 4 Encruzilhada do Sul</v>
          </cell>
          <cell r="MA2" t="str">
            <v>Serv 4 Entre Rios do Sul</v>
          </cell>
          <cell r="MB2" t="str">
            <v>Serv 4 Entre-ijuís</v>
          </cell>
          <cell r="MC2" t="str">
            <v>Serv 4 Erebango</v>
          </cell>
          <cell r="MD2" t="str">
            <v>Serv 4 Estação</v>
          </cell>
          <cell r="ME2" t="str">
            <v>Serv 4 Eugênio de Castro</v>
          </cell>
          <cell r="MF2" t="str">
            <v>Serv 4 Fagundes Varela</v>
          </cell>
          <cell r="MG2" t="str">
            <v>Serv 4 Faxinalzinho</v>
          </cell>
          <cell r="MH2" t="str">
            <v>Serv 4 Fontoura Xavier</v>
          </cell>
          <cell r="MI2" t="str">
            <v>Serv 4 Frederico Westphalen</v>
          </cell>
          <cell r="MJ2" t="str">
            <v>Serv 4 Gaurama</v>
          </cell>
          <cell r="MK2" t="str">
            <v>Serv 4 Glorinha</v>
          </cell>
          <cell r="ML2" t="str">
            <v>Serv 4 Gravataí</v>
          </cell>
          <cell r="MM2" t="str">
            <v>Serv 4 Guabiju</v>
          </cell>
          <cell r="MN2" t="str">
            <v>Serv 4 Harmonia</v>
          </cell>
          <cell r="MO2" t="str">
            <v>Serv 4 Horizontina</v>
          </cell>
          <cell r="MP2" t="str">
            <v>Serv 4 Ibarama</v>
          </cell>
          <cell r="MQ2" t="str">
            <v>Serv 4 Ibirubá</v>
          </cell>
          <cell r="MR2" t="str">
            <v>Serv 4 Imbé</v>
          </cell>
          <cell r="MS2" t="str">
            <v>Serv 4 Ipê</v>
          </cell>
          <cell r="MT2" t="str">
            <v>Serv 4 Ipiranga do Sul</v>
          </cell>
          <cell r="MU2" t="str">
            <v>Serv 4 Itacurubi</v>
          </cell>
          <cell r="MV2" t="str">
            <v>Serv 4 Ivorá</v>
          </cell>
          <cell r="MW2" t="str">
            <v>Serv 4 Jaguari</v>
          </cell>
          <cell r="MX2" t="str">
            <v>Serv 4 Jaquirana</v>
          </cell>
          <cell r="MY2" t="str">
            <v>Serv 4 Lagoão</v>
          </cell>
          <cell r="MZ2" t="str">
            <v>Serv 4 Liberato Salzano</v>
          </cell>
          <cell r="NA2" t="str">
            <v>Serv 4 Mariano Moro</v>
          </cell>
          <cell r="NB2" t="str">
            <v>Serv 4 Montauri</v>
          </cell>
          <cell r="NC2" t="str">
            <v>Serv 4 Morro Redondo</v>
          </cell>
          <cell r="ND2" t="str">
            <v>Serv 4 Nova Alvorada</v>
          </cell>
          <cell r="NE2" t="str">
            <v>Serv 4 Nova Esperança do Sul</v>
          </cell>
          <cell r="NF2" t="str">
            <v>Serv 4 Nova Prata</v>
          </cell>
          <cell r="NG2" t="str">
            <v>Serv 4 Nova Roma do Sul</v>
          </cell>
          <cell r="NH2" t="str">
            <v>Serv 4 Paim Filho</v>
          </cell>
          <cell r="NI2" t="str">
            <v>Serv 4 Pantano Grande</v>
          </cell>
          <cell r="NJ2" t="str">
            <v>Serv 4 Paraíso do Sul</v>
          </cell>
          <cell r="NK2" t="str">
            <v>Serv 4 Paverama</v>
          </cell>
          <cell r="NL2" t="str">
            <v>Serv 4 Pinhal</v>
          </cell>
          <cell r="NM2" t="str">
            <v>Serv 4 Pirapó</v>
          </cell>
          <cell r="NN2" t="str">
            <v>Serv 4 Poço das Antas</v>
          </cell>
          <cell r="NO2" t="str">
            <v>Serv 4 Portão</v>
          </cell>
          <cell r="NP2" t="str">
            <v>Serv 4 Pouso Novo</v>
          </cell>
          <cell r="NQ2" t="str">
            <v>Serv 4 Protásio Alves</v>
          </cell>
          <cell r="NR2" t="str">
            <v>Serv 4 Quinze de Novembro</v>
          </cell>
          <cell r="NS2" t="str">
            <v>Serv 4 Riozinho</v>
          </cell>
          <cell r="NT2" t="str">
            <v>Serv 4 Rolante</v>
          </cell>
          <cell r="NU2" t="str">
            <v>Serv 4 Saldanha Marinho</v>
          </cell>
          <cell r="NV2" t="str">
            <v>Serv 4 Santa Bárbara do Sul</v>
          </cell>
          <cell r="NW2" t="str">
            <v>Serv 4 São Domingos do Sul</v>
          </cell>
          <cell r="NX2" t="str">
            <v>Serv 4 São Francisco de Paula</v>
          </cell>
          <cell r="NY2" t="str">
            <v>Serv 4 São João da Urtiga</v>
          </cell>
          <cell r="NZ2" t="str">
            <v>Serv 4 São Jorge</v>
          </cell>
          <cell r="OA2" t="str">
            <v>Serv 4 São José do Herval</v>
          </cell>
          <cell r="OB2" t="str">
            <v>Serv 4 São José do Hortêncio</v>
          </cell>
          <cell r="OC2" t="str">
            <v>Serv 4 São Nicolau</v>
          </cell>
          <cell r="OD2" t="str">
            <v>Serv 4 São Sebastião do Caí</v>
          </cell>
          <cell r="OE2" t="str">
            <v>Serv 4 São Vendelino</v>
          </cell>
          <cell r="OF2" t="str">
            <v>Serv 4 Sede Nova</v>
          </cell>
          <cell r="OG2" t="str">
            <v>Serv 4 Segredo</v>
          </cell>
          <cell r="OH2" t="str">
            <v>Serv 4 Serafina Corrêa</v>
          </cell>
          <cell r="OI2" t="str">
            <v>Serv 4 Severiano de Almeida</v>
          </cell>
          <cell r="OJ2" t="str">
            <v>Serv 4 Silveira Martins</v>
          </cell>
          <cell r="OK2" t="str">
            <v>Serv 4 Taquaruçu do Sul</v>
          </cell>
          <cell r="OL2" t="str">
            <v>Serv 4 Tramandaí</v>
          </cell>
          <cell r="OM2" t="str">
            <v>Serv 4 Três Arroios</v>
          </cell>
          <cell r="ON2" t="str">
            <v>Serv 4 Três Cachoeiras</v>
          </cell>
          <cell r="OO2" t="str">
            <v>Serv 4 Três Palmeiras</v>
          </cell>
          <cell r="OP2" t="str">
            <v>Serv 4 Trindade do Sul</v>
          </cell>
          <cell r="OQ2" t="str">
            <v>Serv 4 Tunas</v>
          </cell>
          <cell r="OR2" t="str">
            <v>Serv 4 Tupandi</v>
          </cell>
          <cell r="OS2" t="str">
            <v>Serv 4 Vanini</v>
          </cell>
          <cell r="OT2" t="str">
            <v>Serv 4 Veranópolis</v>
          </cell>
          <cell r="OU2" t="str">
            <v>Serv 4 Vila Flores</v>
          </cell>
          <cell r="OV2" t="str">
            <v>Serv 4 Vila Maria</v>
          </cell>
          <cell r="OW2" t="str">
            <v>Serv 4 Vista Alegre</v>
          </cell>
          <cell r="OX2" t="str">
            <v>Serv 4 Vista Alegre do Prata</v>
          </cell>
          <cell r="OY2" t="str">
            <v>Serv 4 Vista Gaúcha</v>
          </cell>
          <cell r="OZ2" t="str">
            <v>Serv 5 Agudo</v>
          </cell>
          <cell r="PA2" t="str">
            <v>Serv 5 Alpestre</v>
          </cell>
          <cell r="PB2" t="str">
            <v>Serv 5 Alvorada</v>
          </cell>
          <cell r="PC2" t="str">
            <v>Serv 5 Arroio dos Ratos</v>
          </cell>
          <cell r="PD2" t="str">
            <v>Serv 5 Arroio Grande</v>
          </cell>
          <cell r="PE2" t="str">
            <v>Serv 5 Barracão</v>
          </cell>
          <cell r="PF2" t="str">
            <v>Serv 5 Bossoroca</v>
          </cell>
          <cell r="PG2" t="str">
            <v>Serv 5 Braga</v>
          </cell>
          <cell r="PH2" t="str">
            <v>Serv 5 Caçapava do Sul</v>
          </cell>
          <cell r="PI2" t="str">
            <v>Serv 5 Cacequi</v>
          </cell>
          <cell r="PJ2" t="str">
            <v>Serv 5 Cachoeirinha</v>
          </cell>
          <cell r="PK2" t="str">
            <v>Serv 5 Caiçara</v>
          </cell>
          <cell r="PL2" t="str">
            <v>Serv 5 Cambará do Sul</v>
          </cell>
          <cell r="PM2" t="str">
            <v>Serv 5 Campo Bom</v>
          </cell>
          <cell r="PN2" t="str">
            <v>Serv 5 Cândido Godói</v>
          </cell>
          <cell r="PO2" t="str">
            <v>Serv 5 Canela</v>
          </cell>
          <cell r="PP2" t="str">
            <v>Serv 5 Canguçu</v>
          </cell>
          <cell r="PQ2" t="str">
            <v>Serv 5 Capão do Leão</v>
          </cell>
          <cell r="PR2" t="str">
            <v>Serv 5 Caxias do Sul</v>
          </cell>
          <cell r="PS2" t="str">
            <v>Serv 5 Charqueadas</v>
          </cell>
          <cell r="PT2" t="str">
            <v>Serv 5 Condor</v>
          </cell>
          <cell r="PU2" t="str">
            <v>Serv 5 Coronel Bicaco</v>
          </cell>
          <cell r="PV2" t="str">
            <v>Serv 5 Cotiporã</v>
          </cell>
          <cell r="PW2" t="str">
            <v>Serv 5 Crissiumal</v>
          </cell>
          <cell r="PX2" t="str">
            <v>Serv 5 Dom Feliciano</v>
          </cell>
          <cell r="PY2" t="str">
            <v>Serv 5 Dom Pedrito</v>
          </cell>
          <cell r="PZ2" t="str">
            <v>Serv 5 Dona Francisca</v>
          </cell>
          <cell r="QA2" t="str">
            <v>Serv 5 Erval Grande</v>
          </cell>
          <cell r="QB2" t="str">
            <v>Serv 5 Estância Velha</v>
          </cell>
          <cell r="QC2" t="str">
            <v>Serv 5 Esteio</v>
          </cell>
          <cell r="QD2" t="str">
            <v>Serv 5 Farroupilha</v>
          </cell>
          <cell r="QE2" t="str">
            <v>Serv 5 Formigueiro</v>
          </cell>
          <cell r="QF2" t="str">
            <v>Serv 5 Gramado</v>
          </cell>
          <cell r="QG2" t="str">
            <v>Serv 5 Igrejinha</v>
          </cell>
          <cell r="QH2" t="str">
            <v>Serv 5 Ilópolis</v>
          </cell>
          <cell r="QI2" t="str">
            <v>Serv 5 Independência</v>
          </cell>
          <cell r="QJ2" t="str">
            <v>Serv 5 Itatiba do Sul</v>
          </cell>
          <cell r="QK2" t="str">
            <v>Serv 5 Jaguarão</v>
          </cell>
          <cell r="QL2" t="str">
            <v>Serv 5 Jóia</v>
          </cell>
          <cell r="QM2" t="str">
            <v>Serv 5 Lavras do Sul</v>
          </cell>
          <cell r="QN2" t="str">
            <v>Serv 5 Machadinho</v>
          </cell>
          <cell r="QO2" t="str">
            <v>Serv 5 Marcelino Ramos</v>
          </cell>
          <cell r="QP2" t="str">
            <v>Serv 5 Mata</v>
          </cell>
          <cell r="QQ2" t="str">
            <v>Serv 5 Maximiliano de Almeida</v>
          </cell>
          <cell r="QR2" t="str">
            <v>Serv 5 Miraguaí</v>
          </cell>
          <cell r="QS2" t="str">
            <v>Serv 5 Mostardas</v>
          </cell>
          <cell r="QT2" t="str">
            <v>Serv 5 Nova Araçá</v>
          </cell>
          <cell r="QU2" t="str">
            <v>Serv 5 Nova Bassano</v>
          </cell>
          <cell r="QV2" t="str">
            <v>Serv 5 Novo Hamburgo</v>
          </cell>
          <cell r="QW2" t="str">
            <v>Serv 5 Panambi</v>
          </cell>
          <cell r="QX2" t="str">
            <v>Serv 5 Paraí</v>
          </cell>
          <cell r="QY2" t="str">
            <v>Serv 5 Parobé</v>
          </cell>
          <cell r="QZ2" t="str">
            <v>Serv 5 Pejuçara</v>
          </cell>
          <cell r="RA2" t="str">
            <v>Serv 5 Piratini</v>
          </cell>
          <cell r="RB2" t="str">
            <v>Serv 5 Porto Alegre</v>
          </cell>
          <cell r="RC2" t="str">
            <v>Serv 5 Porto Xavier</v>
          </cell>
          <cell r="RD2" t="str">
            <v>Serv 5 Putinga</v>
          </cell>
          <cell r="RE2" t="str">
            <v>Serv 5 Quaraí</v>
          </cell>
          <cell r="RF2" t="str">
            <v>Serv 5 Redentora</v>
          </cell>
          <cell r="RG2" t="str">
            <v>Serv 5 Restinga Seca</v>
          </cell>
          <cell r="RH2" t="str">
            <v>Serv 5 Rio Grande</v>
          </cell>
          <cell r="RI2" t="str">
            <v>Serv 5 Rondinha</v>
          </cell>
          <cell r="RJ2" t="str">
            <v>Serv 5 Roque Gonzales</v>
          </cell>
          <cell r="RK2" t="str">
            <v>Serv 5 Rosário do Sul</v>
          </cell>
          <cell r="RL2" t="str">
            <v>Serv 5 Sananduva</v>
          </cell>
          <cell r="RM2" t="str">
            <v>Serv 5 Santa Rosa</v>
          </cell>
          <cell r="RN2" t="str">
            <v>Serv 5 Santana da Boa Vista</v>
          </cell>
          <cell r="RO2" t="str">
            <v>Serv 5 Santana do Livramento</v>
          </cell>
          <cell r="RP2" t="str">
            <v>Serv 5 Santo Antônio das Missões</v>
          </cell>
          <cell r="RQ2" t="str">
            <v>Serv 5 São José do Norte</v>
          </cell>
          <cell r="RR2" t="str">
            <v>Serv 5 São Leopoldo</v>
          </cell>
          <cell r="RS2" t="str">
            <v>Serv 5 São Marcos</v>
          </cell>
          <cell r="RT2" t="str">
            <v>Serv 5 São Martinho</v>
          </cell>
          <cell r="RU2" t="str">
            <v>Serv 5 São Paulo das Missões</v>
          </cell>
          <cell r="RV2" t="str">
            <v>Serv 5 São Vicente do Sul</v>
          </cell>
          <cell r="RW2" t="str">
            <v>Serv 5 Sapucaia do Sul</v>
          </cell>
          <cell r="RX2" t="str">
            <v>Serv 5 Selbach</v>
          </cell>
          <cell r="RY2" t="str">
            <v>Serv 5 Taquara</v>
          </cell>
          <cell r="RZ2" t="str">
            <v>Serv 5 Tavares</v>
          </cell>
          <cell r="SA2" t="str">
            <v>Serv 5 Três Coroas</v>
          </cell>
          <cell r="SB2" t="str">
            <v>Serv 5 Triunfo</v>
          </cell>
          <cell r="SC2" t="str">
            <v>Serv 5 Vera Cruz</v>
          </cell>
          <cell r="SD2" t="str">
            <v>Serv 5 Viamão</v>
          </cell>
          <cell r="SE2" t="str">
            <v>Serv 5 Vicente Dutra</v>
          </cell>
        </row>
        <row r="3">
          <cell r="D3">
            <v>0.16700000000000001</v>
          </cell>
          <cell r="E3">
            <v>0.89400000000000002</v>
          </cell>
          <cell r="F3">
            <v>-0.26300000000000001</v>
          </cell>
          <cell r="G3">
            <v>0.97799999999999998</v>
          </cell>
          <cell r="H3">
            <v>0.63800000000000001</v>
          </cell>
          <cell r="I3">
            <v>-0.91400000000000003</v>
          </cell>
          <cell r="J3">
            <v>0.96</v>
          </cell>
          <cell r="K3">
            <v>0.69799999999999995</v>
          </cell>
          <cell r="L3">
            <v>0.48099999999999998</v>
          </cell>
          <cell r="M3">
            <v>0.31900000000000001</v>
          </cell>
          <cell r="N3">
            <v>-0.23200000000000001</v>
          </cell>
          <cell r="O3">
            <v>-0.59199999999999997</v>
          </cell>
          <cell r="P3">
            <v>0.80400000000000005</v>
          </cell>
          <cell r="Q3">
            <v>0.81399999999999995</v>
          </cell>
          <cell r="R3">
            <v>0.84599999999999997</v>
          </cell>
          <cell r="S3">
            <v>0.67800000000000005</v>
          </cell>
          <cell r="T3">
            <v>0.40100000000000002</v>
          </cell>
          <cell r="U3">
            <v>-0.17799999999999999</v>
          </cell>
          <cell r="V3">
            <v>0.61699999999999999</v>
          </cell>
          <cell r="W3">
            <v>-0.23200000000000001</v>
          </cell>
          <cell r="X3">
            <v>0.80400000000000005</v>
          </cell>
          <cell r="Y3">
            <v>0.79600000000000004</v>
          </cell>
          <cell r="Z3">
            <v>-0.25900000000000001</v>
          </cell>
          <cell r="AA3">
            <v>0.627</v>
          </cell>
          <cell r="AB3">
            <v>0.79700000000000004</v>
          </cell>
          <cell r="AC3">
            <v>0.497</v>
          </cell>
          <cell r="AD3">
            <v>0.41199999999999998</v>
          </cell>
          <cell r="AE3">
            <v>-0.108</v>
          </cell>
          <cell r="AF3">
            <v>0.379</v>
          </cell>
          <cell r="AG3">
            <v>-0.26500000000000001</v>
          </cell>
          <cell r="AH3">
            <v>0.54900000000000004</v>
          </cell>
          <cell r="AI3">
            <v>0.16300000000000001</v>
          </cell>
          <cell r="AJ3">
            <v>-5.2999999999999999E-2</v>
          </cell>
          <cell r="AK3">
            <v>0.74199999999999999</v>
          </cell>
          <cell r="AL3">
            <v>0.625</v>
          </cell>
          <cell r="AM3">
            <v>0.21</v>
          </cell>
          <cell r="AN3">
            <v>0.13100000000000001</v>
          </cell>
          <cell r="AO3">
            <v>0.59299999999999997</v>
          </cell>
          <cell r="AP3">
            <v>0.45700000000000002</v>
          </cell>
          <cell r="AQ3">
            <v>0.94899999999999995</v>
          </cell>
          <cell r="AR3">
            <v>-0.59599999999999997</v>
          </cell>
          <cell r="AS3">
            <v>0.43</v>
          </cell>
          <cell r="AT3">
            <v>-0.17499999999999999</v>
          </cell>
          <cell r="AU3">
            <v>0.67200000000000004</v>
          </cell>
          <cell r="AV3">
            <v>0.64800000000000002</v>
          </cell>
          <cell r="AW3">
            <v>-0.55700000000000005</v>
          </cell>
          <cell r="AX3">
            <v>0.90300000000000002</v>
          </cell>
          <cell r="AY3">
            <v>0.86</v>
          </cell>
          <cell r="AZ3">
            <v>-8.6999999999999994E-2</v>
          </cell>
          <cell r="BA3">
            <v>0.78800000000000003</v>
          </cell>
          <cell r="BB3">
            <v>-0.80200000000000005</v>
          </cell>
          <cell r="BC3">
            <v>0.70499999999999996</v>
          </cell>
          <cell r="BD3">
            <v>0.41</v>
          </cell>
          <cell r="BE3">
            <v>-0.44900000000000001</v>
          </cell>
          <cell r="BF3">
            <v>0.83899999999999997</v>
          </cell>
          <cell r="BG3">
            <v>0.28799999999999998</v>
          </cell>
          <cell r="BH3">
            <v>0.56399999999999995</v>
          </cell>
          <cell r="BI3">
            <v>-0.434</v>
          </cell>
          <cell r="BJ3">
            <v>-0.32600000000000001</v>
          </cell>
          <cell r="BK3">
            <v>0.92600000000000005</v>
          </cell>
          <cell r="BL3">
            <v>0.93700000000000006</v>
          </cell>
          <cell r="BM3">
            <v>-0.33600000000000002</v>
          </cell>
          <cell r="BN3">
            <v>0.38</v>
          </cell>
          <cell r="BO3">
            <v>0.88900000000000001</v>
          </cell>
          <cell r="BP3">
            <v>-0.64400000000000002</v>
          </cell>
          <cell r="BQ3">
            <v>0.74299999999999999</v>
          </cell>
          <cell r="BR3">
            <v>0.83</v>
          </cell>
          <cell r="BS3">
            <v>0.80600000000000005</v>
          </cell>
          <cell r="BT3">
            <v>0.88800000000000001</v>
          </cell>
          <cell r="BU3">
            <v>0.127</v>
          </cell>
          <cell r="BV3">
            <v>-0.221</v>
          </cell>
          <cell r="BW3">
            <v>0.1</v>
          </cell>
          <cell r="BX3">
            <v>-9.6000000000000002E-2</v>
          </cell>
          <cell r="BY3">
            <v>-0.33900000000000002</v>
          </cell>
          <cell r="BZ3">
            <v>0.69899999999999995</v>
          </cell>
          <cell r="CA3">
            <v>0.76900000000000002</v>
          </cell>
          <cell r="CB3">
            <v>0.61699999999999999</v>
          </cell>
          <cell r="CC3">
            <v>0.83799999999999997</v>
          </cell>
          <cell r="CD3">
            <v>-0.29799999999999999</v>
          </cell>
          <cell r="CE3">
            <v>0.77600000000000002</v>
          </cell>
          <cell r="CF3">
            <v>0.78600000000000003</v>
          </cell>
          <cell r="CG3">
            <v>-0.74199999999999999</v>
          </cell>
          <cell r="CH3">
            <v>5.6000000000000001E-2</v>
          </cell>
          <cell r="CI3">
            <v>-0.88200000000000001</v>
          </cell>
          <cell r="CJ3">
            <v>0.38100000000000001</v>
          </cell>
          <cell r="CK3">
            <v>-0.56399999999999995</v>
          </cell>
          <cell r="CL3">
            <v>-0.85499999999999998</v>
          </cell>
          <cell r="CM3">
            <v>-0.30599999999999999</v>
          </cell>
          <cell r="CN3">
            <v>-0.69899999999999995</v>
          </cell>
          <cell r="CO3">
            <v>0.84599999999999997</v>
          </cell>
          <cell r="CP3">
            <v>0.71099999999999997</v>
          </cell>
          <cell r="CQ3">
            <v>0.871</v>
          </cell>
          <cell r="CR3">
            <v>-0.93200000000000005</v>
          </cell>
          <cell r="CS3">
            <v>0.89900000000000002</v>
          </cell>
          <cell r="CT3">
            <v>0.01</v>
          </cell>
          <cell r="CU3">
            <v>0.51700000000000002</v>
          </cell>
          <cell r="CV3">
            <v>0.73</v>
          </cell>
          <cell r="CW3">
            <v>0.84</v>
          </cell>
          <cell r="CX3">
            <v>0.625</v>
          </cell>
          <cell r="CY3">
            <v>-0.82399999999999995</v>
          </cell>
          <cell r="CZ3">
            <v>0.61799999999999999</v>
          </cell>
          <cell r="DA3">
            <v>0.752</v>
          </cell>
          <cell r="DB3">
            <v>0.72699999999999998</v>
          </cell>
          <cell r="DC3">
            <v>0.38800000000000001</v>
          </cell>
          <cell r="DD3">
            <v>-0.46800000000000003</v>
          </cell>
          <cell r="DE3">
            <v>-0.09</v>
          </cell>
          <cell r="DF3">
            <v>0.16200000000000001</v>
          </cell>
          <cell r="DG3">
            <v>0.67600000000000005</v>
          </cell>
          <cell r="DH3">
            <v>0.75800000000000001</v>
          </cell>
          <cell r="DI3">
            <v>0.46600000000000003</v>
          </cell>
          <cell r="DJ3">
            <v>-0.88800000000000001</v>
          </cell>
          <cell r="DK3">
            <v>0.57299999999999995</v>
          </cell>
          <cell r="DL3">
            <v>-0.61899999999999999</v>
          </cell>
          <cell r="DM3">
            <v>0.254</v>
          </cell>
          <cell r="DN3">
            <v>0.627</v>
          </cell>
          <cell r="DO3">
            <v>0.64100000000000001</v>
          </cell>
          <cell r="DP3">
            <v>-0.27300000000000002</v>
          </cell>
          <cell r="DQ3">
            <v>0.68899999999999995</v>
          </cell>
          <cell r="DR3">
            <v>0.83299999999999996</v>
          </cell>
          <cell r="DS3">
            <v>0.54400000000000004</v>
          </cell>
          <cell r="DT3">
            <v>0.56599999999999995</v>
          </cell>
          <cell r="DU3">
            <v>0.91100000000000003</v>
          </cell>
          <cell r="DV3">
            <v>-0.49399999999999999</v>
          </cell>
          <cell r="DW3">
            <v>0.81799999999999995</v>
          </cell>
          <cell r="DX3">
            <v>-0.88400000000000001</v>
          </cell>
          <cell r="DY3">
            <v>0.88400000000000001</v>
          </cell>
          <cell r="DZ3">
            <v>0.624</v>
          </cell>
          <cell r="EA3">
            <v>-0.78400000000000003</v>
          </cell>
          <cell r="EB3">
            <v>0.81399999999999995</v>
          </cell>
          <cell r="EC3">
            <v>0.70799999999999996</v>
          </cell>
          <cell r="ED3">
            <v>-0.30599999999999999</v>
          </cell>
          <cell r="EE3">
            <v>-0.219</v>
          </cell>
          <cell r="EF3">
            <v>-0.29099999999999998</v>
          </cell>
          <cell r="EG3">
            <v>0.86399999999999999</v>
          </cell>
          <cell r="EH3">
            <v>0.69299999999999995</v>
          </cell>
          <cell r="EI3">
            <v>0.52800000000000002</v>
          </cell>
          <cell r="EJ3">
            <v>-0.77200000000000002</v>
          </cell>
          <cell r="EK3">
            <v>0.96299999999999997</v>
          </cell>
          <cell r="EL3">
            <v>-0.85799999999999998</v>
          </cell>
          <cell r="EM3">
            <v>-0.63900000000000001</v>
          </cell>
          <cell r="EN3">
            <v>-0.88600000000000001</v>
          </cell>
          <cell r="EO3">
            <v>-0.93400000000000005</v>
          </cell>
          <cell r="EP3">
            <v>-0.92900000000000005</v>
          </cell>
          <cell r="EQ3">
            <v>0.26400000000000001</v>
          </cell>
          <cell r="ER3">
            <v>0.42899999999999999</v>
          </cell>
          <cell r="ES3">
            <v>-0.91100000000000003</v>
          </cell>
          <cell r="ET3">
            <v>0.45600000000000002</v>
          </cell>
          <cell r="EU3">
            <v>0.878</v>
          </cell>
          <cell r="EV3">
            <v>0.79800000000000004</v>
          </cell>
          <cell r="EW3">
            <v>0.58299999999999996</v>
          </cell>
          <cell r="EX3">
            <v>-0.68100000000000005</v>
          </cell>
          <cell r="EY3">
            <v>-0.77300000000000002</v>
          </cell>
          <cell r="EZ3">
            <v>0.219</v>
          </cell>
          <cell r="FA3">
            <v>0.872</v>
          </cell>
          <cell r="FB3">
            <v>-0.64600000000000002</v>
          </cell>
          <cell r="FC3">
            <v>-2.7E-2</v>
          </cell>
          <cell r="FD3">
            <v>-0.14099999999999999</v>
          </cell>
          <cell r="FE3">
            <v>-0.28799999999999998</v>
          </cell>
          <cell r="FF3">
            <v>0.65100000000000002</v>
          </cell>
          <cell r="FG3">
            <v>0.372</v>
          </cell>
          <cell r="FH3">
            <v>-0.36599999999999999</v>
          </cell>
          <cell r="FI3">
            <v>-0.76300000000000001</v>
          </cell>
          <cell r="FJ3">
            <v>0.41699999999999998</v>
          </cell>
          <cell r="FK3">
            <v>0.68</v>
          </cell>
          <cell r="FL3">
            <v>0.34899999999999998</v>
          </cell>
          <cell r="FM3">
            <v>3.0000000000000001E-3</v>
          </cell>
          <cell r="FN3">
            <v>0.221</v>
          </cell>
          <cell r="FO3">
            <v>-0.80600000000000005</v>
          </cell>
          <cell r="FP3">
            <v>0.90500000000000003</v>
          </cell>
          <cell r="FQ3">
            <v>-0.58599999999999997</v>
          </cell>
          <cell r="FR3">
            <v>0.54800000000000004</v>
          </cell>
          <cell r="FS3">
            <v>0.20799999999999999</v>
          </cell>
          <cell r="FT3">
            <v>-0.55100000000000005</v>
          </cell>
          <cell r="FU3">
            <v>0.24</v>
          </cell>
          <cell r="FV3">
            <v>-0.29199999999999998</v>
          </cell>
          <cell r="FW3">
            <v>0.86399999999999999</v>
          </cell>
          <cell r="FX3">
            <v>0.66800000000000004</v>
          </cell>
          <cell r="FY3">
            <v>0.54800000000000004</v>
          </cell>
          <cell r="FZ3">
            <v>0.72499999999999998</v>
          </cell>
          <cell r="GA3">
            <v>0.66</v>
          </cell>
          <cell r="GB3">
            <v>0.56599999999999995</v>
          </cell>
          <cell r="GC3">
            <v>0.45800000000000002</v>
          </cell>
          <cell r="GD3">
            <v>0.80200000000000005</v>
          </cell>
          <cell r="GE3">
            <v>0.61</v>
          </cell>
          <cell r="GF3">
            <v>0.89900000000000002</v>
          </cell>
          <cell r="GG3">
            <v>-0.61799999999999999</v>
          </cell>
          <cell r="GH3">
            <v>0.32800000000000001</v>
          </cell>
          <cell r="GI3">
            <v>0.248</v>
          </cell>
          <cell r="GJ3">
            <v>3.5999999999999997E-2</v>
          </cell>
          <cell r="GK3">
            <v>0.61</v>
          </cell>
          <cell r="GL3">
            <v>0.14099999999999999</v>
          </cell>
          <cell r="GM3">
            <v>0.41799999999999998</v>
          </cell>
          <cell r="GN3">
            <v>-0.32500000000000001</v>
          </cell>
          <cell r="GO3">
            <v>0.83899999999999997</v>
          </cell>
          <cell r="GP3">
            <v>0.91900000000000004</v>
          </cell>
          <cell r="GQ3">
            <v>0.63900000000000001</v>
          </cell>
          <cell r="GR3">
            <v>0.36099999999999999</v>
          </cell>
          <cell r="GS3">
            <v>-7.1999999999999995E-2</v>
          </cell>
          <cell r="GT3">
            <v>0.873</v>
          </cell>
          <cell r="GU3">
            <v>-0.52800000000000002</v>
          </cell>
          <cell r="GV3">
            <v>0.51200000000000001</v>
          </cell>
          <cell r="GW3">
            <v>-0.307</v>
          </cell>
          <cell r="GX3">
            <v>-0.30199999999999999</v>
          </cell>
          <cell r="GY3">
            <v>0.12</v>
          </cell>
          <cell r="GZ3">
            <v>-0.435</v>
          </cell>
          <cell r="HA3">
            <v>-0.61699999999999999</v>
          </cell>
          <cell r="HB3">
            <v>0.61799999999999999</v>
          </cell>
          <cell r="HC3">
            <v>0.61699999999999999</v>
          </cell>
          <cell r="HD3">
            <v>0.83699999999999997</v>
          </cell>
          <cell r="HE3">
            <v>0.69599999999999995</v>
          </cell>
          <cell r="HF3">
            <v>0.23300000000000001</v>
          </cell>
          <cell r="HG3">
            <v>4.5999999999999999E-2</v>
          </cell>
          <cell r="HH3">
            <v>0.03</v>
          </cell>
          <cell r="HI3">
            <v>0.48299999999999998</v>
          </cell>
          <cell r="HJ3">
            <v>1.4E-2</v>
          </cell>
          <cell r="HK3">
            <v>0.02</v>
          </cell>
          <cell r="HL3">
            <v>0.41599999999999998</v>
          </cell>
          <cell r="HM3">
            <v>-0.874</v>
          </cell>
          <cell r="HN3">
            <v>0.17299999999999999</v>
          </cell>
          <cell r="HO3">
            <v>0.67</v>
          </cell>
          <cell r="HP3">
            <v>0.17799999999999999</v>
          </cell>
          <cell r="HQ3">
            <v>0.71199999999999997</v>
          </cell>
          <cell r="HR3">
            <v>-0.432</v>
          </cell>
          <cell r="HS3">
            <v>0.44500000000000001</v>
          </cell>
          <cell r="HT3">
            <v>0.88200000000000001</v>
          </cell>
          <cell r="HU3">
            <v>8.3000000000000004E-2</v>
          </cell>
          <cell r="HV3">
            <v>0.83699999999999997</v>
          </cell>
          <cell r="HW3">
            <v>0.68200000000000005</v>
          </cell>
          <cell r="HX3">
            <v>0.745</v>
          </cell>
          <cell r="HY3">
            <v>0.95699999999999996</v>
          </cell>
          <cell r="HZ3">
            <v>0.38200000000000001</v>
          </cell>
          <cell r="IA3">
            <v>0.93799999999999994</v>
          </cell>
          <cell r="IB3">
            <v>0.65200000000000002</v>
          </cell>
          <cell r="IC3">
            <v>0.92600000000000005</v>
          </cell>
          <cell r="ID3">
            <v>4.2000000000000003E-2</v>
          </cell>
          <cell r="IE3">
            <v>0.68100000000000005</v>
          </cell>
          <cell r="IF3">
            <v>0.60099999999999998</v>
          </cell>
          <cell r="IG3">
            <v>0.68500000000000005</v>
          </cell>
          <cell r="IH3">
            <v>-5.1999999999999998E-2</v>
          </cell>
          <cell r="II3">
            <v>-0.22800000000000001</v>
          </cell>
          <cell r="IJ3">
            <v>-0.35699999999999998</v>
          </cell>
          <cell r="IK3">
            <v>0.83599999999999997</v>
          </cell>
          <cell r="IL3">
            <v>0.14799999999999999</v>
          </cell>
          <cell r="IM3">
            <v>0.89100000000000001</v>
          </cell>
          <cell r="IN3">
            <v>0.81</v>
          </cell>
          <cell r="IO3">
            <v>0.14799999999999999</v>
          </cell>
          <cell r="IP3">
            <v>0.57299999999999995</v>
          </cell>
          <cell r="IQ3">
            <v>0.78800000000000003</v>
          </cell>
          <cell r="IR3">
            <v>0.80700000000000005</v>
          </cell>
          <cell r="IS3">
            <v>0.873</v>
          </cell>
          <cell r="IT3">
            <v>0.63100000000000001</v>
          </cell>
          <cell r="IU3">
            <v>0.80400000000000005</v>
          </cell>
          <cell r="IV3">
            <v>0.41699999999999998</v>
          </cell>
          <cell r="IW3">
            <v>0.64400000000000002</v>
          </cell>
          <cell r="IX3">
            <v>0.84199999999999997</v>
          </cell>
          <cell r="IY3">
            <v>-1.4E-2</v>
          </cell>
          <cell r="IZ3">
            <v>-0.14799999999999999</v>
          </cell>
          <cell r="JA3">
            <v>-0.68500000000000005</v>
          </cell>
          <cell r="JB3">
            <v>-0.16</v>
          </cell>
          <cell r="JC3">
            <v>-0.79300000000000004</v>
          </cell>
          <cell r="JD3">
            <v>0.78</v>
          </cell>
          <cell r="JE3">
            <v>0.86399999999999999</v>
          </cell>
          <cell r="JF3">
            <v>-0.317</v>
          </cell>
          <cell r="JG3">
            <v>-0.36399999999999999</v>
          </cell>
          <cell r="JH3">
            <v>-0.123</v>
          </cell>
          <cell r="JI3">
            <v>0.61</v>
          </cell>
          <cell r="JJ3">
            <v>-5.5E-2</v>
          </cell>
          <cell r="JK3">
            <v>0.45800000000000002</v>
          </cell>
          <cell r="JL3">
            <v>0.57799999999999996</v>
          </cell>
          <cell r="JM3">
            <v>0.505</v>
          </cell>
          <cell r="JN3">
            <v>-0.61299999999999999</v>
          </cell>
          <cell r="JO3">
            <v>-0.26200000000000001</v>
          </cell>
          <cell r="JP3">
            <v>0.35799999999999998</v>
          </cell>
          <cell r="JQ3">
            <v>-0.69699999999999995</v>
          </cell>
          <cell r="JR3">
            <v>-0.69099999999999995</v>
          </cell>
          <cell r="JS3">
            <v>-0.85</v>
          </cell>
          <cell r="JT3">
            <v>0.83399999999999996</v>
          </cell>
          <cell r="JU3">
            <v>0.27</v>
          </cell>
          <cell r="JV3">
            <v>0.30199999999999999</v>
          </cell>
          <cell r="JW3">
            <v>1.4999999999999999E-2</v>
          </cell>
          <cell r="JX3">
            <v>0.88700000000000001</v>
          </cell>
          <cell r="JY3">
            <v>0.59599999999999997</v>
          </cell>
          <cell r="JZ3">
            <v>0.48399999999999999</v>
          </cell>
          <cell r="KA3">
            <v>0.74399999999999999</v>
          </cell>
          <cell r="KB3">
            <v>0.77100000000000002</v>
          </cell>
          <cell r="KC3">
            <v>0.93700000000000006</v>
          </cell>
          <cell r="KD3">
            <v>0.58799999999999997</v>
          </cell>
          <cell r="KE3">
            <v>0.68799999999999994</v>
          </cell>
          <cell r="KF3">
            <v>-0.83</v>
          </cell>
          <cell r="KG3">
            <v>0.23699999999999999</v>
          </cell>
          <cell r="KH3">
            <v>0.22</v>
          </cell>
          <cell r="KI3">
            <v>-0.126</v>
          </cell>
          <cell r="KJ3">
            <v>0.24399999999999999</v>
          </cell>
          <cell r="KK3">
            <v>-0.76800000000000002</v>
          </cell>
          <cell r="KL3">
            <v>-0.81699999999999995</v>
          </cell>
          <cell r="KM3">
            <v>0.92600000000000005</v>
          </cell>
          <cell r="KN3">
            <v>0.44700000000000001</v>
          </cell>
          <cell r="KO3">
            <v>-0.185</v>
          </cell>
          <cell r="KP3">
            <v>3.9E-2</v>
          </cell>
          <cell r="KQ3">
            <v>0.63</v>
          </cell>
          <cell r="KR3">
            <v>-0.29899999999999999</v>
          </cell>
          <cell r="KS3">
            <v>0.55700000000000005</v>
          </cell>
          <cell r="KT3">
            <v>0.189</v>
          </cell>
          <cell r="KU3">
            <v>0.56200000000000006</v>
          </cell>
          <cell r="KV3">
            <v>0.45500000000000002</v>
          </cell>
          <cell r="KW3">
            <v>0.31</v>
          </cell>
          <cell r="KX3">
            <v>-2.9000000000000001E-2</v>
          </cell>
          <cell r="KY3">
            <v>0.751</v>
          </cell>
          <cell r="KZ3">
            <v>0.52800000000000002</v>
          </cell>
          <cell r="LA3">
            <v>0.19900000000000001</v>
          </cell>
          <cell r="LB3">
            <v>0.39200000000000002</v>
          </cell>
          <cell r="LC3">
            <v>-0.625</v>
          </cell>
          <cell r="LD3">
            <v>0.44600000000000001</v>
          </cell>
          <cell r="LE3">
            <v>0.72599999999999998</v>
          </cell>
          <cell r="LF3">
            <v>0.84</v>
          </cell>
          <cell r="LG3">
            <v>-0.65</v>
          </cell>
          <cell r="LH3">
            <v>0.182</v>
          </cell>
          <cell r="LI3">
            <v>0.89600000000000002</v>
          </cell>
          <cell r="LJ3">
            <v>0.81299999999999994</v>
          </cell>
          <cell r="LK3">
            <v>-0.54200000000000004</v>
          </cell>
          <cell r="LL3">
            <v>0.78800000000000003</v>
          </cell>
          <cell r="LM3">
            <v>-0.56799999999999995</v>
          </cell>
          <cell r="LN3">
            <v>0.72199999999999998</v>
          </cell>
          <cell r="LO3">
            <v>0.26</v>
          </cell>
          <cell r="LP3">
            <v>0.91</v>
          </cell>
          <cell r="LQ3">
            <v>-0.29199999999999998</v>
          </cell>
          <cell r="LR3">
            <v>-0.51300000000000001</v>
          </cell>
          <cell r="LS3">
            <v>0.59599999999999997</v>
          </cell>
          <cell r="LT3">
            <v>-0.52300000000000002</v>
          </cell>
          <cell r="LU3">
            <v>-0.73499999999999999</v>
          </cell>
          <cell r="LV3">
            <v>0.92600000000000005</v>
          </cell>
          <cell r="LW3">
            <v>0.39300000000000002</v>
          </cell>
          <cell r="LX3">
            <v>-0.39800000000000002</v>
          </cell>
          <cell r="LY3">
            <v>0.88200000000000001</v>
          </cell>
          <cell r="LZ3">
            <v>0.42399999999999999</v>
          </cell>
          <cell r="MA3">
            <v>0.36899999999999999</v>
          </cell>
          <cell r="MB3">
            <v>-0.14599999999999999</v>
          </cell>
          <cell r="MC3">
            <v>-0.28499999999999998</v>
          </cell>
          <cell r="MD3">
            <v>-0.85399999999999998</v>
          </cell>
          <cell r="ME3">
            <v>0.79100000000000004</v>
          </cell>
          <cell r="MF3">
            <v>0.89</v>
          </cell>
          <cell r="MG3">
            <v>-0.33400000000000002</v>
          </cell>
          <cell r="MH3">
            <v>0.23899999999999999</v>
          </cell>
          <cell r="MI3">
            <v>5.5E-2</v>
          </cell>
          <cell r="MJ3">
            <v>-0.628</v>
          </cell>
          <cell r="MK3">
            <v>0.95499999999999996</v>
          </cell>
          <cell r="ML3">
            <v>0.92</v>
          </cell>
          <cell r="MM3">
            <v>0.81899999999999995</v>
          </cell>
          <cell r="MN3">
            <v>0.86699999999999999</v>
          </cell>
          <cell r="MO3">
            <v>-0.23200000000000001</v>
          </cell>
          <cell r="MP3">
            <v>0.39100000000000001</v>
          </cell>
          <cell r="MQ3">
            <v>0.66500000000000004</v>
          </cell>
          <cell r="MR3">
            <v>-0.18099999999999999</v>
          </cell>
          <cell r="MS3">
            <v>0.77400000000000002</v>
          </cell>
          <cell r="MT3">
            <v>-0.222</v>
          </cell>
          <cell r="MU3">
            <v>0.48799999999999999</v>
          </cell>
          <cell r="MV3">
            <v>0.80300000000000005</v>
          </cell>
          <cell r="MW3">
            <v>-0.67400000000000004</v>
          </cell>
          <cell r="MX3">
            <v>-0.182</v>
          </cell>
          <cell r="MY3">
            <v>0.68799999999999994</v>
          </cell>
          <cell r="MZ3">
            <v>0.57999999999999996</v>
          </cell>
          <cell r="NA3">
            <v>0.111</v>
          </cell>
          <cell r="NB3">
            <v>0.56999999999999995</v>
          </cell>
          <cell r="NC3">
            <v>0.51100000000000001</v>
          </cell>
          <cell r="ND3">
            <v>0.873</v>
          </cell>
          <cell r="NE3">
            <v>-0.79800000000000004</v>
          </cell>
          <cell r="NF3">
            <v>0.39500000000000002</v>
          </cell>
          <cell r="NG3">
            <v>0.94899999999999995</v>
          </cell>
          <cell r="NH3">
            <v>-0.52700000000000002</v>
          </cell>
          <cell r="NI3">
            <v>-0.872</v>
          </cell>
          <cell r="NJ3">
            <v>0.46200000000000002</v>
          </cell>
          <cell r="NK3">
            <v>0.16600000000000001</v>
          </cell>
          <cell r="NL3">
            <v>0.434</v>
          </cell>
          <cell r="NM3">
            <v>-0.28699999999999998</v>
          </cell>
          <cell r="NN3">
            <v>0.69699999999999995</v>
          </cell>
          <cell r="NO3">
            <v>-0.83699999999999997</v>
          </cell>
          <cell r="NP3">
            <v>0.77100000000000002</v>
          </cell>
          <cell r="NQ3">
            <v>-0.13100000000000001</v>
          </cell>
          <cell r="NR3">
            <v>-0.51200000000000001</v>
          </cell>
          <cell r="NS3">
            <v>0.51600000000000001</v>
          </cell>
          <cell r="NT3">
            <v>0.84399999999999997</v>
          </cell>
          <cell r="NU3">
            <v>0.32100000000000001</v>
          </cell>
          <cell r="NV3">
            <v>-0.498</v>
          </cell>
          <cell r="NW3">
            <v>0.80800000000000005</v>
          </cell>
          <cell r="NX3">
            <v>0.435</v>
          </cell>
          <cell r="NY3">
            <v>0.25</v>
          </cell>
          <cell r="NZ3">
            <v>0.872</v>
          </cell>
          <cell r="OA3">
            <v>-4.4999999999999998E-2</v>
          </cell>
          <cell r="OB3">
            <v>0.42399999999999999</v>
          </cell>
          <cell r="OC3">
            <v>0.46400000000000002</v>
          </cell>
          <cell r="OD3">
            <v>0.13800000000000001</v>
          </cell>
          <cell r="OE3">
            <v>0.90800000000000003</v>
          </cell>
          <cell r="OF3">
            <v>0.59699999999999998</v>
          </cell>
          <cell r="OG3">
            <v>0.86</v>
          </cell>
          <cell r="OH3">
            <v>0.29199999999999998</v>
          </cell>
          <cell r="OI3">
            <v>-0.45900000000000002</v>
          </cell>
          <cell r="OJ3">
            <v>-0.69699999999999995</v>
          </cell>
          <cell r="OK3">
            <v>0.152</v>
          </cell>
          <cell r="OL3">
            <v>-3.5999999999999997E-2</v>
          </cell>
          <cell r="OM3">
            <v>-0.28799999999999998</v>
          </cell>
          <cell r="ON3">
            <v>0.67700000000000005</v>
          </cell>
          <cell r="OO3">
            <v>0.318</v>
          </cell>
          <cell r="OP3">
            <v>0.871</v>
          </cell>
          <cell r="OQ3">
            <v>0.74199999999999999</v>
          </cell>
          <cell r="OR3">
            <v>0.95299999999999996</v>
          </cell>
          <cell r="OS3">
            <v>0.93200000000000005</v>
          </cell>
          <cell r="OT3">
            <v>0.84499999999999997</v>
          </cell>
          <cell r="OU3">
            <v>0.95</v>
          </cell>
          <cell r="OV3">
            <v>0.92500000000000004</v>
          </cell>
          <cell r="OW3">
            <v>0.78600000000000003</v>
          </cell>
          <cell r="OX3">
            <v>0.58099999999999996</v>
          </cell>
          <cell r="OY3">
            <v>0.56799999999999995</v>
          </cell>
          <cell r="OZ3">
            <v>-0.69599999999999995</v>
          </cell>
          <cell r="PA3">
            <v>0.55100000000000005</v>
          </cell>
          <cell r="PB3">
            <v>-6.0000000000000001E-3</v>
          </cell>
          <cell r="PC3">
            <v>-0.59399999999999997</v>
          </cell>
          <cell r="PD3">
            <v>-0.63500000000000001</v>
          </cell>
          <cell r="PE3">
            <v>0.79300000000000004</v>
          </cell>
          <cell r="PF3">
            <v>-0.32900000000000001</v>
          </cell>
          <cell r="PG3">
            <v>-0.19600000000000001</v>
          </cell>
          <cell r="PH3">
            <v>-0.50700000000000001</v>
          </cell>
          <cell r="PI3">
            <v>0.38400000000000001</v>
          </cell>
          <cell r="PJ3">
            <v>0.66500000000000004</v>
          </cell>
          <cell r="PK3">
            <v>-0.38300000000000001</v>
          </cell>
          <cell r="PL3">
            <v>-0.91300000000000003</v>
          </cell>
          <cell r="PM3">
            <v>-0.83499999999999996</v>
          </cell>
          <cell r="PN3">
            <v>0.56299999999999994</v>
          </cell>
          <cell r="PO3">
            <v>-0.161</v>
          </cell>
          <cell r="PP3">
            <v>0.76200000000000001</v>
          </cell>
          <cell r="PQ3">
            <v>0.439</v>
          </cell>
          <cell r="PR3">
            <v>0.67100000000000004</v>
          </cell>
          <cell r="PS3">
            <v>0.20599999999999999</v>
          </cell>
          <cell r="PT3">
            <v>0.624</v>
          </cell>
          <cell r="PU3">
            <v>-0.30199999999999999</v>
          </cell>
          <cell r="PV3">
            <v>0.86099999999999999</v>
          </cell>
          <cell r="PW3">
            <v>-0.41099999999999998</v>
          </cell>
          <cell r="PX3">
            <v>0.91400000000000003</v>
          </cell>
          <cell r="PY3">
            <v>-0.59099999999999997</v>
          </cell>
          <cell r="PZ3">
            <v>-0.65600000000000003</v>
          </cell>
          <cell r="QA3">
            <v>0.48499999999999999</v>
          </cell>
          <cell r="QB3">
            <v>-0.122</v>
          </cell>
          <cell r="QC3">
            <v>0.154</v>
          </cell>
          <cell r="QD3">
            <v>-0.83</v>
          </cell>
          <cell r="QE3">
            <v>0.20300000000000001</v>
          </cell>
          <cell r="QF3">
            <v>0.55100000000000005</v>
          </cell>
          <cell r="QG3">
            <v>0.56699999999999995</v>
          </cell>
          <cell r="QH3">
            <v>0.76100000000000001</v>
          </cell>
          <cell r="QI3">
            <v>0.20799999999999999</v>
          </cell>
          <cell r="QJ3">
            <v>-0.40899999999999997</v>
          </cell>
          <cell r="QK3">
            <v>-0.89</v>
          </cell>
          <cell r="QL3">
            <v>0.16600000000000001</v>
          </cell>
          <cell r="QM3">
            <v>0.81299999999999994</v>
          </cell>
          <cell r="QN3">
            <v>0.30399999999999999</v>
          </cell>
          <cell r="QO3">
            <v>-0.79600000000000004</v>
          </cell>
          <cell r="QP3">
            <v>0.35499999999999998</v>
          </cell>
          <cell r="QQ3">
            <v>0.54400000000000004</v>
          </cell>
          <cell r="QR3">
            <v>0.77300000000000002</v>
          </cell>
          <cell r="QS3">
            <v>0.20599999999999999</v>
          </cell>
          <cell r="QT3">
            <v>0.81299999999999994</v>
          </cell>
          <cell r="QU3">
            <v>0.08</v>
          </cell>
          <cell r="QV3">
            <v>-0.875</v>
          </cell>
          <cell r="QW3">
            <v>-0.33200000000000002</v>
          </cell>
          <cell r="QX3">
            <v>0.85299999999999998</v>
          </cell>
          <cell r="QY3">
            <v>-0.64400000000000002</v>
          </cell>
          <cell r="QZ3">
            <v>0.57499999999999996</v>
          </cell>
          <cell r="RA3">
            <v>0.69499999999999995</v>
          </cell>
          <cell r="RB3">
            <v>-0.90800000000000003</v>
          </cell>
          <cell r="RC3">
            <v>-0.64800000000000002</v>
          </cell>
          <cell r="RD3">
            <v>-0.85699999999999998</v>
          </cell>
          <cell r="RE3">
            <v>-0.85599999999999998</v>
          </cell>
          <cell r="RF3">
            <v>0.42299999999999999</v>
          </cell>
          <cell r="RG3">
            <v>-0.93200000000000005</v>
          </cell>
          <cell r="RH3">
            <v>0.64800000000000002</v>
          </cell>
          <cell r="RI3">
            <v>-0.26500000000000001</v>
          </cell>
          <cell r="RJ3">
            <v>-0.29799999999999999</v>
          </cell>
          <cell r="RK3">
            <v>0.65700000000000003</v>
          </cell>
          <cell r="RL3">
            <v>0.4</v>
          </cell>
          <cell r="RM3">
            <v>-0.27100000000000002</v>
          </cell>
          <cell r="RN3">
            <v>-0.122</v>
          </cell>
          <cell r="RO3">
            <v>-0.93700000000000006</v>
          </cell>
          <cell r="RP3">
            <v>0.51100000000000001</v>
          </cell>
          <cell r="RQ3">
            <v>0.94099999999999995</v>
          </cell>
          <cell r="RR3">
            <v>-0.30299999999999999</v>
          </cell>
          <cell r="RS3">
            <v>-0.66</v>
          </cell>
          <cell r="RT3">
            <v>0.222</v>
          </cell>
          <cell r="RU3">
            <v>0.56899999999999995</v>
          </cell>
          <cell r="RV3">
            <v>-0.01</v>
          </cell>
          <cell r="RW3">
            <v>-0.50600000000000001</v>
          </cell>
          <cell r="RX3">
            <v>-0.253</v>
          </cell>
          <cell r="RY3">
            <v>-0.38800000000000001</v>
          </cell>
          <cell r="RZ3">
            <v>0.77300000000000002</v>
          </cell>
          <cell r="SA3">
            <v>0.16900000000000001</v>
          </cell>
          <cell r="SB3">
            <v>0.25600000000000001</v>
          </cell>
          <cell r="SC3">
            <v>0.22500000000000001</v>
          </cell>
          <cell r="SD3">
            <v>-0.66600000000000004</v>
          </cell>
          <cell r="SE3">
            <v>-0.54</v>
          </cell>
        </row>
        <row r="4">
          <cell r="D4">
            <v>0.16700000000000001</v>
          </cell>
          <cell r="E4" t="str">
            <v>,894**</v>
          </cell>
          <cell r="F4">
            <v>-0.26300000000000001</v>
          </cell>
          <cell r="G4" t="str">
            <v>,978**</v>
          </cell>
          <cell r="H4" t="str">
            <v>,638*</v>
          </cell>
          <cell r="I4" t="str">
            <v>-,914**</v>
          </cell>
          <cell r="J4" t="str">
            <v>,960**</v>
          </cell>
          <cell r="K4" t="str">
            <v>,698*</v>
          </cell>
          <cell r="L4">
            <v>0.48099999999999998</v>
          </cell>
          <cell r="M4">
            <v>0.31900000000000001</v>
          </cell>
          <cell r="N4">
            <v>-0.23200000000000001</v>
          </cell>
          <cell r="O4">
            <v>-0.59199999999999997</v>
          </cell>
          <cell r="P4" t="str">
            <v>,804**</v>
          </cell>
          <cell r="Q4" t="str">
            <v>,814**</v>
          </cell>
          <cell r="R4" t="str">
            <v>,846**</v>
          </cell>
          <cell r="S4" t="str">
            <v>,678*</v>
          </cell>
          <cell r="T4">
            <v>0.40100000000000002</v>
          </cell>
          <cell r="U4">
            <v>-0.17799999999999999</v>
          </cell>
          <cell r="V4" t="str">
            <v>,617*</v>
          </cell>
          <cell r="W4">
            <v>-0.23200000000000001</v>
          </cell>
          <cell r="X4" t="str">
            <v>,804**</v>
          </cell>
          <cell r="Y4" t="str">
            <v>,796**</v>
          </cell>
          <cell r="Z4">
            <v>-0.25900000000000001</v>
          </cell>
          <cell r="AA4" t="str">
            <v>,627*</v>
          </cell>
          <cell r="AB4" t="str">
            <v>,797**</v>
          </cell>
          <cell r="AC4">
            <v>0.497</v>
          </cell>
          <cell r="AD4">
            <v>0.41199999999999998</v>
          </cell>
          <cell r="AE4">
            <v>-0.108</v>
          </cell>
          <cell r="AF4">
            <v>0.379</v>
          </cell>
          <cell r="AG4">
            <v>-0.26500000000000001</v>
          </cell>
          <cell r="AH4">
            <v>0.54900000000000004</v>
          </cell>
          <cell r="AI4">
            <v>0.16300000000000001</v>
          </cell>
          <cell r="AJ4">
            <v>-5.2999999999999999E-2</v>
          </cell>
          <cell r="AK4" t="str">
            <v>,742**</v>
          </cell>
          <cell r="AL4" t="str">
            <v>,625*</v>
          </cell>
          <cell r="AM4">
            <v>0.21</v>
          </cell>
          <cell r="AN4">
            <v>0.13100000000000001</v>
          </cell>
          <cell r="AO4">
            <v>0.59299999999999997</v>
          </cell>
          <cell r="AP4">
            <v>0.45700000000000002</v>
          </cell>
          <cell r="AQ4" t="str">
            <v>,949**</v>
          </cell>
          <cell r="AR4">
            <v>-0.59599999999999997</v>
          </cell>
          <cell r="AS4">
            <v>0.43</v>
          </cell>
          <cell r="AT4">
            <v>-0.17499999999999999</v>
          </cell>
          <cell r="AU4" t="str">
            <v>,672*</v>
          </cell>
          <cell r="AV4" t="str">
            <v>,648*</v>
          </cell>
          <cell r="AW4">
            <v>-0.55700000000000005</v>
          </cell>
          <cell r="AX4" t="str">
            <v>,903**</v>
          </cell>
          <cell r="AY4" t="str">
            <v>,860**</v>
          </cell>
          <cell r="AZ4">
            <v>-8.6999999999999994E-2</v>
          </cell>
          <cell r="BA4" t="str">
            <v>,788**</v>
          </cell>
          <cell r="BB4" t="str">
            <v>-,802**</v>
          </cell>
          <cell r="BC4" t="str">
            <v>,705*</v>
          </cell>
          <cell r="BD4">
            <v>0.41</v>
          </cell>
          <cell r="BE4">
            <v>-0.44900000000000001</v>
          </cell>
          <cell r="BF4" t="str">
            <v>,839**</v>
          </cell>
          <cell r="BG4">
            <v>0.28799999999999998</v>
          </cell>
          <cell r="BH4">
            <v>0.56399999999999995</v>
          </cell>
          <cell r="BI4">
            <v>-0.434</v>
          </cell>
          <cell r="BJ4">
            <v>-0.32600000000000001</v>
          </cell>
          <cell r="BK4" t="str">
            <v>,926**</v>
          </cell>
          <cell r="BL4" t="str">
            <v>,937**</v>
          </cell>
          <cell r="BM4">
            <v>-0.33600000000000002</v>
          </cell>
          <cell r="BN4">
            <v>0.38</v>
          </cell>
          <cell r="BO4" t="str">
            <v>,889**</v>
          </cell>
          <cell r="BP4" t="str">
            <v>-,644*</v>
          </cell>
          <cell r="BQ4" t="str">
            <v>,743**</v>
          </cell>
          <cell r="BR4" t="str">
            <v>,830**</v>
          </cell>
          <cell r="BS4" t="str">
            <v>,806**</v>
          </cell>
          <cell r="BT4" t="str">
            <v>,888**</v>
          </cell>
          <cell r="BU4">
            <v>0.127</v>
          </cell>
          <cell r="BV4">
            <v>-0.221</v>
          </cell>
          <cell r="BW4">
            <v>0.1</v>
          </cell>
          <cell r="BX4">
            <v>-9.6000000000000002E-2</v>
          </cell>
          <cell r="BY4">
            <v>-0.33900000000000002</v>
          </cell>
          <cell r="BZ4" t="str">
            <v>,699*</v>
          </cell>
          <cell r="CA4" t="str">
            <v>,769**</v>
          </cell>
          <cell r="CB4" t="str">
            <v>,617*</v>
          </cell>
          <cell r="CC4" t="str">
            <v>,838**</v>
          </cell>
          <cell r="CD4">
            <v>-0.29799999999999999</v>
          </cell>
          <cell r="CE4" t="str">
            <v>,776**</v>
          </cell>
          <cell r="CF4" t="str">
            <v>,786**</v>
          </cell>
          <cell r="CG4" t="str">
            <v>-,742**</v>
          </cell>
          <cell r="CH4">
            <v>5.6000000000000001E-2</v>
          </cell>
          <cell r="CI4" t="str">
            <v>-,882**</v>
          </cell>
          <cell r="CJ4">
            <v>0.38100000000000001</v>
          </cell>
          <cell r="CK4">
            <v>-0.56399999999999995</v>
          </cell>
          <cell r="CL4" t="str">
            <v>-,855**</v>
          </cell>
          <cell r="CM4">
            <v>-0.30599999999999999</v>
          </cell>
          <cell r="CN4" t="str">
            <v>-,699*</v>
          </cell>
          <cell r="CO4" t="str">
            <v>,846**</v>
          </cell>
          <cell r="CP4" t="str">
            <v>,711*</v>
          </cell>
          <cell r="CQ4" t="str">
            <v>,871**</v>
          </cell>
          <cell r="CR4" t="str">
            <v>-,932**</v>
          </cell>
          <cell r="CS4" t="str">
            <v>,899**</v>
          </cell>
          <cell r="CT4">
            <v>0.01</v>
          </cell>
          <cell r="CU4">
            <v>0.51700000000000002</v>
          </cell>
          <cell r="CV4" t="str">
            <v>,730*</v>
          </cell>
          <cell r="CW4" t="str">
            <v>,840**</v>
          </cell>
          <cell r="CX4" t="str">
            <v>,625*</v>
          </cell>
          <cell r="CY4" t="str">
            <v>-,824**</v>
          </cell>
          <cell r="CZ4" t="str">
            <v>,618*</v>
          </cell>
          <cell r="DA4" t="str">
            <v>,752**</v>
          </cell>
          <cell r="DB4" t="str">
            <v>,727*</v>
          </cell>
          <cell r="DC4">
            <v>0.38800000000000001</v>
          </cell>
          <cell r="DD4">
            <v>-0.46800000000000003</v>
          </cell>
          <cell r="DE4">
            <v>-0.09</v>
          </cell>
          <cell r="DF4">
            <v>0.16200000000000001</v>
          </cell>
          <cell r="DG4" t="str">
            <v>,676*</v>
          </cell>
          <cell r="DH4" t="str">
            <v>,758**</v>
          </cell>
          <cell r="DI4">
            <v>0.46600000000000003</v>
          </cell>
          <cell r="DJ4" t="str">
            <v>-,888**</v>
          </cell>
          <cell r="DK4">
            <v>0.57299999999999995</v>
          </cell>
          <cell r="DL4" t="str">
            <v>-,619*</v>
          </cell>
          <cell r="DM4">
            <v>0.254</v>
          </cell>
          <cell r="DN4" t="str">
            <v>,627*</v>
          </cell>
          <cell r="DO4" t="str">
            <v>,641*</v>
          </cell>
          <cell r="DP4">
            <v>-0.27300000000000002</v>
          </cell>
          <cell r="DQ4" t="str">
            <v>,689*</v>
          </cell>
          <cell r="DR4" t="str">
            <v>,833**</v>
          </cell>
          <cell r="DS4">
            <v>0.54400000000000004</v>
          </cell>
          <cell r="DT4">
            <v>0.56599999999999995</v>
          </cell>
          <cell r="DU4" t="str">
            <v>,911**</v>
          </cell>
          <cell r="DV4">
            <v>-0.49399999999999999</v>
          </cell>
          <cell r="DW4" t="str">
            <v>,818**</v>
          </cell>
          <cell r="DX4" t="str">
            <v>-,884**</v>
          </cell>
          <cell r="DY4" t="str">
            <v>,884**</v>
          </cell>
          <cell r="DZ4" t="str">
            <v>,624*</v>
          </cell>
          <cell r="EA4" t="str">
            <v>-,784**</v>
          </cell>
          <cell r="EB4" t="str">
            <v>,814**</v>
          </cell>
          <cell r="EC4" t="str">
            <v>,708*</v>
          </cell>
          <cell r="ED4">
            <v>-0.30599999999999999</v>
          </cell>
          <cell r="EE4">
            <v>-0.219</v>
          </cell>
          <cell r="EF4">
            <v>-0.29099999999999998</v>
          </cell>
          <cell r="EG4" t="str">
            <v>,864**</v>
          </cell>
          <cell r="EH4" t="str">
            <v>,693*</v>
          </cell>
          <cell r="EI4">
            <v>0.52800000000000002</v>
          </cell>
          <cell r="EJ4" t="str">
            <v>-,772**</v>
          </cell>
          <cell r="EK4" t="str">
            <v>,963**</v>
          </cell>
          <cell r="EL4" t="str">
            <v>-,858**</v>
          </cell>
          <cell r="EM4" t="str">
            <v>-,639*</v>
          </cell>
          <cell r="EN4" t="str">
            <v>-,886**</v>
          </cell>
          <cell r="EO4" t="str">
            <v>-,934**</v>
          </cell>
          <cell r="EP4" t="str">
            <v>-,929**</v>
          </cell>
          <cell r="EQ4">
            <v>0.26400000000000001</v>
          </cell>
          <cell r="ER4">
            <v>0.42899999999999999</v>
          </cell>
          <cell r="ES4" t="str">
            <v>-,911**</v>
          </cell>
          <cell r="ET4">
            <v>0.45600000000000002</v>
          </cell>
          <cell r="EU4" t="str">
            <v>,878**</v>
          </cell>
          <cell r="EV4" t="str">
            <v>,798**</v>
          </cell>
          <cell r="EW4">
            <v>0.58299999999999996</v>
          </cell>
          <cell r="EX4" t="str">
            <v>-,681*</v>
          </cell>
          <cell r="EY4" t="str">
            <v>-,773**</v>
          </cell>
          <cell r="EZ4">
            <v>0.219</v>
          </cell>
          <cell r="FA4" t="str">
            <v>,872**</v>
          </cell>
          <cell r="FB4" t="str">
            <v>-,646*</v>
          </cell>
          <cell r="FC4">
            <v>-2.7E-2</v>
          </cell>
          <cell r="FD4">
            <v>-0.14099999999999999</v>
          </cell>
          <cell r="FE4">
            <v>-0.28799999999999998</v>
          </cell>
          <cell r="FF4" t="str">
            <v>,651*</v>
          </cell>
          <cell r="FG4">
            <v>0.372</v>
          </cell>
          <cell r="FH4">
            <v>-0.36599999999999999</v>
          </cell>
          <cell r="FI4" t="str">
            <v>-,763**</v>
          </cell>
          <cell r="FJ4">
            <v>0.41699999999999998</v>
          </cell>
          <cell r="FK4" t="str">
            <v>,680*</v>
          </cell>
          <cell r="FL4">
            <v>0.34899999999999998</v>
          </cell>
          <cell r="FM4">
            <v>3.0000000000000001E-3</v>
          </cell>
          <cell r="FN4">
            <v>0.221</v>
          </cell>
          <cell r="FO4" t="str">
            <v>-,806**</v>
          </cell>
          <cell r="FP4" t="str">
            <v>,905**</v>
          </cell>
          <cell r="FQ4">
            <v>-0.58599999999999997</v>
          </cell>
          <cell r="FR4">
            <v>0.54800000000000004</v>
          </cell>
          <cell r="FS4">
            <v>0.20799999999999999</v>
          </cell>
          <cell r="FT4">
            <v>-0.55100000000000005</v>
          </cell>
          <cell r="FU4">
            <v>0.24</v>
          </cell>
          <cell r="FV4">
            <v>-0.29199999999999998</v>
          </cell>
          <cell r="FW4" t="str">
            <v>,864**</v>
          </cell>
          <cell r="FX4" t="str">
            <v>,668*</v>
          </cell>
          <cell r="FY4">
            <v>0.54800000000000004</v>
          </cell>
          <cell r="FZ4" t="str">
            <v>,725*</v>
          </cell>
          <cell r="GA4" t="str">
            <v>,660*</v>
          </cell>
          <cell r="GB4">
            <v>0.56599999999999995</v>
          </cell>
          <cell r="GC4">
            <v>0.45800000000000002</v>
          </cell>
          <cell r="GD4" t="str">
            <v>,802**</v>
          </cell>
          <cell r="GE4" t="str">
            <v>,610*</v>
          </cell>
          <cell r="GF4" t="str">
            <v>,899**</v>
          </cell>
          <cell r="GG4" t="str">
            <v>-,618*</v>
          </cell>
          <cell r="GH4">
            <v>0.32800000000000001</v>
          </cell>
          <cell r="GI4">
            <v>0.248</v>
          </cell>
          <cell r="GJ4">
            <v>3.5999999999999997E-2</v>
          </cell>
          <cell r="GK4" t="str">
            <v>,610*</v>
          </cell>
          <cell r="GL4">
            <v>0.14099999999999999</v>
          </cell>
          <cell r="GM4">
            <v>0.41799999999999998</v>
          </cell>
          <cell r="GN4">
            <v>-0.32500000000000001</v>
          </cell>
          <cell r="GO4" t="str">
            <v>,839**</v>
          </cell>
          <cell r="GP4" t="str">
            <v>,919**</v>
          </cell>
          <cell r="GQ4" t="str">
            <v>,639*</v>
          </cell>
          <cell r="GR4">
            <v>0.36099999999999999</v>
          </cell>
          <cell r="GS4">
            <v>-7.1999999999999995E-2</v>
          </cell>
          <cell r="GT4" t="str">
            <v>,873**</v>
          </cell>
          <cell r="GU4">
            <v>-0.52800000000000002</v>
          </cell>
          <cell r="GV4">
            <v>0.51200000000000001</v>
          </cell>
          <cell r="GW4">
            <v>-0.307</v>
          </cell>
          <cell r="GX4">
            <v>-0.30199999999999999</v>
          </cell>
          <cell r="GY4">
            <v>0.12</v>
          </cell>
          <cell r="GZ4">
            <v>-0.435</v>
          </cell>
          <cell r="HA4" t="str">
            <v>-,617*</v>
          </cell>
          <cell r="HB4" t="str">
            <v>,618*</v>
          </cell>
          <cell r="HC4" t="str">
            <v>,617*</v>
          </cell>
          <cell r="HD4" t="str">
            <v>,837**</v>
          </cell>
          <cell r="HE4" t="str">
            <v>,696*</v>
          </cell>
          <cell r="HF4">
            <v>0.23300000000000001</v>
          </cell>
          <cell r="HG4">
            <v>4.5999999999999999E-2</v>
          </cell>
          <cell r="HH4">
            <v>0.03</v>
          </cell>
          <cell r="HI4">
            <v>0.48299999999999998</v>
          </cell>
          <cell r="HJ4">
            <v>1.4E-2</v>
          </cell>
          <cell r="HK4">
            <v>0.02</v>
          </cell>
          <cell r="HL4">
            <v>0.41599999999999998</v>
          </cell>
          <cell r="HM4" t="str">
            <v>-,874**</v>
          </cell>
          <cell r="HN4">
            <v>0.17299999999999999</v>
          </cell>
          <cell r="HO4" t="str">
            <v>,670*</v>
          </cell>
          <cell r="HP4">
            <v>0.17799999999999999</v>
          </cell>
          <cell r="HQ4" t="str">
            <v>,712*</v>
          </cell>
          <cell r="HR4">
            <v>-0.432</v>
          </cell>
          <cell r="HS4">
            <v>0.44500000000000001</v>
          </cell>
          <cell r="HT4" t="str">
            <v>,882**</v>
          </cell>
          <cell r="HU4">
            <v>8.3000000000000004E-2</v>
          </cell>
          <cell r="HV4" t="str">
            <v>,837**</v>
          </cell>
          <cell r="HW4" t="str">
            <v>,682*</v>
          </cell>
          <cell r="HX4" t="str">
            <v>,745**</v>
          </cell>
          <cell r="HY4" t="str">
            <v>,957**</v>
          </cell>
          <cell r="HZ4">
            <v>0.38200000000000001</v>
          </cell>
          <cell r="IA4" t="str">
            <v>,938**</v>
          </cell>
          <cell r="IB4" t="str">
            <v>,652*</v>
          </cell>
          <cell r="IC4" t="str">
            <v>,926**</v>
          </cell>
          <cell r="ID4">
            <v>4.2000000000000003E-2</v>
          </cell>
          <cell r="IE4" t="str">
            <v>,681*</v>
          </cell>
          <cell r="IF4">
            <v>0.60099999999999998</v>
          </cell>
          <cell r="IG4" t="str">
            <v>,685*</v>
          </cell>
          <cell r="IH4">
            <v>-5.1999999999999998E-2</v>
          </cell>
          <cell r="II4">
            <v>-0.22800000000000001</v>
          </cell>
          <cell r="IJ4">
            <v>-0.35699999999999998</v>
          </cell>
          <cell r="IK4" t="str">
            <v>,836**</v>
          </cell>
          <cell r="IL4">
            <v>0.14799999999999999</v>
          </cell>
          <cell r="IM4" t="str">
            <v>,891**</v>
          </cell>
          <cell r="IN4" t="str">
            <v>,810**</v>
          </cell>
          <cell r="IO4">
            <v>0.14799999999999999</v>
          </cell>
          <cell r="IP4">
            <v>0.57299999999999995</v>
          </cell>
          <cell r="IQ4" t="str">
            <v>,788**</v>
          </cell>
          <cell r="IR4" t="str">
            <v>,807**</v>
          </cell>
          <cell r="IS4" t="str">
            <v>,873**</v>
          </cell>
          <cell r="IT4" t="str">
            <v>,631*</v>
          </cell>
          <cell r="IU4" t="str">
            <v>,804**</v>
          </cell>
          <cell r="IV4">
            <v>0.41699999999999998</v>
          </cell>
          <cell r="IW4" t="str">
            <v>,644*</v>
          </cell>
          <cell r="IX4" t="str">
            <v>,842**</v>
          </cell>
          <cell r="IY4">
            <v>-1.4E-2</v>
          </cell>
          <cell r="IZ4">
            <v>-0.14799999999999999</v>
          </cell>
          <cell r="JA4" t="str">
            <v>-,685*</v>
          </cell>
          <cell r="JB4">
            <v>-0.16</v>
          </cell>
          <cell r="JC4" t="str">
            <v>-,793**</v>
          </cell>
          <cell r="JD4" t="str">
            <v>,780**</v>
          </cell>
          <cell r="JE4" t="str">
            <v>,864**</v>
          </cell>
          <cell r="JF4">
            <v>-0.317</v>
          </cell>
          <cell r="JG4">
            <v>-0.36399999999999999</v>
          </cell>
          <cell r="JH4">
            <v>-0.123</v>
          </cell>
          <cell r="JI4" t="str">
            <v>,610*</v>
          </cell>
          <cell r="JJ4">
            <v>-5.5E-2</v>
          </cell>
          <cell r="JK4">
            <v>0.45800000000000002</v>
          </cell>
          <cell r="JL4">
            <v>0.57799999999999996</v>
          </cell>
          <cell r="JM4">
            <v>0.505</v>
          </cell>
          <cell r="JN4" t="str">
            <v>-,613*</v>
          </cell>
          <cell r="JO4">
            <v>-0.26200000000000001</v>
          </cell>
          <cell r="JP4">
            <v>0.35799999999999998</v>
          </cell>
          <cell r="JQ4" t="str">
            <v>-,697*</v>
          </cell>
          <cell r="JR4" t="str">
            <v>-,691*</v>
          </cell>
          <cell r="JS4" t="str">
            <v>-,850**</v>
          </cell>
          <cell r="JT4" t="str">
            <v>,834**</v>
          </cell>
          <cell r="JU4">
            <v>0.27</v>
          </cell>
          <cell r="JV4">
            <v>0.30199999999999999</v>
          </cell>
          <cell r="JW4">
            <v>1.4999999999999999E-2</v>
          </cell>
          <cell r="JX4" t="str">
            <v>,887**</v>
          </cell>
          <cell r="JY4">
            <v>0.59599999999999997</v>
          </cell>
          <cell r="JZ4">
            <v>0.48399999999999999</v>
          </cell>
          <cell r="KA4" t="str">
            <v>,744**</v>
          </cell>
          <cell r="KB4" t="str">
            <v>,771**</v>
          </cell>
          <cell r="KC4" t="str">
            <v>,937**</v>
          </cell>
          <cell r="KD4">
            <v>0.58799999999999997</v>
          </cell>
          <cell r="KE4" t="str">
            <v>,688*</v>
          </cell>
          <cell r="KF4" t="str">
            <v>-,830**</v>
          </cell>
          <cell r="KG4">
            <v>0.23699999999999999</v>
          </cell>
          <cell r="KH4">
            <v>0.22</v>
          </cell>
          <cell r="KI4">
            <v>-0.126</v>
          </cell>
          <cell r="KJ4">
            <v>0.24399999999999999</v>
          </cell>
          <cell r="KK4" t="str">
            <v>-,768**</v>
          </cell>
          <cell r="KL4" t="str">
            <v>-,817**</v>
          </cell>
          <cell r="KM4" t="str">
            <v>,926**</v>
          </cell>
          <cell r="KN4">
            <v>0.44700000000000001</v>
          </cell>
          <cell r="KO4">
            <v>-0.185</v>
          </cell>
          <cell r="KP4">
            <v>3.9E-2</v>
          </cell>
          <cell r="KQ4" t="str">
            <v>,630*</v>
          </cell>
          <cell r="KR4">
            <v>-0.29899999999999999</v>
          </cell>
          <cell r="KS4">
            <v>0.55700000000000005</v>
          </cell>
          <cell r="KT4">
            <v>0.189</v>
          </cell>
          <cell r="KU4">
            <v>0.56200000000000006</v>
          </cell>
          <cell r="KV4">
            <v>0.45500000000000002</v>
          </cell>
          <cell r="KW4">
            <v>0.31</v>
          </cell>
          <cell r="KX4">
            <v>-2.9000000000000001E-2</v>
          </cell>
          <cell r="KY4" t="str">
            <v>,751**</v>
          </cell>
          <cell r="KZ4">
            <v>0.52800000000000002</v>
          </cell>
          <cell r="LA4">
            <v>0.19900000000000001</v>
          </cell>
          <cell r="LB4">
            <v>0.39200000000000002</v>
          </cell>
          <cell r="LC4" t="str">
            <v>-,625*</v>
          </cell>
          <cell r="LD4">
            <v>0.44600000000000001</v>
          </cell>
          <cell r="LE4" t="str">
            <v>,726*</v>
          </cell>
          <cell r="LF4" t="str">
            <v>,840**</v>
          </cell>
          <cell r="LG4" t="str">
            <v>-,650*</v>
          </cell>
          <cell r="LH4">
            <v>0.182</v>
          </cell>
          <cell r="LI4" t="str">
            <v>,896**</v>
          </cell>
          <cell r="LJ4" t="str">
            <v>,813**</v>
          </cell>
          <cell r="LK4">
            <v>-0.54200000000000004</v>
          </cell>
          <cell r="LL4" t="str">
            <v>,788**</v>
          </cell>
          <cell r="LM4">
            <v>-0.56799999999999995</v>
          </cell>
          <cell r="LN4" t="str">
            <v>,722*</v>
          </cell>
          <cell r="LO4">
            <v>0.26</v>
          </cell>
          <cell r="LP4" t="str">
            <v>,910**</v>
          </cell>
          <cell r="LQ4">
            <v>-0.29199999999999998</v>
          </cell>
          <cell r="LR4">
            <v>-0.51300000000000001</v>
          </cell>
          <cell r="LS4">
            <v>0.59599999999999997</v>
          </cell>
          <cell r="LT4">
            <v>-0.52300000000000002</v>
          </cell>
          <cell r="LU4" t="str">
            <v>-,735**</v>
          </cell>
          <cell r="LV4" t="str">
            <v>,926**</v>
          </cell>
          <cell r="LW4">
            <v>0.39300000000000002</v>
          </cell>
          <cell r="LX4">
            <v>-0.39800000000000002</v>
          </cell>
          <cell r="LY4" t="str">
            <v>,882**</v>
          </cell>
          <cell r="LZ4">
            <v>0.42399999999999999</v>
          </cell>
          <cell r="MA4">
            <v>0.36899999999999999</v>
          </cell>
          <cell r="MB4">
            <v>-0.14599999999999999</v>
          </cell>
          <cell r="MC4">
            <v>-0.28499999999999998</v>
          </cell>
          <cell r="MD4" t="str">
            <v>-,854**</v>
          </cell>
          <cell r="ME4" t="str">
            <v>,791**</v>
          </cell>
          <cell r="MF4" t="str">
            <v>,890**</v>
          </cell>
          <cell r="MG4">
            <v>-0.33400000000000002</v>
          </cell>
          <cell r="MH4">
            <v>0.23899999999999999</v>
          </cell>
          <cell r="MI4">
            <v>5.5E-2</v>
          </cell>
          <cell r="MJ4" t="str">
            <v>-,628*</v>
          </cell>
          <cell r="MK4" t="str">
            <v>,955**</v>
          </cell>
          <cell r="ML4" t="str">
            <v>,920**</v>
          </cell>
          <cell r="MM4" t="str">
            <v>,819**</v>
          </cell>
          <cell r="MN4" t="str">
            <v>,867**</v>
          </cell>
          <cell r="MO4">
            <v>-0.23200000000000001</v>
          </cell>
          <cell r="MP4">
            <v>0.39100000000000001</v>
          </cell>
          <cell r="MQ4" t="str">
            <v>,665*</v>
          </cell>
          <cell r="MR4">
            <v>-0.18099999999999999</v>
          </cell>
          <cell r="MS4" t="str">
            <v>,774**</v>
          </cell>
          <cell r="MT4">
            <v>-0.222</v>
          </cell>
          <cell r="MU4">
            <v>0.48799999999999999</v>
          </cell>
          <cell r="MV4" t="str">
            <v>,803**</v>
          </cell>
          <cell r="MW4" t="str">
            <v>-,674*</v>
          </cell>
          <cell r="MX4">
            <v>-0.182</v>
          </cell>
          <cell r="MY4" t="str">
            <v>,688*</v>
          </cell>
          <cell r="MZ4">
            <v>0.57999999999999996</v>
          </cell>
          <cell r="NA4">
            <v>0.111</v>
          </cell>
          <cell r="NB4">
            <v>0.56999999999999995</v>
          </cell>
          <cell r="NC4">
            <v>0.51100000000000001</v>
          </cell>
          <cell r="ND4" t="str">
            <v>,873**</v>
          </cell>
          <cell r="NE4" t="str">
            <v>-,798**</v>
          </cell>
          <cell r="NF4">
            <v>0.39500000000000002</v>
          </cell>
          <cell r="NG4" t="str">
            <v>,949**</v>
          </cell>
          <cell r="NH4">
            <v>-0.52700000000000002</v>
          </cell>
          <cell r="NI4" t="str">
            <v>-,872**</v>
          </cell>
          <cell r="NJ4">
            <v>0.46200000000000002</v>
          </cell>
          <cell r="NK4">
            <v>0.16600000000000001</v>
          </cell>
          <cell r="NL4">
            <v>0.434</v>
          </cell>
          <cell r="NM4">
            <v>-0.28699999999999998</v>
          </cell>
          <cell r="NN4" t="str">
            <v>,697*</v>
          </cell>
          <cell r="NO4" t="str">
            <v>-,837**</v>
          </cell>
          <cell r="NP4" t="str">
            <v>,771**</v>
          </cell>
          <cell r="NQ4">
            <v>-0.13100000000000001</v>
          </cell>
          <cell r="NR4">
            <v>-0.51200000000000001</v>
          </cell>
          <cell r="NS4">
            <v>0.51600000000000001</v>
          </cell>
          <cell r="NT4" t="str">
            <v>,844**</v>
          </cell>
          <cell r="NU4">
            <v>0.32100000000000001</v>
          </cell>
          <cell r="NV4">
            <v>-0.498</v>
          </cell>
          <cell r="NW4" t="str">
            <v>,808**</v>
          </cell>
          <cell r="NX4">
            <v>0.435</v>
          </cell>
          <cell r="NY4">
            <v>0.25</v>
          </cell>
          <cell r="NZ4" t="str">
            <v>,872**</v>
          </cell>
          <cell r="OA4">
            <v>-4.4999999999999998E-2</v>
          </cell>
          <cell r="OB4">
            <v>0.42399999999999999</v>
          </cell>
          <cell r="OC4">
            <v>0.46400000000000002</v>
          </cell>
          <cell r="OD4">
            <v>0.13800000000000001</v>
          </cell>
          <cell r="OE4" t="str">
            <v>,908**</v>
          </cell>
          <cell r="OF4">
            <v>0.59699999999999998</v>
          </cell>
          <cell r="OG4" t="str">
            <v>,860**</v>
          </cell>
          <cell r="OH4">
            <v>0.29199999999999998</v>
          </cell>
          <cell r="OI4">
            <v>-0.45900000000000002</v>
          </cell>
          <cell r="OJ4" t="str">
            <v>-,697*</v>
          </cell>
          <cell r="OK4">
            <v>0.152</v>
          </cell>
          <cell r="OL4">
            <v>-3.5999999999999997E-2</v>
          </cell>
          <cell r="OM4">
            <v>-0.28799999999999998</v>
          </cell>
          <cell r="ON4" t="str">
            <v>,677*</v>
          </cell>
          <cell r="OO4">
            <v>0.318</v>
          </cell>
          <cell r="OP4" t="str">
            <v>,871**</v>
          </cell>
          <cell r="OQ4" t="str">
            <v>,742**</v>
          </cell>
          <cell r="OR4" t="str">
            <v>,953**</v>
          </cell>
          <cell r="OS4" t="str">
            <v>,932**</v>
          </cell>
          <cell r="OT4" t="str">
            <v>,845**</v>
          </cell>
          <cell r="OU4" t="str">
            <v>,950**</v>
          </cell>
          <cell r="OV4" t="str">
            <v>,925**</v>
          </cell>
          <cell r="OW4" t="str">
            <v>,786**</v>
          </cell>
          <cell r="OX4">
            <v>0.58099999999999996</v>
          </cell>
          <cell r="OY4">
            <v>0.56799999999999995</v>
          </cell>
          <cell r="OZ4" t="str">
            <v>-,696*</v>
          </cell>
          <cell r="PA4">
            <v>0.55100000000000005</v>
          </cell>
          <cell r="PB4">
            <v>-6.0000000000000001E-3</v>
          </cell>
          <cell r="PC4">
            <v>-0.59399999999999997</v>
          </cell>
          <cell r="PD4" t="str">
            <v>-,635*</v>
          </cell>
          <cell r="PE4" t="str">
            <v>,793**</v>
          </cell>
          <cell r="PF4">
            <v>-0.32900000000000001</v>
          </cell>
          <cell r="PG4">
            <v>-0.19600000000000001</v>
          </cell>
          <cell r="PH4">
            <v>-0.50700000000000001</v>
          </cell>
          <cell r="PI4">
            <v>0.38400000000000001</v>
          </cell>
          <cell r="PJ4" t="str">
            <v>,665*</v>
          </cell>
          <cell r="PK4">
            <v>-0.38300000000000001</v>
          </cell>
          <cell r="PL4" t="str">
            <v>-,913**</v>
          </cell>
          <cell r="PM4" t="str">
            <v>-,835**</v>
          </cell>
          <cell r="PN4">
            <v>0.56299999999999994</v>
          </cell>
          <cell r="PO4">
            <v>-0.161</v>
          </cell>
          <cell r="PP4" t="str">
            <v>,762**</v>
          </cell>
          <cell r="PQ4">
            <v>0.439</v>
          </cell>
          <cell r="PR4" t="str">
            <v>,671*</v>
          </cell>
          <cell r="PS4">
            <v>0.20599999999999999</v>
          </cell>
          <cell r="PT4" t="str">
            <v>,624*</v>
          </cell>
          <cell r="PU4">
            <v>-0.30199999999999999</v>
          </cell>
          <cell r="PV4" t="str">
            <v>,861**</v>
          </cell>
          <cell r="PW4">
            <v>-0.41099999999999998</v>
          </cell>
          <cell r="PX4" t="str">
            <v>,914**</v>
          </cell>
          <cell r="PY4">
            <v>-0.59099999999999997</v>
          </cell>
          <cell r="PZ4" t="str">
            <v>-,656*</v>
          </cell>
          <cell r="QA4">
            <v>0.48499999999999999</v>
          </cell>
          <cell r="QB4">
            <v>-0.122</v>
          </cell>
          <cell r="QC4">
            <v>0.154</v>
          </cell>
          <cell r="QD4" t="str">
            <v>-,830**</v>
          </cell>
          <cell r="QE4">
            <v>0.20300000000000001</v>
          </cell>
          <cell r="QF4">
            <v>0.55100000000000005</v>
          </cell>
          <cell r="QG4">
            <v>0.56699999999999995</v>
          </cell>
          <cell r="QH4" t="str">
            <v>,761**</v>
          </cell>
          <cell r="QI4">
            <v>0.20799999999999999</v>
          </cell>
          <cell r="QJ4">
            <v>-0.40899999999999997</v>
          </cell>
          <cell r="QK4" t="str">
            <v>-,890**</v>
          </cell>
          <cell r="QL4">
            <v>0.16600000000000001</v>
          </cell>
          <cell r="QM4" t="str">
            <v>,813**</v>
          </cell>
          <cell r="QN4">
            <v>0.30399999999999999</v>
          </cell>
          <cell r="QO4" t="str">
            <v>-,796**</v>
          </cell>
          <cell r="QP4">
            <v>0.35499999999999998</v>
          </cell>
          <cell r="QQ4">
            <v>0.54400000000000004</v>
          </cell>
          <cell r="QR4" t="str">
            <v>,773**</v>
          </cell>
          <cell r="QS4">
            <v>0.20599999999999999</v>
          </cell>
          <cell r="QT4" t="str">
            <v>,813**</v>
          </cell>
          <cell r="QU4">
            <v>0.08</v>
          </cell>
          <cell r="QV4" t="str">
            <v>-,875**</v>
          </cell>
          <cell r="QW4">
            <v>-0.33200000000000002</v>
          </cell>
          <cell r="QX4" t="str">
            <v>,853**</v>
          </cell>
          <cell r="QY4" t="str">
            <v>-,644*</v>
          </cell>
          <cell r="QZ4">
            <v>0.57499999999999996</v>
          </cell>
          <cell r="RA4" t="str">
            <v>,695*</v>
          </cell>
          <cell r="RB4" t="str">
            <v>-,908**</v>
          </cell>
          <cell r="RC4" t="str">
            <v>-,648*</v>
          </cell>
          <cell r="RD4" t="str">
            <v>-,857**</v>
          </cell>
          <cell r="RE4" t="str">
            <v>-,856**</v>
          </cell>
          <cell r="RF4">
            <v>0.42299999999999999</v>
          </cell>
          <cell r="RG4" t="str">
            <v>-,932**</v>
          </cell>
          <cell r="RH4" t="str">
            <v>,648*</v>
          </cell>
          <cell r="RI4">
            <v>-0.26500000000000001</v>
          </cell>
          <cell r="RJ4">
            <v>-0.29799999999999999</v>
          </cell>
          <cell r="RK4" t="str">
            <v>,657*</v>
          </cell>
          <cell r="RL4">
            <v>0.4</v>
          </cell>
          <cell r="RM4">
            <v>-0.27100000000000002</v>
          </cell>
          <cell r="RN4">
            <v>-0.122</v>
          </cell>
          <cell r="RO4" t="str">
            <v>-,937**</v>
          </cell>
          <cell r="RP4">
            <v>0.51100000000000001</v>
          </cell>
          <cell r="RQ4" t="str">
            <v>,941**</v>
          </cell>
          <cell r="RR4">
            <v>-0.30299999999999999</v>
          </cell>
          <cell r="RS4" t="str">
            <v>-,660*</v>
          </cell>
          <cell r="RT4">
            <v>0.222</v>
          </cell>
          <cell r="RU4">
            <v>0.56899999999999995</v>
          </cell>
          <cell r="RV4">
            <v>-0.01</v>
          </cell>
          <cell r="RW4">
            <v>-0.50600000000000001</v>
          </cell>
          <cell r="RX4">
            <v>-0.253</v>
          </cell>
          <cell r="RY4">
            <v>-0.38800000000000001</v>
          </cell>
          <cell r="RZ4" t="str">
            <v>,773**</v>
          </cell>
          <cell r="SA4">
            <v>0.16900000000000001</v>
          </cell>
          <cell r="SB4">
            <v>0.25600000000000001</v>
          </cell>
          <cell r="SC4">
            <v>0.22500000000000001</v>
          </cell>
          <cell r="SD4" t="str">
            <v>-,666*</v>
          </cell>
          <cell r="SE4">
            <v>-0.54</v>
          </cell>
        </row>
        <row r="5">
          <cell r="D5">
            <v>0.624</v>
          </cell>
          <cell r="E5">
            <v>0</v>
          </cell>
          <cell r="F5">
            <v>0.435</v>
          </cell>
          <cell r="G5">
            <v>0</v>
          </cell>
          <cell r="H5">
            <v>3.5000000000000003E-2</v>
          </cell>
          <cell r="I5">
            <v>0</v>
          </cell>
          <cell r="J5">
            <v>0</v>
          </cell>
          <cell r="K5">
            <v>1.7000000000000001E-2</v>
          </cell>
          <cell r="L5">
            <v>0.13400000000000001</v>
          </cell>
          <cell r="M5">
            <v>0.33900000000000002</v>
          </cell>
          <cell r="N5">
            <v>0.49299999999999999</v>
          </cell>
          <cell r="O5">
            <v>5.5E-2</v>
          </cell>
          <cell r="P5">
            <v>3.0000000000000001E-3</v>
          </cell>
          <cell r="Q5">
            <v>2E-3</v>
          </cell>
          <cell r="R5">
            <v>1E-3</v>
          </cell>
          <cell r="S5">
            <v>2.1999999999999999E-2</v>
          </cell>
          <cell r="T5">
            <v>0.222</v>
          </cell>
          <cell r="U5">
            <v>0.60099999999999998</v>
          </cell>
          <cell r="V5">
            <v>4.2999999999999997E-2</v>
          </cell>
          <cell r="W5">
            <v>0.49199999999999999</v>
          </cell>
          <cell r="X5">
            <v>3.0000000000000001E-3</v>
          </cell>
          <cell r="Y5">
            <v>3.0000000000000001E-3</v>
          </cell>
          <cell r="Z5">
            <v>0.443</v>
          </cell>
          <cell r="AA5">
            <v>3.9E-2</v>
          </cell>
          <cell r="AB5">
            <v>3.0000000000000001E-3</v>
          </cell>
          <cell r="AC5">
            <v>0.12</v>
          </cell>
          <cell r="AD5">
            <v>0.20699999999999999</v>
          </cell>
          <cell r="AE5">
            <v>0.753</v>
          </cell>
          <cell r="AF5">
            <v>0.25</v>
          </cell>
          <cell r="AG5">
            <v>0.43099999999999999</v>
          </cell>
          <cell r="AH5">
            <v>0.08</v>
          </cell>
          <cell r="AI5">
            <v>0.63300000000000001</v>
          </cell>
          <cell r="AJ5">
            <v>0.878</v>
          </cell>
          <cell r="AK5">
            <v>8.9999999999999993E-3</v>
          </cell>
          <cell r="AL5">
            <v>0.04</v>
          </cell>
          <cell r="AM5">
            <v>0.53600000000000003</v>
          </cell>
          <cell r="AN5">
            <v>0.7</v>
          </cell>
          <cell r="AO5">
            <v>5.5E-2</v>
          </cell>
          <cell r="AP5">
            <v>0.158</v>
          </cell>
          <cell r="AQ5">
            <v>0</v>
          </cell>
          <cell r="AR5">
            <v>5.2999999999999999E-2</v>
          </cell>
          <cell r="AS5">
            <v>0.186</v>
          </cell>
          <cell r="AT5">
            <v>0.60699999999999998</v>
          </cell>
          <cell r="AU5">
            <v>2.3E-2</v>
          </cell>
          <cell r="AV5">
            <v>3.1E-2</v>
          </cell>
          <cell r="AW5">
            <v>7.4999999999999997E-2</v>
          </cell>
          <cell r="AX5">
            <v>0</v>
          </cell>
          <cell r="AY5">
            <v>1E-3</v>
          </cell>
          <cell r="AZ5">
            <v>0.79900000000000004</v>
          </cell>
          <cell r="BA5">
            <v>4.0000000000000001E-3</v>
          </cell>
          <cell r="BB5">
            <v>3.0000000000000001E-3</v>
          </cell>
          <cell r="BC5">
            <v>1.4999999999999999E-2</v>
          </cell>
          <cell r="BD5">
            <v>0.21</v>
          </cell>
          <cell r="BE5">
            <v>0.16600000000000001</v>
          </cell>
          <cell r="BF5">
            <v>1E-3</v>
          </cell>
          <cell r="BG5">
            <v>0.39100000000000001</v>
          </cell>
          <cell r="BH5">
            <v>7.0999999999999994E-2</v>
          </cell>
          <cell r="BI5">
            <v>0.182</v>
          </cell>
          <cell r="BJ5">
            <v>0.32700000000000001</v>
          </cell>
          <cell r="BK5">
            <v>0</v>
          </cell>
          <cell r="BL5">
            <v>0</v>
          </cell>
          <cell r="BM5">
            <v>0.313</v>
          </cell>
          <cell r="BN5">
            <v>0.249</v>
          </cell>
          <cell r="BO5">
            <v>0</v>
          </cell>
          <cell r="BP5">
            <v>3.2000000000000001E-2</v>
          </cell>
          <cell r="BQ5">
            <v>8.9999999999999993E-3</v>
          </cell>
          <cell r="BR5">
            <v>2E-3</v>
          </cell>
          <cell r="BS5">
            <v>3.0000000000000001E-3</v>
          </cell>
          <cell r="BT5">
            <v>0</v>
          </cell>
          <cell r="BU5">
            <v>0.71</v>
          </cell>
          <cell r="BV5">
            <v>0.51300000000000001</v>
          </cell>
          <cell r="BW5">
            <v>0.77100000000000002</v>
          </cell>
          <cell r="BX5">
            <v>0.77900000000000003</v>
          </cell>
          <cell r="BY5">
            <v>0.308</v>
          </cell>
          <cell r="BZ5">
            <v>1.7000000000000001E-2</v>
          </cell>
          <cell r="CA5">
            <v>6.0000000000000001E-3</v>
          </cell>
          <cell r="CB5">
            <v>4.2999999999999997E-2</v>
          </cell>
          <cell r="CC5">
            <v>1E-3</v>
          </cell>
          <cell r="CD5">
            <v>0.374</v>
          </cell>
          <cell r="CE5">
            <v>5.0000000000000001E-3</v>
          </cell>
          <cell r="CF5">
            <v>4.0000000000000001E-3</v>
          </cell>
          <cell r="CG5">
            <v>8.9999999999999993E-3</v>
          </cell>
          <cell r="CH5">
            <v>0.87</v>
          </cell>
          <cell r="CI5">
            <v>0</v>
          </cell>
          <cell r="CJ5">
            <v>0.247</v>
          </cell>
          <cell r="CK5">
            <v>7.0999999999999994E-2</v>
          </cell>
          <cell r="CL5">
            <v>1E-3</v>
          </cell>
          <cell r="CM5">
            <v>0.35899999999999999</v>
          </cell>
          <cell r="CN5">
            <v>1.7000000000000001E-2</v>
          </cell>
          <cell r="CO5">
            <v>1E-3</v>
          </cell>
          <cell r="CP5">
            <v>1.4E-2</v>
          </cell>
          <cell r="CQ5">
            <v>0</v>
          </cell>
          <cell r="CR5">
            <v>0</v>
          </cell>
          <cell r="CS5">
            <v>0</v>
          </cell>
          <cell r="CT5">
            <v>0.97699999999999998</v>
          </cell>
          <cell r="CU5">
            <v>0.10299999999999999</v>
          </cell>
          <cell r="CV5">
            <v>1.0999999999999999E-2</v>
          </cell>
          <cell r="CW5">
            <v>1E-3</v>
          </cell>
          <cell r="CX5">
            <v>0.04</v>
          </cell>
          <cell r="CY5">
            <v>2E-3</v>
          </cell>
          <cell r="CZ5">
            <v>4.2999999999999997E-2</v>
          </cell>
          <cell r="DA5">
            <v>8.0000000000000002E-3</v>
          </cell>
          <cell r="DB5">
            <v>1.0999999999999999E-2</v>
          </cell>
          <cell r="DC5">
            <v>0.23799999999999999</v>
          </cell>
          <cell r="DD5">
            <v>0.14699999999999999</v>
          </cell>
          <cell r="DE5">
            <v>0.79200000000000004</v>
          </cell>
          <cell r="DF5">
            <v>0.63500000000000001</v>
          </cell>
          <cell r="DG5">
            <v>2.1999999999999999E-2</v>
          </cell>
          <cell r="DH5">
            <v>7.0000000000000001E-3</v>
          </cell>
          <cell r="DI5">
            <v>0.14899999999999999</v>
          </cell>
          <cell r="DJ5">
            <v>0</v>
          </cell>
          <cell r="DK5">
            <v>6.6000000000000003E-2</v>
          </cell>
          <cell r="DL5">
            <v>4.2000000000000003E-2</v>
          </cell>
          <cell r="DM5">
            <v>0.45200000000000001</v>
          </cell>
          <cell r="DN5">
            <v>3.9E-2</v>
          </cell>
          <cell r="DO5">
            <v>3.4000000000000002E-2</v>
          </cell>
          <cell r="DP5">
            <v>0.41699999999999998</v>
          </cell>
          <cell r="DQ5">
            <v>1.9E-2</v>
          </cell>
          <cell r="DR5">
            <v>1E-3</v>
          </cell>
          <cell r="DS5">
            <v>8.3000000000000004E-2</v>
          </cell>
          <cell r="DT5">
            <v>7.0000000000000007E-2</v>
          </cell>
          <cell r="DU5">
            <v>0</v>
          </cell>
          <cell r="DV5">
            <v>0.123</v>
          </cell>
          <cell r="DW5">
            <v>2E-3</v>
          </cell>
          <cell r="DX5">
            <v>0</v>
          </cell>
          <cell r="DY5">
            <v>0</v>
          </cell>
          <cell r="DZ5">
            <v>0.04</v>
          </cell>
          <cell r="EA5">
            <v>4.0000000000000001E-3</v>
          </cell>
          <cell r="EB5">
            <v>2E-3</v>
          </cell>
          <cell r="EC5">
            <v>1.4999999999999999E-2</v>
          </cell>
          <cell r="ED5">
            <v>0.36</v>
          </cell>
          <cell r="EE5">
            <v>0.51800000000000002</v>
          </cell>
          <cell r="EF5">
            <v>0.38500000000000001</v>
          </cell>
          <cell r="EG5">
            <v>1E-3</v>
          </cell>
          <cell r="EH5">
            <v>1.7999999999999999E-2</v>
          </cell>
          <cell r="EI5">
            <v>9.5000000000000001E-2</v>
          </cell>
          <cell r="EJ5">
            <v>5.0000000000000001E-3</v>
          </cell>
          <cell r="EK5">
            <v>0</v>
          </cell>
          <cell r="EL5">
            <v>1E-3</v>
          </cell>
          <cell r="EM5">
            <v>3.4000000000000002E-2</v>
          </cell>
          <cell r="EN5">
            <v>0</v>
          </cell>
          <cell r="EO5">
            <v>0</v>
          </cell>
          <cell r="EP5">
            <v>0</v>
          </cell>
          <cell r="EQ5">
            <v>0.433</v>
          </cell>
          <cell r="ER5">
            <v>0.188</v>
          </cell>
          <cell r="ES5">
            <v>0</v>
          </cell>
          <cell r="ET5">
            <v>0.158</v>
          </cell>
          <cell r="EU5">
            <v>0</v>
          </cell>
          <cell r="EV5">
            <v>3.0000000000000001E-3</v>
          </cell>
          <cell r="EW5">
            <v>0.06</v>
          </cell>
          <cell r="EX5">
            <v>2.1000000000000001E-2</v>
          </cell>
          <cell r="EY5">
            <v>5.0000000000000001E-3</v>
          </cell>
          <cell r="EZ5">
            <v>0.51800000000000002</v>
          </cell>
          <cell r="FA5">
            <v>0</v>
          </cell>
          <cell r="FB5">
            <v>3.2000000000000001E-2</v>
          </cell>
          <cell r="FC5">
            <v>0.93700000000000006</v>
          </cell>
          <cell r="FD5">
            <v>0.68</v>
          </cell>
          <cell r="FE5">
            <v>0.39</v>
          </cell>
          <cell r="FF5">
            <v>0.03</v>
          </cell>
          <cell r="FG5">
            <v>0.26</v>
          </cell>
          <cell r="FH5">
            <v>0.26800000000000002</v>
          </cell>
          <cell r="FI5">
            <v>6.0000000000000001E-3</v>
          </cell>
          <cell r="FJ5">
            <v>0.20200000000000001</v>
          </cell>
          <cell r="FK5">
            <v>2.1000000000000001E-2</v>
          </cell>
          <cell r="FL5">
            <v>0.29299999999999998</v>
          </cell>
          <cell r="FM5">
            <v>0.99299999999999999</v>
          </cell>
          <cell r="FN5">
            <v>0.51500000000000001</v>
          </cell>
          <cell r="FO5">
            <v>3.0000000000000001E-3</v>
          </cell>
          <cell r="FP5">
            <v>0</v>
          </cell>
          <cell r="FQ5">
            <v>5.8000000000000003E-2</v>
          </cell>
          <cell r="FR5">
            <v>8.1000000000000003E-2</v>
          </cell>
          <cell r="FS5">
            <v>0.53900000000000003</v>
          </cell>
          <cell r="FT5">
            <v>7.9000000000000001E-2</v>
          </cell>
          <cell r="FU5">
            <v>0.47699999999999998</v>
          </cell>
          <cell r="FV5">
            <v>0.38400000000000001</v>
          </cell>
          <cell r="FW5">
            <v>1E-3</v>
          </cell>
          <cell r="FX5">
            <v>2.5000000000000001E-2</v>
          </cell>
          <cell r="FY5">
            <v>8.1000000000000003E-2</v>
          </cell>
          <cell r="FZ5">
            <v>1.2E-2</v>
          </cell>
          <cell r="GA5">
            <v>2.7E-2</v>
          </cell>
          <cell r="GB5">
            <v>6.9000000000000006E-2</v>
          </cell>
          <cell r="GC5">
            <v>0.156</v>
          </cell>
          <cell r="GD5">
            <v>3.0000000000000001E-3</v>
          </cell>
          <cell r="GE5">
            <v>4.5999999999999999E-2</v>
          </cell>
          <cell r="GF5">
            <v>0</v>
          </cell>
          <cell r="GG5">
            <v>4.2999999999999997E-2</v>
          </cell>
          <cell r="GH5">
            <v>0.32500000000000001</v>
          </cell>
          <cell r="GI5">
            <v>0.46200000000000002</v>
          </cell>
          <cell r="GJ5">
            <v>0.91600000000000004</v>
          </cell>
          <cell r="GK5">
            <v>4.5999999999999999E-2</v>
          </cell>
          <cell r="GL5">
            <v>0.67800000000000005</v>
          </cell>
          <cell r="GM5">
            <v>0.20100000000000001</v>
          </cell>
          <cell r="GN5">
            <v>0.33</v>
          </cell>
          <cell r="GO5">
            <v>1E-3</v>
          </cell>
          <cell r="GP5">
            <v>0</v>
          </cell>
          <cell r="GQ5">
            <v>3.4000000000000002E-2</v>
          </cell>
          <cell r="GR5">
            <v>0.27600000000000002</v>
          </cell>
          <cell r="GS5">
            <v>0.83299999999999996</v>
          </cell>
          <cell r="GT5">
            <v>0</v>
          </cell>
          <cell r="GU5">
            <v>9.5000000000000001E-2</v>
          </cell>
          <cell r="GV5">
            <v>0.107</v>
          </cell>
          <cell r="GW5">
            <v>0.35799999999999998</v>
          </cell>
          <cell r="GX5">
            <v>0.36699999999999999</v>
          </cell>
          <cell r="GY5">
            <v>0.72499999999999998</v>
          </cell>
          <cell r="GZ5">
            <v>0.182</v>
          </cell>
          <cell r="HA5">
            <v>4.2999999999999997E-2</v>
          </cell>
          <cell r="HB5">
            <v>4.2999999999999997E-2</v>
          </cell>
          <cell r="HC5">
            <v>4.2999999999999997E-2</v>
          </cell>
          <cell r="HD5">
            <v>1E-3</v>
          </cell>
          <cell r="HE5">
            <v>1.7000000000000001E-2</v>
          </cell>
          <cell r="HF5">
            <v>0.49</v>
          </cell>
          <cell r="HG5">
            <v>0.89200000000000002</v>
          </cell>
          <cell r="HH5">
            <v>0.93</v>
          </cell>
          <cell r="HI5">
            <v>0.13200000000000001</v>
          </cell>
          <cell r="HJ5">
            <v>0.96699999999999997</v>
          </cell>
          <cell r="HK5">
            <v>0.95199999999999996</v>
          </cell>
          <cell r="HL5">
            <v>0.20300000000000001</v>
          </cell>
          <cell r="HM5">
            <v>0</v>
          </cell>
          <cell r="HN5">
            <v>0.61</v>
          </cell>
          <cell r="HO5">
            <v>2.4E-2</v>
          </cell>
          <cell r="HP5">
            <v>0.6</v>
          </cell>
          <cell r="HQ5">
            <v>1.4E-2</v>
          </cell>
          <cell r="HR5">
            <v>0.184</v>
          </cell>
          <cell r="HS5">
            <v>0.17</v>
          </cell>
          <cell r="HT5">
            <v>0</v>
          </cell>
          <cell r="HU5">
            <v>0.80900000000000005</v>
          </cell>
          <cell r="HV5">
            <v>1E-3</v>
          </cell>
          <cell r="HW5">
            <v>2.1000000000000001E-2</v>
          </cell>
          <cell r="HX5">
            <v>8.9999999999999993E-3</v>
          </cell>
          <cell r="HY5">
            <v>0</v>
          </cell>
          <cell r="HZ5">
            <v>0.246</v>
          </cell>
          <cell r="IA5">
            <v>0</v>
          </cell>
          <cell r="IB5">
            <v>0.03</v>
          </cell>
          <cell r="IC5">
            <v>0</v>
          </cell>
          <cell r="ID5">
            <v>0.90300000000000002</v>
          </cell>
          <cell r="IE5">
            <v>2.1000000000000001E-2</v>
          </cell>
          <cell r="IF5">
            <v>5.0999999999999997E-2</v>
          </cell>
          <cell r="IG5">
            <v>0.02</v>
          </cell>
          <cell r="IH5">
            <v>0.878</v>
          </cell>
          <cell r="II5">
            <v>0.5</v>
          </cell>
          <cell r="IJ5">
            <v>0.28199999999999997</v>
          </cell>
          <cell r="IK5">
            <v>1E-3</v>
          </cell>
          <cell r="IL5">
            <v>0.66400000000000003</v>
          </cell>
          <cell r="IM5">
            <v>0</v>
          </cell>
          <cell r="IN5">
            <v>3.0000000000000001E-3</v>
          </cell>
          <cell r="IO5">
            <v>0.66500000000000004</v>
          </cell>
          <cell r="IP5">
            <v>6.5000000000000002E-2</v>
          </cell>
          <cell r="IQ5">
            <v>4.0000000000000001E-3</v>
          </cell>
          <cell r="IR5">
            <v>3.0000000000000001E-3</v>
          </cell>
          <cell r="IS5">
            <v>0</v>
          </cell>
          <cell r="IT5">
            <v>3.6999999999999998E-2</v>
          </cell>
          <cell r="IU5">
            <v>3.0000000000000001E-3</v>
          </cell>
          <cell r="IV5">
            <v>0.20200000000000001</v>
          </cell>
          <cell r="IW5">
            <v>3.3000000000000002E-2</v>
          </cell>
          <cell r="IX5">
            <v>1E-3</v>
          </cell>
          <cell r="IY5">
            <v>0.96599999999999997</v>
          </cell>
          <cell r="IZ5">
            <v>0.66500000000000004</v>
          </cell>
          <cell r="JA5">
            <v>0.02</v>
          </cell>
          <cell r="JB5">
            <v>0.63700000000000001</v>
          </cell>
          <cell r="JC5">
            <v>4.0000000000000001E-3</v>
          </cell>
          <cell r="JD5">
            <v>5.0000000000000001E-3</v>
          </cell>
          <cell r="JE5">
            <v>1E-3</v>
          </cell>
          <cell r="JF5">
            <v>0.34200000000000003</v>
          </cell>
          <cell r="JG5">
            <v>0.27100000000000002</v>
          </cell>
          <cell r="JH5">
            <v>0.71899999999999997</v>
          </cell>
          <cell r="JI5">
            <v>4.5999999999999999E-2</v>
          </cell>
          <cell r="JJ5">
            <v>0.873</v>
          </cell>
          <cell r="JK5">
            <v>0.157</v>
          </cell>
          <cell r="JL5">
            <v>6.3E-2</v>
          </cell>
          <cell r="JM5">
            <v>0.113</v>
          </cell>
          <cell r="JN5">
            <v>4.4999999999999998E-2</v>
          </cell>
          <cell r="JO5">
            <v>0.437</v>
          </cell>
          <cell r="JP5">
            <v>0.27900000000000003</v>
          </cell>
          <cell r="JQ5">
            <v>1.7000000000000001E-2</v>
          </cell>
          <cell r="JR5">
            <v>1.7999999999999999E-2</v>
          </cell>
          <cell r="JS5">
            <v>1E-3</v>
          </cell>
          <cell r="JT5">
            <v>1E-3</v>
          </cell>
          <cell r="JU5">
            <v>0.42199999999999999</v>
          </cell>
          <cell r="JV5">
            <v>0.36599999999999999</v>
          </cell>
          <cell r="JW5">
            <v>0.96399999999999997</v>
          </cell>
          <cell r="JX5">
            <v>0</v>
          </cell>
          <cell r="JY5">
            <v>5.2999999999999999E-2</v>
          </cell>
          <cell r="JZ5">
            <v>0.13200000000000001</v>
          </cell>
          <cell r="KA5">
            <v>8.9999999999999993E-3</v>
          </cell>
          <cell r="KB5">
            <v>5.0000000000000001E-3</v>
          </cell>
          <cell r="KC5">
            <v>0</v>
          </cell>
          <cell r="KD5">
            <v>5.7000000000000002E-2</v>
          </cell>
          <cell r="KE5">
            <v>1.9E-2</v>
          </cell>
          <cell r="KF5">
            <v>2E-3</v>
          </cell>
          <cell r="KG5">
            <v>0.48199999999999998</v>
          </cell>
          <cell r="KH5">
            <v>0.51600000000000001</v>
          </cell>
          <cell r="KI5">
            <v>0.71099999999999997</v>
          </cell>
          <cell r="KJ5">
            <v>0.46899999999999997</v>
          </cell>
          <cell r="KK5">
            <v>6.0000000000000001E-3</v>
          </cell>
          <cell r="KL5">
            <v>2E-3</v>
          </cell>
          <cell r="KM5">
            <v>0</v>
          </cell>
          <cell r="KN5">
            <v>0.16800000000000001</v>
          </cell>
          <cell r="KO5">
            <v>0.58599999999999997</v>
          </cell>
          <cell r="KP5">
            <v>0.90900000000000003</v>
          </cell>
          <cell r="KQ5">
            <v>3.7999999999999999E-2</v>
          </cell>
          <cell r="KR5">
            <v>0.371</v>
          </cell>
          <cell r="KS5">
            <v>7.4999999999999997E-2</v>
          </cell>
          <cell r="KT5">
            <v>0.57699999999999996</v>
          </cell>
          <cell r="KU5">
            <v>7.1999999999999995E-2</v>
          </cell>
          <cell r="KV5">
            <v>0.16</v>
          </cell>
          <cell r="KW5">
            <v>0.35399999999999998</v>
          </cell>
          <cell r="KX5">
            <v>0.93200000000000005</v>
          </cell>
          <cell r="KY5">
            <v>8.0000000000000002E-3</v>
          </cell>
          <cell r="KZ5">
            <v>9.5000000000000001E-2</v>
          </cell>
          <cell r="LA5">
            <v>0.55800000000000005</v>
          </cell>
          <cell r="LB5">
            <v>0.23300000000000001</v>
          </cell>
          <cell r="LC5">
            <v>0.04</v>
          </cell>
          <cell r="LD5">
            <v>0.16900000000000001</v>
          </cell>
          <cell r="LE5">
            <v>1.0999999999999999E-2</v>
          </cell>
          <cell r="LF5">
            <v>1E-3</v>
          </cell>
          <cell r="LG5">
            <v>0.03</v>
          </cell>
          <cell r="LH5">
            <v>0.59299999999999997</v>
          </cell>
          <cell r="LI5">
            <v>0</v>
          </cell>
          <cell r="LJ5">
            <v>2E-3</v>
          </cell>
          <cell r="LK5">
            <v>8.5000000000000006E-2</v>
          </cell>
          <cell r="LL5">
            <v>4.0000000000000001E-3</v>
          </cell>
          <cell r="LM5">
            <v>6.8000000000000005E-2</v>
          </cell>
          <cell r="LN5">
            <v>1.2E-2</v>
          </cell>
          <cell r="LO5">
            <v>0.44</v>
          </cell>
          <cell r="LP5">
            <v>0</v>
          </cell>
          <cell r="LQ5">
            <v>0.38400000000000001</v>
          </cell>
          <cell r="LR5">
            <v>0.107</v>
          </cell>
          <cell r="LS5">
            <v>5.2999999999999999E-2</v>
          </cell>
          <cell r="LT5">
            <v>9.9000000000000005E-2</v>
          </cell>
          <cell r="LU5">
            <v>0.01</v>
          </cell>
          <cell r="LV5">
            <v>0</v>
          </cell>
          <cell r="LW5">
            <v>0.23100000000000001</v>
          </cell>
          <cell r="LX5">
            <v>0.22600000000000001</v>
          </cell>
          <cell r="LY5">
            <v>0</v>
          </cell>
          <cell r="LZ5">
            <v>0.19400000000000001</v>
          </cell>
          <cell r="MA5">
            <v>0.26400000000000001</v>
          </cell>
          <cell r="MB5">
            <v>0.66800000000000004</v>
          </cell>
          <cell r="MC5">
            <v>0.39600000000000002</v>
          </cell>
          <cell r="MD5">
            <v>1E-3</v>
          </cell>
          <cell r="ME5">
            <v>4.0000000000000001E-3</v>
          </cell>
          <cell r="MF5">
            <v>0</v>
          </cell>
          <cell r="MG5">
            <v>0.315</v>
          </cell>
          <cell r="MH5">
            <v>0.47899999999999998</v>
          </cell>
          <cell r="MI5">
            <v>0.872</v>
          </cell>
          <cell r="MJ5">
            <v>3.9E-2</v>
          </cell>
          <cell r="MK5">
            <v>0</v>
          </cell>
          <cell r="ML5">
            <v>0</v>
          </cell>
          <cell r="MM5">
            <v>2E-3</v>
          </cell>
          <cell r="MN5">
            <v>1E-3</v>
          </cell>
          <cell r="MO5">
            <v>0.49199999999999999</v>
          </cell>
          <cell r="MP5">
            <v>0.23499999999999999</v>
          </cell>
          <cell r="MQ5">
            <v>2.5999999999999999E-2</v>
          </cell>
          <cell r="MR5">
            <v>0.59499999999999997</v>
          </cell>
          <cell r="MS5">
            <v>5.0000000000000001E-3</v>
          </cell>
          <cell r="MT5">
            <v>0.51100000000000001</v>
          </cell>
          <cell r="MU5">
            <v>0.127</v>
          </cell>
          <cell r="MV5">
            <v>3.0000000000000001E-3</v>
          </cell>
          <cell r="MW5">
            <v>2.3E-2</v>
          </cell>
          <cell r="MX5">
            <v>0.59299999999999997</v>
          </cell>
          <cell r="MY5">
            <v>1.9E-2</v>
          </cell>
          <cell r="MZ5">
            <v>6.2E-2</v>
          </cell>
          <cell r="NA5">
            <v>0.745</v>
          </cell>
          <cell r="NB5">
            <v>6.7000000000000004E-2</v>
          </cell>
          <cell r="NC5">
            <v>0.108</v>
          </cell>
          <cell r="ND5">
            <v>0</v>
          </cell>
          <cell r="NE5">
            <v>3.0000000000000001E-3</v>
          </cell>
          <cell r="NF5">
            <v>0.22900000000000001</v>
          </cell>
          <cell r="NG5">
            <v>0</v>
          </cell>
          <cell r="NH5">
            <v>9.6000000000000002E-2</v>
          </cell>
          <cell r="NI5">
            <v>0</v>
          </cell>
          <cell r="NJ5">
            <v>0.152</v>
          </cell>
          <cell r="NK5">
            <v>0.625</v>
          </cell>
          <cell r="NL5">
            <v>0.182</v>
          </cell>
          <cell r="NM5">
            <v>0.39200000000000002</v>
          </cell>
          <cell r="NN5">
            <v>1.7000000000000001E-2</v>
          </cell>
          <cell r="NO5">
            <v>1E-3</v>
          </cell>
          <cell r="NP5">
            <v>5.0000000000000001E-3</v>
          </cell>
          <cell r="NQ5">
            <v>0.7</v>
          </cell>
          <cell r="NR5">
            <v>0.107</v>
          </cell>
          <cell r="NS5">
            <v>0.104</v>
          </cell>
          <cell r="NT5">
            <v>1E-3</v>
          </cell>
          <cell r="NU5">
            <v>0.33500000000000002</v>
          </cell>
          <cell r="NV5">
            <v>0.11899999999999999</v>
          </cell>
          <cell r="NW5">
            <v>3.0000000000000001E-3</v>
          </cell>
          <cell r="NX5">
            <v>0.182</v>
          </cell>
          <cell r="NY5">
            <v>0.45800000000000002</v>
          </cell>
          <cell r="NZ5">
            <v>0</v>
          </cell>
          <cell r="OA5">
            <v>0.89500000000000002</v>
          </cell>
          <cell r="OB5">
            <v>0.19400000000000001</v>
          </cell>
          <cell r="OC5">
            <v>0.15</v>
          </cell>
          <cell r="OD5">
            <v>0.68600000000000005</v>
          </cell>
          <cell r="OE5">
            <v>0</v>
          </cell>
          <cell r="OF5">
            <v>5.2999999999999999E-2</v>
          </cell>
          <cell r="OG5">
            <v>1E-3</v>
          </cell>
          <cell r="OH5">
            <v>0.38300000000000001</v>
          </cell>
          <cell r="OI5">
            <v>0.156</v>
          </cell>
          <cell r="OJ5">
            <v>1.7000000000000001E-2</v>
          </cell>
          <cell r="OK5">
            <v>0.65500000000000003</v>
          </cell>
          <cell r="OL5">
            <v>0.91700000000000004</v>
          </cell>
          <cell r="OM5">
            <v>0.39</v>
          </cell>
          <cell r="ON5">
            <v>2.1999999999999999E-2</v>
          </cell>
          <cell r="OO5">
            <v>0.34</v>
          </cell>
          <cell r="OP5">
            <v>0</v>
          </cell>
          <cell r="OQ5">
            <v>8.9999999999999993E-3</v>
          </cell>
          <cell r="OR5">
            <v>0</v>
          </cell>
          <cell r="OS5">
            <v>0</v>
          </cell>
          <cell r="OT5">
            <v>1E-3</v>
          </cell>
          <cell r="OU5">
            <v>0</v>
          </cell>
          <cell r="OV5">
            <v>0</v>
          </cell>
          <cell r="OW5">
            <v>4.0000000000000001E-3</v>
          </cell>
          <cell r="OX5">
            <v>6.0999999999999999E-2</v>
          </cell>
          <cell r="OY5">
            <v>6.8000000000000005E-2</v>
          </cell>
          <cell r="OZ5">
            <v>1.7000000000000001E-2</v>
          </cell>
          <cell r="PA5">
            <v>7.9000000000000001E-2</v>
          </cell>
          <cell r="PB5">
            <v>0.98699999999999999</v>
          </cell>
          <cell r="PC5">
            <v>5.3999999999999999E-2</v>
          </cell>
          <cell r="PD5">
            <v>3.5999999999999997E-2</v>
          </cell>
          <cell r="PE5">
            <v>4.0000000000000001E-3</v>
          </cell>
          <cell r="PF5">
            <v>0.32300000000000001</v>
          </cell>
          <cell r="PG5">
            <v>0.56399999999999995</v>
          </cell>
          <cell r="PH5">
            <v>0.112</v>
          </cell>
          <cell r="PI5">
            <v>0.24399999999999999</v>
          </cell>
          <cell r="PJ5">
            <v>2.5999999999999999E-2</v>
          </cell>
          <cell r="PK5">
            <v>0.245</v>
          </cell>
          <cell r="PL5">
            <v>0</v>
          </cell>
          <cell r="PM5">
            <v>1E-3</v>
          </cell>
          <cell r="PN5">
            <v>7.0999999999999994E-2</v>
          </cell>
          <cell r="PO5">
            <v>0.63600000000000001</v>
          </cell>
          <cell r="PP5">
            <v>6.0000000000000001E-3</v>
          </cell>
          <cell r="PQ5">
            <v>0.17699999999999999</v>
          </cell>
          <cell r="PR5">
            <v>2.4E-2</v>
          </cell>
          <cell r="PS5">
            <v>0.54300000000000004</v>
          </cell>
          <cell r="PT5">
            <v>0.04</v>
          </cell>
          <cell r="PU5">
            <v>0.36699999999999999</v>
          </cell>
          <cell r="PV5">
            <v>1E-3</v>
          </cell>
          <cell r="PW5">
            <v>0.20899999999999999</v>
          </cell>
          <cell r="PX5">
            <v>0</v>
          </cell>
          <cell r="PY5">
            <v>5.6000000000000001E-2</v>
          </cell>
          <cell r="PZ5">
            <v>2.8000000000000001E-2</v>
          </cell>
          <cell r="QA5">
            <v>0.13100000000000001</v>
          </cell>
          <cell r="QB5">
            <v>0.72099999999999997</v>
          </cell>
          <cell r="QC5">
            <v>0.65100000000000002</v>
          </cell>
          <cell r="QD5">
            <v>2E-3</v>
          </cell>
          <cell r="QE5">
            <v>0.54800000000000004</v>
          </cell>
          <cell r="QF5">
            <v>7.9000000000000001E-2</v>
          </cell>
          <cell r="QG5">
            <v>6.9000000000000006E-2</v>
          </cell>
          <cell r="QH5">
            <v>7.0000000000000001E-3</v>
          </cell>
          <cell r="QI5">
            <v>0.53900000000000003</v>
          </cell>
          <cell r="QJ5">
            <v>0.21199999999999999</v>
          </cell>
          <cell r="QK5">
            <v>0</v>
          </cell>
          <cell r="QL5">
            <v>0.625</v>
          </cell>
          <cell r="QM5">
            <v>2E-3</v>
          </cell>
          <cell r="QN5">
            <v>0.36399999999999999</v>
          </cell>
          <cell r="QO5">
            <v>3.0000000000000001E-3</v>
          </cell>
          <cell r="QP5">
            <v>0.28399999999999997</v>
          </cell>
          <cell r="QQ5">
            <v>8.4000000000000005E-2</v>
          </cell>
          <cell r="QR5">
            <v>5.0000000000000001E-3</v>
          </cell>
          <cell r="QS5">
            <v>0.54400000000000004</v>
          </cell>
          <cell r="QT5">
            <v>2E-3</v>
          </cell>
          <cell r="QU5">
            <v>0.81599999999999995</v>
          </cell>
          <cell r="QV5">
            <v>0</v>
          </cell>
          <cell r="QW5">
            <v>0.318</v>
          </cell>
          <cell r="QX5">
            <v>1E-3</v>
          </cell>
          <cell r="QY5">
            <v>3.2000000000000001E-2</v>
          </cell>
          <cell r="QZ5">
            <v>6.4000000000000001E-2</v>
          </cell>
          <cell r="RA5">
            <v>1.7999999999999999E-2</v>
          </cell>
          <cell r="RB5">
            <v>0</v>
          </cell>
          <cell r="RC5">
            <v>3.1E-2</v>
          </cell>
          <cell r="RD5">
            <v>1E-3</v>
          </cell>
          <cell r="RE5">
            <v>1E-3</v>
          </cell>
          <cell r="RF5">
            <v>0.19400000000000001</v>
          </cell>
          <cell r="RG5">
            <v>0</v>
          </cell>
          <cell r="RH5">
            <v>3.1E-2</v>
          </cell>
          <cell r="RI5">
            <v>0.432</v>
          </cell>
          <cell r="RJ5">
            <v>0.373</v>
          </cell>
          <cell r="RK5">
            <v>2.8000000000000001E-2</v>
          </cell>
          <cell r="RL5">
            <v>0.222</v>
          </cell>
          <cell r="RM5">
            <v>0.42</v>
          </cell>
          <cell r="RN5">
            <v>0.72099999999999997</v>
          </cell>
          <cell r="RO5">
            <v>0</v>
          </cell>
          <cell r="RP5">
            <v>0.108</v>
          </cell>
          <cell r="RQ5">
            <v>0</v>
          </cell>
          <cell r="RR5">
            <v>0.36599999999999999</v>
          </cell>
          <cell r="RS5">
            <v>2.7E-2</v>
          </cell>
          <cell r="RT5">
            <v>0.51100000000000001</v>
          </cell>
          <cell r="RU5">
            <v>6.8000000000000005E-2</v>
          </cell>
          <cell r="RV5">
            <v>0.97699999999999998</v>
          </cell>
          <cell r="RW5">
            <v>0.112</v>
          </cell>
          <cell r="RX5">
            <v>0.45300000000000001</v>
          </cell>
          <cell r="RY5">
            <v>0.23899999999999999</v>
          </cell>
          <cell r="RZ5">
            <v>5.0000000000000001E-3</v>
          </cell>
          <cell r="SA5">
            <v>0.61899999999999999</v>
          </cell>
          <cell r="SB5">
            <v>0.44800000000000001</v>
          </cell>
          <cell r="SC5">
            <v>0.50700000000000001</v>
          </cell>
          <cell r="SD5">
            <v>2.5000000000000001E-2</v>
          </cell>
          <cell r="SE5">
            <v>8.6999999999999994E-2</v>
          </cell>
        </row>
      </sheetData>
      <sheetData sheetId="3">
        <row r="1">
          <cell r="D1" t="str">
            <v>Aceguá</v>
          </cell>
          <cell r="E1" t="str">
            <v>Água Santa</v>
          </cell>
          <cell r="F1" t="str">
            <v>Almirante Tamandaré do Sul</v>
          </cell>
          <cell r="G1" t="str">
            <v>Arroio do Padre</v>
          </cell>
          <cell r="H1" t="str">
            <v>Augusto Pestana</v>
          </cell>
          <cell r="I1" t="str">
            <v>Bagé</v>
          </cell>
          <cell r="J1" t="str">
            <v>Barão de Cotegipe</v>
          </cell>
          <cell r="K1" t="str">
            <v>Boa Vista do Cadeado</v>
          </cell>
          <cell r="L1" t="str">
            <v>Boa Vista do Incra</v>
          </cell>
          <cell r="M1" t="str">
            <v>Bozano</v>
          </cell>
          <cell r="N1" t="str">
            <v>Caibaté</v>
          </cell>
          <cell r="O1" t="str">
            <v>Campinas do Sul</v>
          </cell>
          <cell r="P1" t="str">
            <v>Canudos do Vale</v>
          </cell>
          <cell r="Q1" t="str">
            <v>Capão Bonito do Sul</v>
          </cell>
          <cell r="R1" t="str">
            <v>Capão do Cipó</v>
          </cell>
          <cell r="S1" t="str">
            <v>Carazinho</v>
          </cell>
          <cell r="T1" t="str">
            <v>Caseiros</v>
          </cell>
          <cell r="U1" t="str">
            <v>Constantina</v>
          </cell>
          <cell r="V1" t="str">
            <v>Coqueiro Baixo</v>
          </cell>
          <cell r="W1" t="str">
            <v>Coronel Pilar</v>
          </cell>
          <cell r="X1" t="str">
            <v>Cruz Alta</v>
          </cell>
          <cell r="Y1" t="str">
            <v>Cruzaltense</v>
          </cell>
          <cell r="Z1" t="str">
            <v>Erechim</v>
          </cell>
          <cell r="AA1" t="str">
            <v>Ernestina</v>
          </cell>
          <cell r="AB1" t="str">
            <v>Esmeralda</v>
          </cell>
          <cell r="AC1" t="str">
            <v>Espumoso</v>
          </cell>
          <cell r="AD1" t="str">
            <v>Forquetinha</v>
          </cell>
          <cell r="AE1" t="str">
            <v>Fortaleza dos Valos</v>
          </cell>
          <cell r="AF1" t="str">
            <v>Garibaldi</v>
          </cell>
          <cell r="AG1" t="str">
            <v>Herval</v>
          </cell>
          <cell r="AH1" t="str">
            <v>Ibiaçá</v>
          </cell>
          <cell r="AI1" t="str">
            <v>Ibirapuitã</v>
          </cell>
          <cell r="AJ1" t="str">
            <v>Ijuí</v>
          </cell>
          <cell r="AK1" t="str">
            <v>Imigrante</v>
          </cell>
          <cell r="AL1" t="str">
            <v>Itati</v>
          </cell>
          <cell r="AM1" t="str">
            <v>Jacuizinho</v>
          </cell>
          <cell r="AN1" t="str">
            <v>Jacutinga</v>
          </cell>
          <cell r="AO1" t="str">
            <v>Lagoa Bonita do Sul</v>
          </cell>
          <cell r="AP1" t="str">
            <v>Lagoa Vermelha</v>
          </cell>
          <cell r="AQ1" t="str">
            <v>Lajeado</v>
          </cell>
          <cell r="AR1" t="str">
            <v>Maratá</v>
          </cell>
          <cell r="AS1" t="str">
            <v>Mato Queimado</v>
          </cell>
          <cell r="AT1" t="str">
            <v>Montenegro</v>
          </cell>
          <cell r="AU1" t="str">
            <v>Nova Bréscia</v>
          </cell>
          <cell r="AV1" t="str">
            <v>Novo Xingu</v>
          </cell>
          <cell r="AW1" t="str">
            <v>Palmeira das Missões</v>
          </cell>
          <cell r="AX1" t="str">
            <v>Paulo Bento</v>
          </cell>
          <cell r="AY1" t="str">
            <v>Pedras Altas</v>
          </cell>
          <cell r="AZ1" t="str">
            <v>Pelotas</v>
          </cell>
          <cell r="BA1" t="str">
            <v>Pinhal da Serra</v>
          </cell>
          <cell r="BB1" t="str">
            <v>Pinheiro Machado</v>
          </cell>
          <cell r="BC1" t="str">
            <v>Ponte Preta</v>
          </cell>
          <cell r="BD1" t="str">
            <v>Progresso</v>
          </cell>
          <cell r="BE1" t="str">
            <v>Quatro Irmãos</v>
          </cell>
          <cell r="BF1" t="str">
            <v>Relvado</v>
          </cell>
          <cell r="BG1" t="str">
            <v>Roca Sales</v>
          </cell>
          <cell r="BH1" t="str">
            <v>Rolador</v>
          </cell>
          <cell r="BI1" t="str">
            <v>Salto do Jacuí</v>
          </cell>
          <cell r="BJ1" t="str">
            <v>Salvador do Sul</v>
          </cell>
          <cell r="BK1" t="str">
            <v>Santa Cecília do Sul</v>
          </cell>
          <cell r="BL1" t="str">
            <v>Santa Margarida do Sul</v>
          </cell>
          <cell r="BM1" t="str">
            <v>Santiago</v>
          </cell>
          <cell r="BN1" t="str">
            <v>São Gabriel</v>
          </cell>
          <cell r="BO1" t="str">
            <v>São José do Sul</v>
          </cell>
          <cell r="BP1" t="str">
            <v>São Luiz Gonzaga</v>
          </cell>
          <cell r="BQ1" t="str">
            <v>São Miguel das Missões</v>
          </cell>
          <cell r="BR1" t="str">
            <v>São Pedro das Missões</v>
          </cell>
          <cell r="BS1" t="str">
            <v>Sobradinho</v>
          </cell>
          <cell r="BT1" t="str">
            <v>Tapejara</v>
          </cell>
          <cell r="BU1" t="str">
            <v>Terra de Areia</v>
          </cell>
          <cell r="BV1" t="str">
            <v>Teutônia</v>
          </cell>
          <cell r="BW1" t="str">
            <v>Tio Hugo</v>
          </cell>
          <cell r="BX1" t="str">
            <v>Tupanciretã</v>
          </cell>
          <cell r="BY1" t="str">
            <v>Victor Graeff</v>
          </cell>
          <cell r="BZ1" t="str">
            <v>Westfalia</v>
          </cell>
          <cell r="CA1" t="str">
            <v>Ajuricaba</v>
          </cell>
          <cell r="CB1" t="str">
            <v>Anta Gorda</v>
          </cell>
          <cell r="CC1" t="str">
            <v>Araricá</v>
          </cell>
          <cell r="CD1" t="str">
            <v>Arroio do Tigre</v>
          </cell>
          <cell r="CE1" t="str">
            <v>Balneário Pinhal</v>
          </cell>
          <cell r="CF1" t="str">
            <v>Barão</v>
          </cell>
          <cell r="CG1" t="str">
            <v>Barra do Quaraí</v>
          </cell>
          <cell r="CH1" t="str">
            <v>Benjamin Constant do Sul</v>
          </cell>
          <cell r="CI1" t="str">
            <v>Boa Vista do Buricá</v>
          </cell>
          <cell r="CJ1" t="str">
            <v>Boa Vista do Sul</v>
          </cell>
          <cell r="CK1" t="str">
            <v>Bom Retiro do Sul</v>
          </cell>
          <cell r="CL1" t="str">
            <v>Cachoeira do Sul</v>
          </cell>
          <cell r="CM1" t="str">
            <v>Camaquã</v>
          </cell>
          <cell r="CN1" t="str">
            <v>Campina das Missões</v>
          </cell>
          <cell r="CO1" t="str">
            <v>Capivari do Sul</v>
          </cell>
          <cell r="CP1" t="str">
            <v>Caraá</v>
          </cell>
          <cell r="CQ1" t="str">
            <v>Cerrito</v>
          </cell>
          <cell r="CR1" t="str">
            <v>Chuí</v>
          </cell>
          <cell r="CS1" t="str">
            <v>Chuvisca</v>
          </cell>
          <cell r="CT1" t="str">
            <v>Cidreira</v>
          </cell>
          <cell r="CU1" t="str">
            <v>Cristal do Sul</v>
          </cell>
          <cell r="CV1" t="str">
            <v>Dilermando de Aguiar</v>
          </cell>
          <cell r="CW1" t="str">
            <v>Dom Pedro de Alcântara</v>
          </cell>
          <cell r="CX1" t="str">
            <v>Doutor Ricardo</v>
          </cell>
          <cell r="CY1" t="str">
            <v>Encantado</v>
          </cell>
          <cell r="CZ1" t="str">
            <v>Esperança do Sul</v>
          </cell>
          <cell r="DA1" t="str">
            <v>Estrela Velha</v>
          </cell>
          <cell r="DB1" t="str">
            <v>Fazenda Vilanova</v>
          </cell>
          <cell r="DC1" t="str">
            <v>Floriano Peixoto</v>
          </cell>
          <cell r="DD1" t="str">
            <v>General Câmara</v>
          </cell>
          <cell r="DE1" t="str">
            <v>Getúlio Vargas</v>
          </cell>
          <cell r="DF1" t="str">
            <v>Giruá</v>
          </cell>
          <cell r="DG1" t="str">
            <v>Guarani das Missões</v>
          </cell>
          <cell r="DH1" t="str">
            <v>Herveiras</v>
          </cell>
          <cell r="DI1" t="str">
            <v>Itaara</v>
          </cell>
          <cell r="DJ1" t="str">
            <v>Itaqui</v>
          </cell>
          <cell r="DK1" t="str">
            <v>Jari</v>
          </cell>
          <cell r="DL1" t="str">
            <v>Maçambará</v>
          </cell>
          <cell r="DM1" t="str">
            <v>Mampituba</v>
          </cell>
          <cell r="DN1" t="str">
            <v>Marques de Souza</v>
          </cell>
          <cell r="DO1" t="str">
            <v>Monte Alegre dos Campos</v>
          </cell>
          <cell r="DP1" t="str">
            <v>Muçum</v>
          </cell>
          <cell r="DQ1" t="str">
            <v>Muitos Capões</v>
          </cell>
          <cell r="DR1" t="str">
            <v>Nova Candelária</v>
          </cell>
          <cell r="DS1" t="str">
            <v>Nova Hartz</v>
          </cell>
          <cell r="DT1" t="str">
            <v>Nova Ramada</v>
          </cell>
          <cell r="DU1" t="str">
            <v>Novo Cabrais</v>
          </cell>
          <cell r="DV1" t="str">
            <v>Palmares do Sul</v>
          </cell>
          <cell r="DW1" t="str">
            <v>Passa Sete</v>
          </cell>
          <cell r="DX1" t="str">
            <v>Pedro Osório</v>
          </cell>
          <cell r="DY1" t="str">
            <v>Rodeio Bonito</v>
          </cell>
          <cell r="DZ1" t="str">
            <v>Santa Maria</v>
          </cell>
          <cell r="EA1" t="str">
            <v>Santa Vitória do Palmar</v>
          </cell>
          <cell r="EB1" t="str">
            <v>Santo Antônio da Patrulha</v>
          </cell>
          <cell r="EC1" t="str">
            <v>São Lourenço do Sul</v>
          </cell>
          <cell r="ED1" t="str">
            <v>São Pedro do Sul</v>
          </cell>
          <cell r="EE1" t="str">
            <v>São Valentim</v>
          </cell>
          <cell r="EF1" t="str">
            <v>Sapiranga</v>
          </cell>
          <cell r="EG1" t="str">
            <v>Seberi</v>
          </cell>
          <cell r="EH1" t="str">
            <v>Senador Salgado Filho</v>
          </cell>
          <cell r="EI1" t="str">
            <v>Sete de Setembro</v>
          </cell>
          <cell r="EJ1" t="str">
            <v>Sinimbu</v>
          </cell>
          <cell r="EK1" t="str">
            <v>Tabaí</v>
          </cell>
          <cell r="EL1" t="str">
            <v>Taquari</v>
          </cell>
          <cell r="EM1" t="str">
            <v>Toropi</v>
          </cell>
          <cell r="EN1" t="str">
            <v>Torres</v>
          </cell>
          <cell r="EO1" t="str">
            <v>Três Passos</v>
          </cell>
          <cell r="EP1" t="str">
            <v>Turuçu</v>
          </cell>
          <cell r="EQ1" t="str">
            <v>Ubiretama</v>
          </cell>
          <cell r="ER1" t="str">
            <v>Unistalda</v>
          </cell>
          <cell r="ES1" t="str">
            <v>Uruguaiana</v>
          </cell>
          <cell r="ET1" t="str">
            <v>Vacaria</v>
          </cell>
          <cell r="EU1" t="str">
            <v>Vale Verde</v>
          </cell>
          <cell r="EV1" t="str">
            <v>Vespasiano Correa</v>
          </cell>
          <cell r="EW1" t="str">
            <v>Vila Lângaro</v>
          </cell>
          <cell r="EX1" t="str">
            <v>Alecrim</v>
          </cell>
          <cell r="EY1" t="str">
            <v>Alegrete</v>
          </cell>
          <cell r="EZ1" t="str">
            <v>Alto Feliz</v>
          </cell>
          <cell r="FA1" t="str">
            <v>Ametista do Sul</v>
          </cell>
          <cell r="FB1" t="str">
            <v>Arambaré</v>
          </cell>
          <cell r="FC1" t="str">
            <v>Aratiba</v>
          </cell>
          <cell r="FD1" t="str">
            <v>Arroio do Meio</v>
          </cell>
          <cell r="FE1" t="str">
            <v>Arvorezinha</v>
          </cell>
          <cell r="FF1" t="str">
            <v>Áurea</v>
          </cell>
          <cell r="FG1" t="str">
            <v>Barão do Triunfo</v>
          </cell>
          <cell r="FH1" t="str">
            <v>Barra do Guarita</v>
          </cell>
          <cell r="FI1" t="str">
            <v>Barra do Ribeiro</v>
          </cell>
          <cell r="FJ1" t="str">
            <v>Barra do Rio Azul</v>
          </cell>
          <cell r="FK1" t="str">
            <v>Barra Funda</v>
          </cell>
          <cell r="FL1" t="str">
            <v>Bento Gonçalves</v>
          </cell>
          <cell r="FM1" t="str">
            <v>Boa Vista das Missões</v>
          </cell>
          <cell r="FN1" t="str">
            <v>Bom Jesus</v>
          </cell>
          <cell r="FO1" t="str">
            <v>Bom Progresso</v>
          </cell>
          <cell r="FP1" t="str">
            <v>Brochier</v>
          </cell>
          <cell r="FQ1" t="str">
            <v>Butiá</v>
          </cell>
          <cell r="FR1" t="str">
            <v>Cacique Doble</v>
          </cell>
          <cell r="FS1" t="str">
            <v>Campestre da Serra</v>
          </cell>
          <cell r="FT1" t="str">
            <v>Campo Novo</v>
          </cell>
          <cell r="FU1" t="str">
            <v>Candelária</v>
          </cell>
          <cell r="FV1" t="str">
            <v>Candiota</v>
          </cell>
          <cell r="FW1" t="str">
            <v>Canoas</v>
          </cell>
          <cell r="FX1" t="str">
            <v>Capão da Canoa</v>
          </cell>
          <cell r="FY1" t="str">
            <v>Capitão</v>
          </cell>
          <cell r="FZ1" t="str">
            <v>Carlos Gomes</v>
          </cell>
          <cell r="GA1" t="str">
            <v>Casca</v>
          </cell>
          <cell r="GB1" t="str">
            <v>Catuípe</v>
          </cell>
          <cell r="GC1" t="str">
            <v>Centenário</v>
          </cell>
          <cell r="GD1" t="str">
            <v>Cerro Grande</v>
          </cell>
          <cell r="GE1" t="str">
            <v>Cerro Grande do Sul</v>
          </cell>
          <cell r="GF1" t="str">
            <v>Cerro Largo</v>
          </cell>
          <cell r="GG1" t="str">
            <v>Chapada</v>
          </cell>
          <cell r="GH1" t="str">
            <v>Charrua</v>
          </cell>
          <cell r="GI1" t="str">
            <v>Chiapetta</v>
          </cell>
          <cell r="GJ1" t="str">
            <v>Ciríaco</v>
          </cell>
          <cell r="GK1" t="str">
            <v>Colinas</v>
          </cell>
          <cell r="GL1" t="str">
            <v>Coqueiros do Sul</v>
          </cell>
          <cell r="GM1" t="str">
            <v>Coronel Barros</v>
          </cell>
          <cell r="GN1" t="str">
            <v>Coxilha</v>
          </cell>
          <cell r="GO1" t="str">
            <v>Cruzeiro do Sul</v>
          </cell>
          <cell r="GP1" t="str">
            <v>David Canabarro</v>
          </cell>
          <cell r="GQ1" t="str">
            <v>Derrubadas</v>
          </cell>
          <cell r="GR1" t="str">
            <v>Dois Irmãos</v>
          </cell>
          <cell r="GS1" t="str">
            <v>Dois Irmãos das Missões</v>
          </cell>
          <cell r="GT1" t="str">
            <v>Dois Lajeados</v>
          </cell>
          <cell r="GU1" t="str">
            <v>Engenho Velho</v>
          </cell>
          <cell r="GV1" t="str">
            <v>Erval Seco</v>
          </cell>
          <cell r="GW1" t="str">
            <v>Estrela</v>
          </cell>
          <cell r="GX1" t="str">
            <v>Faxinal do Soturno</v>
          </cell>
          <cell r="GY1" t="str">
            <v>Feliz</v>
          </cell>
          <cell r="GZ1" t="str">
            <v>Flores da Cunha</v>
          </cell>
          <cell r="HA1" t="str">
            <v>Garruchos</v>
          </cell>
          <cell r="HB1" t="str">
            <v>Gentil</v>
          </cell>
          <cell r="HC1" t="str">
            <v>Gramado dos Loureiros</v>
          </cell>
          <cell r="HD1" t="str">
            <v>Gramado Xavier</v>
          </cell>
          <cell r="HE1" t="str">
            <v>Guaíba</v>
          </cell>
          <cell r="HF1" t="str">
            <v>Guaporé</v>
          </cell>
          <cell r="HG1" t="str">
            <v>Hulha Negra</v>
          </cell>
          <cell r="HH1" t="str">
            <v>Humaitá</v>
          </cell>
          <cell r="HI1" t="str">
            <v>Ibiraiaras</v>
          </cell>
          <cell r="HJ1" t="str">
            <v>Inhacorá</v>
          </cell>
          <cell r="HK1" t="str">
            <v>Iraí</v>
          </cell>
          <cell r="HL1" t="str">
            <v>Itapuca</v>
          </cell>
          <cell r="HM1" t="str">
            <v>Ivoti</v>
          </cell>
          <cell r="HN1" t="str">
            <v>Jaboticaba</v>
          </cell>
          <cell r="HO1" t="str">
            <v>Júlio de Castilhos</v>
          </cell>
          <cell r="HP1" t="str">
            <v>Lagoa dos Três Cantos</v>
          </cell>
          <cell r="HQ1" t="str">
            <v>Lajeado do Bugre</v>
          </cell>
          <cell r="HR1" t="str">
            <v>Lindolfo Collor</v>
          </cell>
          <cell r="HS1" t="str">
            <v>Linha Nova</v>
          </cell>
          <cell r="HT1" t="str">
            <v>Manoel Viana</v>
          </cell>
          <cell r="HU1" t="str">
            <v>Maquiné</v>
          </cell>
          <cell r="HV1" t="str">
            <v>Marau</v>
          </cell>
          <cell r="HW1" t="str">
            <v>Mariana Pimentel</v>
          </cell>
          <cell r="HX1" t="str">
            <v>Mato Castelhano</v>
          </cell>
          <cell r="HY1" t="str">
            <v>Mato Leitão</v>
          </cell>
          <cell r="HZ1" t="str">
            <v>Minas do Leão</v>
          </cell>
          <cell r="IA1" t="str">
            <v>Monte Belo do Sul</v>
          </cell>
          <cell r="IB1" t="str">
            <v>Mormaço</v>
          </cell>
          <cell r="IC1" t="str">
            <v>Morrinhos do Sul</v>
          </cell>
          <cell r="ID1" t="str">
            <v>Morro Reuter</v>
          </cell>
          <cell r="IE1" t="str">
            <v>Muliterno</v>
          </cell>
          <cell r="IF1" t="str">
            <v>Não-Me-Toque</v>
          </cell>
          <cell r="IG1" t="str">
            <v>Nicolau Vergueiro</v>
          </cell>
          <cell r="IH1" t="str">
            <v>Nonoai</v>
          </cell>
          <cell r="II1" t="str">
            <v>Nova Boa Vista</v>
          </cell>
          <cell r="IJ1" t="str">
            <v>Nova Pádua</v>
          </cell>
          <cell r="IK1" t="str">
            <v>Nova Palma</v>
          </cell>
          <cell r="IL1" t="str">
            <v>Nova Petrópolis</v>
          </cell>
          <cell r="IM1" t="str">
            <v>Nova Santa Rita</v>
          </cell>
          <cell r="IN1" t="str">
            <v>Novo Barreiro</v>
          </cell>
          <cell r="IO1" t="str">
            <v>Novo Machado</v>
          </cell>
          <cell r="IP1" t="str">
            <v>Novo Tiradentes</v>
          </cell>
          <cell r="IQ1" t="str">
            <v>Osório</v>
          </cell>
          <cell r="IR1" t="str">
            <v>Palmitinho</v>
          </cell>
          <cell r="IS1" t="str">
            <v>Pareci Novo</v>
          </cell>
          <cell r="IT1" t="str">
            <v>Passo do Sobrado</v>
          </cell>
          <cell r="IU1" t="str">
            <v>Passo Fundo</v>
          </cell>
          <cell r="IV1" t="str">
            <v>Picada Café</v>
          </cell>
          <cell r="IW1" t="str">
            <v>Pinhal Grande</v>
          </cell>
          <cell r="IX1" t="str">
            <v>Pinheirinho do Vale</v>
          </cell>
          <cell r="IY1" t="str">
            <v>Planalto</v>
          </cell>
          <cell r="IZ1" t="str">
            <v>Pontão</v>
          </cell>
          <cell r="JA1" t="str">
            <v>Porto Lucena</v>
          </cell>
          <cell r="JB1" t="str">
            <v>Porto Mauá</v>
          </cell>
          <cell r="JC1" t="str">
            <v>Porto Vera Cruz</v>
          </cell>
          <cell r="JD1" t="str">
            <v>Presidente Lucena</v>
          </cell>
          <cell r="JE1" t="str">
            <v>Quevedos</v>
          </cell>
          <cell r="JF1" t="str">
            <v>Rio dos Índios</v>
          </cell>
          <cell r="JG1" t="str">
            <v>Rio Pardo</v>
          </cell>
          <cell r="JH1" t="str">
            <v>Ronda Alta</v>
          </cell>
          <cell r="JI1" t="str">
            <v>Sagrada Família</v>
          </cell>
          <cell r="JJ1" t="str">
            <v>Salvador das Missões</v>
          </cell>
          <cell r="JK1" t="str">
            <v>Santa Clara do Sul</v>
          </cell>
          <cell r="JL1" t="str">
            <v>Santa Cruz do Sul</v>
          </cell>
          <cell r="JM1" t="str">
            <v>Santa Maria do Herval</v>
          </cell>
          <cell r="JN1" t="str">
            <v>Santa Tereza</v>
          </cell>
          <cell r="JO1" t="str">
            <v>Santo Ângelo</v>
          </cell>
          <cell r="JP1" t="str">
            <v>Santo Antônio do Palma</v>
          </cell>
          <cell r="JQ1" t="str">
            <v>Santo Antônio do Planalto</v>
          </cell>
          <cell r="JR1" t="str">
            <v>Santo Augusto</v>
          </cell>
          <cell r="JS1" t="str">
            <v>Santo Cristo</v>
          </cell>
          <cell r="JT1" t="str">
            <v>Santo Expedito do Sul</v>
          </cell>
          <cell r="JU1" t="str">
            <v>São Borja</v>
          </cell>
          <cell r="JV1" t="str">
            <v>São Francisco de Assis</v>
          </cell>
          <cell r="JW1" t="str">
            <v>São Jerônimo</v>
          </cell>
          <cell r="JX1" t="str">
            <v>São João do Polêsine</v>
          </cell>
          <cell r="JY1" t="str">
            <v>São José das Missões</v>
          </cell>
          <cell r="JZ1" t="str">
            <v>São José do Inhacorá</v>
          </cell>
          <cell r="KA1" t="str">
            <v>São José do Ouro</v>
          </cell>
          <cell r="KB1" t="str">
            <v>São José dos Ausentes</v>
          </cell>
          <cell r="KC1" t="str">
            <v>São Martinho da Serra</v>
          </cell>
          <cell r="KD1" t="str">
            <v>São Pedro da Serra</v>
          </cell>
          <cell r="KE1" t="str">
            <v>São Pedro do Butiá</v>
          </cell>
          <cell r="KF1" t="str">
            <v>São Sepé</v>
          </cell>
          <cell r="KG1" t="str">
            <v>São Valentim do Sul</v>
          </cell>
          <cell r="KH1" t="str">
            <v>São Valério do Sul</v>
          </cell>
          <cell r="KI1" t="str">
            <v>Sarandi</v>
          </cell>
          <cell r="KJ1" t="str">
            <v>Sentinela do Sul</v>
          </cell>
          <cell r="KK1" t="str">
            <v>Sério</v>
          </cell>
          <cell r="KL1" t="str">
            <v>Sertão</v>
          </cell>
          <cell r="KM1" t="str">
            <v>Sertão Santana</v>
          </cell>
          <cell r="KN1" t="str">
            <v>Soledade</v>
          </cell>
          <cell r="KO1" t="str">
            <v>Tapera</v>
          </cell>
          <cell r="KP1" t="str">
            <v>Tapes</v>
          </cell>
          <cell r="KQ1" t="str">
            <v>Tenente Portela</v>
          </cell>
          <cell r="KR1" t="str">
            <v>Tiradentes do Sul</v>
          </cell>
          <cell r="KS1" t="str">
            <v>Travesseiro</v>
          </cell>
          <cell r="KT1" t="str">
            <v>Três de Maio</v>
          </cell>
          <cell r="KU1" t="str">
            <v>Três Forquilhas</v>
          </cell>
          <cell r="KV1" t="str">
            <v>Tucunduva</v>
          </cell>
          <cell r="KW1" t="str">
            <v>Tupanci do Sul</v>
          </cell>
          <cell r="KX1" t="str">
            <v>Tuparendi</v>
          </cell>
          <cell r="KY1" t="str">
            <v>União da Serra</v>
          </cell>
          <cell r="KZ1" t="str">
            <v>Vale do Sol</v>
          </cell>
          <cell r="LA1" t="str">
            <v>Vale Real</v>
          </cell>
          <cell r="LB1" t="str">
            <v>Venâncio Aires</v>
          </cell>
          <cell r="LC1" t="str">
            <v>Viadutos</v>
          </cell>
          <cell r="LD1" t="str">
            <v>Vila Nova do Sul</v>
          </cell>
          <cell r="LE1" t="str">
            <v>Vitória das Missões</v>
          </cell>
          <cell r="LF1" t="str">
            <v>Xangri-lá</v>
          </cell>
          <cell r="LG1" t="str">
            <v>Alegria</v>
          </cell>
          <cell r="LH1" t="str">
            <v>Alto Alegre</v>
          </cell>
          <cell r="LI1" t="str">
            <v>Amaral Ferrador</v>
          </cell>
          <cell r="LJ1" t="str">
            <v>André da Rocha</v>
          </cell>
          <cell r="LK1" t="str">
            <v>Antônio Prado</v>
          </cell>
          <cell r="LL1" t="str">
            <v>Arroio do Sal</v>
          </cell>
          <cell r="LM1" t="str">
            <v>Barros Cassal</v>
          </cell>
          <cell r="LN1" t="str">
            <v>Bom Princípio</v>
          </cell>
          <cell r="LO1" t="str">
            <v>Boqueirão do Leão</v>
          </cell>
          <cell r="LP1" t="str">
            <v>Camargo</v>
          </cell>
          <cell r="LQ1" t="str">
            <v>Campos Borges</v>
          </cell>
          <cell r="LR1" t="str">
            <v>Capela de Santana</v>
          </cell>
          <cell r="LS1" t="str">
            <v>Carlos Barbosa</v>
          </cell>
          <cell r="LT1" t="str">
            <v>Cerro Branco</v>
          </cell>
          <cell r="LU1" t="str">
            <v>Colorado</v>
          </cell>
          <cell r="LV1" t="str">
            <v>Cristal</v>
          </cell>
          <cell r="LW1" t="str">
            <v>Dezesseis de Novembro</v>
          </cell>
          <cell r="LX1" t="str">
            <v>Doutor Maurício Cardoso</v>
          </cell>
          <cell r="LY1" t="str">
            <v>Eldorado do Sul</v>
          </cell>
          <cell r="LZ1" t="str">
            <v>Encruzilhada do Sul</v>
          </cell>
          <cell r="MA1" t="str">
            <v>Entre Rios do Sul</v>
          </cell>
          <cell r="MB1" t="str">
            <v>Entre-ijuís</v>
          </cell>
          <cell r="MC1" t="str">
            <v>Erebango</v>
          </cell>
          <cell r="MD1" t="str">
            <v>Estação</v>
          </cell>
          <cell r="ME1" t="str">
            <v>Eugênio de Castro</v>
          </cell>
          <cell r="MF1" t="str">
            <v>Fagundes Varela</v>
          </cell>
          <cell r="MG1" t="str">
            <v>Faxinalzinho</v>
          </cell>
          <cell r="MH1" t="str">
            <v>Fontoura Xavier</v>
          </cell>
          <cell r="MI1" t="str">
            <v>Frederico Westphalen</v>
          </cell>
          <cell r="MJ1" t="str">
            <v>Gaurama</v>
          </cell>
          <cell r="MK1" t="str">
            <v>Glorinha</v>
          </cell>
          <cell r="ML1" t="str">
            <v>Gravataí</v>
          </cell>
          <cell r="MM1" t="str">
            <v>Guabiju</v>
          </cell>
          <cell r="MN1" t="str">
            <v>Harmonia</v>
          </cell>
          <cell r="MO1" t="str">
            <v>Horizontina</v>
          </cell>
          <cell r="MP1" t="str">
            <v>Ibarama</v>
          </cell>
          <cell r="MQ1" t="str">
            <v>Ibirubá</v>
          </cell>
          <cell r="MR1" t="str">
            <v>Imbé</v>
          </cell>
          <cell r="MS1" t="str">
            <v>Ipê</v>
          </cell>
          <cell r="MT1" t="str">
            <v>Ipiranga do Sul</v>
          </cell>
          <cell r="MU1" t="str">
            <v>Itacurubi</v>
          </cell>
          <cell r="MV1" t="str">
            <v>Ivorá</v>
          </cell>
          <cell r="MW1" t="str">
            <v>Jaguari</v>
          </cell>
          <cell r="MX1" t="str">
            <v>Jaquirana</v>
          </cell>
          <cell r="MY1" t="str">
            <v>Lagoão</v>
          </cell>
          <cell r="MZ1" t="str">
            <v>Liberato Salzano</v>
          </cell>
          <cell r="NA1" t="str">
            <v>Mariano Moro</v>
          </cell>
          <cell r="NB1" t="str">
            <v>Montauri</v>
          </cell>
          <cell r="NC1" t="str">
            <v>Morro Redondo</v>
          </cell>
          <cell r="ND1" t="str">
            <v>Nova Alvorada</v>
          </cell>
          <cell r="NE1" t="str">
            <v>Nova Esperança do Sul</v>
          </cell>
          <cell r="NF1" t="str">
            <v>Nova Prata</v>
          </cell>
          <cell r="NG1" t="str">
            <v>Nova Roma do Sul</v>
          </cell>
          <cell r="NH1" t="str">
            <v>Paim Filho</v>
          </cell>
          <cell r="NI1" t="str">
            <v>Pantano Grande</v>
          </cell>
          <cell r="NJ1" t="str">
            <v>Paraíso do Sul</v>
          </cell>
          <cell r="NK1" t="str">
            <v>Paverama</v>
          </cell>
          <cell r="NL1" t="str">
            <v>Pinhal</v>
          </cell>
          <cell r="NM1" t="str">
            <v>Pirapó</v>
          </cell>
          <cell r="NN1" t="str">
            <v>Poço das Antas</v>
          </cell>
          <cell r="NO1" t="str">
            <v>Portão</v>
          </cell>
          <cell r="NP1" t="str">
            <v>Pouso Novo</v>
          </cell>
          <cell r="NQ1" t="str">
            <v>Protásio Alves</v>
          </cell>
          <cell r="NR1" t="str">
            <v>Quinze de Novembro</v>
          </cell>
          <cell r="NS1" t="str">
            <v>Riozinho</v>
          </cell>
          <cell r="NT1" t="str">
            <v>Rolante</v>
          </cell>
          <cell r="NU1" t="str">
            <v>Saldanha Marinho</v>
          </cell>
          <cell r="NV1" t="str">
            <v>Santa Bárbara do Sul</v>
          </cell>
          <cell r="NW1" t="str">
            <v>São Domingos do Sul</v>
          </cell>
          <cell r="NX1" t="str">
            <v>São Francisco de Paula</v>
          </cell>
          <cell r="NY1" t="str">
            <v>São João da Urtiga</v>
          </cell>
          <cell r="NZ1" t="str">
            <v>São Jorge</v>
          </cell>
          <cell r="OA1" t="str">
            <v>São José do Herval</v>
          </cell>
          <cell r="OB1" t="str">
            <v>São José do Hortêncio</v>
          </cell>
          <cell r="OC1" t="str">
            <v>São Nicolau</v>
          </cell>
          <cell r="OD1" t="str">
            <v>São Sebastião do Caí</v>
          </cell>
          <cell r="OE1" t="str">
            <v>São Vendelino</v>
          </cell>
          <cell r="OF1" t="str">
            <v>Sede Nova</v>
          </cell>
          <cell r="OG1" t="str">
            <v>Segredo</v>
          </cell>
          <cell r="OH1" t="str">
            <v>Serafina Corrêa</v>
          </cell>
          <cell r="OI1" t="str">
            <v>Severiano de Almeida</v>
          </cell>
          <cell r="OJ1" t="str">
            <v>Silveira Martins</v>
          </cell>
          <cell r="OK1" t="str">
            <v>Taquaruçu do Sul</v>
          </cell>
          <cell r="OL1" t="str">
            <v>Tramandaí</v>
          </cell>
          <cell r="OM1" t="str">
            <v>Três Arroios</v>
          </cell>
          <cell r="ON1" t="str">
            <v>Três Cachoeiras</v>
          </cell>
          <cell r="OO1" t="str">
            <v>Três Palmeiras</v>
          </cell>
          <cell r="OP1" t="str">
            <v>Trindade do Sul</v>
          </cell>
          <cell r="OQ1" t="str">
            <v>Tunas</v>
          </cell>
          <cell r="OR1" t="str">
            <v>Tupandi</v>
          </cell>
          <cell r="OS1" t="str">
            <v>Vanini</v>
          </cell>
          <cell r="OT1" t="str">
            <v>Veranópolis</v>
          </cell>
          <cell r="OU1" t="str">
            <v>Vila Flores</v>
          </cell>
          <cell r="OV1" t="str">
            <v>Vila Maria</v>
          </cell>
          <cell r="OW1" t="str">
            <v>Vista Alegre</v>
          </cell>
          <cell r="OX1" t="str">
            <v>Vista Alegre do Prata</v>
          </cell>
          <cell r="OY1" t="str">
            <v>Vista Gaúcha</v>
          </cell>
          <cell r="OZ1" t="str">
            <v>Agudo</v>
          </cell>
          <cell r="PA1" t="str">
            <v>Alpestre</v>
          </cell>
          <cell r="PB1" t="str">
            <v>Alvorada</v>
          </cell>
          <cell r="PC1" t="str">
            <v>Arroio dos Ratos</v>
          </cell>
          <cell r="PD1" t="str">
            <v>Arroio Grande</v>
          </cell>
          <cell r="PE1" t="str">
            <v>Barracão</v>
          </cell>
          <cell r="PF1" t="str">
            <v>Bossoroca</v>
          </cell>
          <cell r="PG1" t="str">
            <v>Braga</v>
          </cell>
          <cell r="PH1" t="str">
            <v>Caçapava do Sul</v>
          </cell>
          <cell r="PI1" t="str">
            <v>Cacequi</v>
          </cell>
          <cell r="PJ1" t="str">
            <v>Cachoeirinha</v>
          </cell>
          <cell r="PK1" t="str">
            <v>Caiçara</v>
          </cell>
          <cell r="PL1" t="str">
            <v>Cambará do Sul</v>
          </cell>
          <cell r="PM1" t="str">
            <v>Campo Bom</v>
          </cell>
          <cell r="PN1" t="str">
            <v>Cândido Godói</v>
          </cell>
          <cell r="PO1" t="str">
            <v>Canela</v>
          </cell>
          <cell r="PP1" t="str">
            <v>Canguçu</v>
          </cell>
          <cell r="PQ1" t="str">
            <v>Capão do Leão</v>
          </cell>
          <cell r="PR1" t="str">
            <v>Caxias do Sul</v>
          </cell>
          <cell r="PS1" t="str">
            <v>Charqueadas</v>
          </cell>
          <cell r="PT1" t="str">
            <v>Condor</v>
          </cell>
          <cell r="PU1" t="str">
            <v>Coronel Bicaco</v>
          </cell>
          <cell r="PV1" t="str">
            <v>Cotiporã</v>
          </cell>
          <cell r="PW1" t="str">
            <v>Crissiumal</v>
          </cell>
          <cell r="PX1" t="str">
            <v>Dom Feliciano</v>
          </cell>
          <cell r="PY1" t="str">
            <v>Dom Pedrito</v>
          </cell>
          <cell r="PZ1" t="str">
            <v>Dona Francisca</v>
          </cell>
          <cell r="QA1" t="str">
            <v>Erval Grande</v>
          </cell>
          <cell r="QB1" t="str">
            <v>Estância Velha</v>
          </cell>
          <cell r="QC1" t="str">
            <v>Esteio</v>
          </cell>
          <cell r="QD1" t="str">
            <v>Farroupilha</v>
          </cell>
          <cell r="QE1" t="str">
            <v>Formigueiro</v>
          </cell>
          <cell r="QF1" t="str">
            <v>Gramado</v>
          </cell>
          <cell r="QG1" t="str">
            <v>Igrejinha</v>
          </cell>
          <cell r="QH1" t="str">
            <v>Ilópolis</v>
          </cell>
          <cell r="QI1" t="str">
            <v>Independência</v>
          </cell>
          <cell r="QJ1" t="str">
            <v>Itatiba do Sul</v>
          </cell>
          <cell r="QK1" t="str">
            <v>Jaguarão</v>
          </cell>
          <cell r="QL1" t="str">
            <v>Jóia</v>
          </cell>
          <cell r="QM1" t="str">
            <v>Lavras do Sul</v>
          </cell>
          <cell r="QN1" t="str">
            <v>Machadinho</v>
          </cell>
          <cell r="QO1" t="str">
            <v>Marcelino Ramos</v>
          </cell>
          <cell r="QP1" t="str">
            <v>Mata</v>
          </cell>
          <cell r="QQ1" t="str">
            <v>Maximiliano de Almeida</v>
          </cell>
          <cell r="QR1" t="str">
            <v>Miraguaí</v>
          </cell>
          <cell r="QS1" t="str">
            <v>Mostardas</v>
          </cell>
          <cell r="QT1" t="str">
            <v>Nova Araçá</v>
          </cell>
          <cell r="QU1" t="str">
            <v>Nova Bassano</v>
          </cell>
          <cell r="QV1" t="str">
            <v>Novo Hamburgo</v>
          </cell>
          <cell r="QW1" t="str">
            <v>Panambi</v>
          </cell>
          <cell r="QX1" t="str">
            <v>Paraí</v>
          </cell>
          <cell r="QY1" t="str">
            <v>Parobé</v>
          </cell>
          <cell r="QZ1" t="str">
            <v>Pejuçara</v>
          </cell>
          <cell r="RA1" t="str">
            <v>Piratini</v>
          </cell>
          <cell r="RB1" t="str">
            <v>Porto Alegre</v>
          </cell>
          <cell r="RC1" t="str">
            <v>Porto Xavier</v>
          </cell>
          <cell r="RD1" t="str">
            <v>Putinga</v>
          </cell>
          <cell r="RE1" t="str">
            <v>Quaraí</v>
          </cell>
          <cell r="RF1" t="str">
            <v>Redentora</v>
          </cell>
          <cell r="RG1" t="str">
            <v>Restinga Seca</v>
          </cell>
          <cell r="RH1" t="str">
            <v>Rio Grande</v>
          </cell>
          <cell r="RI1" t="str">
            <v>Rondinha</v>
          </cell>
          <cell r="RJ1" t="str">
            <v>Roque Gonzales</v>
          </cell>
          <cell r="RK1" t="str">
            <v>Rosário do Sul</v>
          </cell>
          <cell r="RL1" t="str">
            <v>Sananduva</v>
          </cell>
          <cell r="RM1" t="str">
            <v>Santa Rosa</v>
          </cell>
          <cell r="RN1" t="str">
            <v>Santana da Boa Vista</v>
          </cell>
          <cell r="RO1" t="str">
            <v>Santana do Livramento</v>
          </cell>
          <cell r="RP1" t="str">
            <v>Santo Antônio das Missões</v>
          </cell>
          <cell r="RQ1" t="str">
            <v>São José do Norte</v>
          </cell>
          <cell r="RR1" t="str">
            <v>São Leopoldo</v>
          </cell>
          <cell r="RS1" t="str">
            <v>São Marcos</v>
          </cell>
          <cell r="RT1" t="str">
            <v>São Martinho</v>
          </cell>
          <cell r="RU1" t="str">
            <v>São Paulo das Missões</v>
          </cell>
          <cell r="RV1" t="str">
            <v>São Vicente do Sul</v>
          </cell>
          <cell r="RW1" t="str">
            <v>Sapucaia do Sul</v>
          </cell>
          <cell r="RX1" t="str">
            <v>Selbach</v>
          </cell>
          <cell r="RY1" t="str">
            <v>Taquara</v>
          </cell>
          <cell r="RZ1" t="str">
            <v>Tavares</v>
          </cell>
          <cell r="SA1" t="str">
            <v>Três Coroas</v>
          </cell>
          <cell r="SB1" t="str">
            <v>Triunfo</v>
          </cell>
          <cell r="SC1" t="str">
            <v>Vera Cruz</v>
          </cell>
          <cell r="SD1" t="str">
            <v>Viamão</v>
          </cell>
          <cell r="SE1" t="str">
            <v>Vicente Dutra</v>
          </cell>
        </row>
        <row r="2">
          <cell r="D2" t="str">
            <v>Ind 1 Aceguá</v>
          </cell>
          <cell r="E2" t="str">
            <v>Ind 1 Água Santa</v>
          </cell>
          <cell r="F2" t="str">
            <v>Ind 1 Almirante Tamandaré do Sul</v>
          </cell>
          <cell r="G2" t="str">
            <v>Ind 1 Arroio do Padre</v>
          </cell>
          <cell r="H2" t="str">
            <v>Ind 1 Augusto Pestana</v>
          </cell>
          <cell r="I2" t="str">
            <v>Ind 1 Bagé</v>
          </cell>
          <cell r="J2" t="str">
            <v>Ind 1 Barão de Cotegipe</v>
          </cell>
          <cell r="K2" t="str">
            <v>Ind 1 Boa Vista do Cadeado</v>
          </cell>
          <cell r="L2" t="str">
            <v>Ind 1 Boa Vista do Incra</v>
          </cell>
          <cell r="M2" t="str">
            <v>Ind 1 Bozano</v>
          </cell>
          <cell r="N2" t="str">
            <v>Ind 1 Caibaté</v>
          </cell>
          <cell r="O2" t="str">
            <v>Ind 1 Campinas do Sul</v>
          </cell>
          <cell r="P2" t="str">
            <v>Ind 1 Canudos do Vale</v>
          </cell>
          <cell r="Q2" t="str">
            <v>Ind 1 Capão Bonito do Sul</v>
          </cell>
          <cell r="R2" t="str">
            <v>Ind 1 Capão do Cipó</v>
          </cell>
          <cell r="S2" t="str">
            <v>Ind 1 Carazinho</v>
          </cell>
          <cell r="T2" t="str">
            <v>Ind 1 Caseiros</v>
          </cell>
          <cell r="U2" t="str">
            <v>Ind 1 Constantina</v>
          </cell>
          <cell r="V2" t="str">
            <v>Ind 1 Coqueiro Baixo</v>
          </cell>
          <cell r="W2" t="str">
            <v>Ind 1 Coronel Pilar</v>
          </cell>
          <cell r="X2" t="str">
            <v>Ind 1 Cruz Alta</v>
          </cell>
          <cell r="Y2" t="str">
            <v>Ind 1 Cruzaltense</v>
          </cell>
          <cell r="Z2" t="str">
            <v>Ind 1 Erechim</v>
          </cell>
          <cell r="AA2" t="str">
            <v>Ind 1 Ernestina</v>
          </cell>
          <cell r="AB2" t="str">
            <v>Ind 1 Esmeralda</v>
          </cell>
          <cell r="AC2" t="str">
            <v>Ind 1 Espumoso</v>
          </cell>
          <cell r="AD2" t="str">
            <v>Ind 1 Forquetinha</v>
          </cell>
          <cell r="AE2" t="str">
            <v>Ind 1 Fortaleza dos Valos</v>
          </cell>
          <cell r="AF2" t="str">
            <v>Ind 1 Garibaldi</v>
          </cell>
          <cell r="AG2" t="str">
            <v>Ind 1 Herval</v>
          </cell>
          <cell r="AH2" t="str">
            <v>Ind 1 Ibiaçá</v>
          </cell>
          <cell r="AI2" t="str">
            <v>Ind 1 Ibirapuitã</v>
          </cell>
          <cell r="AJ2" t="str">
            <v>Ind 1 Ijuí</v>
          </cell>
          <cell r="AK2" t="str">
            <v>Ind 1 Imigrante</v>
          </cell>
          <cell r="AL2" t="str">
            <v>Ind 1 Itati</v>
          </cell>
          <cell r="AM2" t="str">
            <v>Ind 1 Jacuizinho</v>
          </cell>
          <cell r="AN2" t="str">
            <v>Ind 1 Jacutinga</v>
          </cell>
          <cell r="AO2" t="str">
            <v>Ind 1 Lagoa Bonita do Sul</v>
          </cell>
          <cell r="AP2" t="str">
            <v>Ind 1 Lagoa Vermelha</v>
          </cell>
          <cell r="AQ2" t="str">
            <v>Ind 1 Lajeado</v>
          </cell>
          <cell r="AR2" t="str">
            <v>Ind 1 Maratá</v>
          </cell>
          <cell r="AS2" t="str">
            <v>Ind 1 Mato Queimado</v>
          </cell>
          <cell r="AT2" t="str">
            <v>Ind 1 Montenegro</v>
          </cell>
          <cell r="AU2" t="str">
            <v>Ind 1 Nova Bréscia</v>
          </cell>
          <cell r="AV2" t="str">
            <v>Ind 1 Novo Xingu</v>
          </cell>
          <cell r="AW2" t="str">
            <v>Ind 1 Palmeira das Missões</v>
          </cell>
          <cell r="AX2" t="str">
            <v>Ind 1 Paulo Bento</v>
          </cell>
          <cell r="AY2" t="str">
            <v>Ind 1 Pedras Altas</v>
          </cell>
          <cell r="AZ2" t="str">
            <v>Ind 1 Pelotas</v>
          </cell>
          <cell r="BA2" t="str">
            <v>Ind 1 Pinhal da Serra</v>
          </cell>
          <cell r="BB2" t="str">
            <v>Ind 1 Pinheiro Machado</v>
          </cell>
          <cell r="BC2" t="str">
            <v>Ind 1 Ponte Preta</v>
          </cell>
          <cell r="BD2" t="str">
            <v>Ind 1 Progresso</v>
          </cell>
          <cell r="BE2" t="str">
            <v>Ind 1 Quatro Irmãos</v>
          </cell>
          <cell r="BF2" t="str">
            <v>Ind 1 Relvado</v>
          </cell>
          <cell r="BG2" t="str">
            <v>Ind 1 Roca Sales</v>
          </cell>
          <cell r="BH2" t="str">
            <v>Ind 1 Rolador</v>
          </cell>
          <cell r="BI2" t="str">
            <v>Ind 1 Salto do Jacuí</v>
          </cell>
          <cell r="BJ2" t="str">
            <v>Ind 1 Salvador do Sul</v>
          </cell>
          <cell r="BK2" t="str">
            <v>Ind 1 Santa Cecília do Sul</v>
          </cell>
          <cell r="BL2" t="str">
            <v>Ind 1 Santa Margarida do Sul</v>
          </cell>
          <cell r="BM2" t="str">
            <v>Ind 1 Santiago</v>
          </cell>
          <cell r="BN2" t="str">
            <v>Ind 1 São Gabriel</v>
          </cell>
          <cell r="BO2" t="str">
            <v>Ind 1 São José do Sul</v>
          </cell>
          <cell r="BP2" t="str">
            <v>Ind 1 São Luiz Gonzaga</v>
          </cell>
          <cell r="BQ2" t="str">
            <v>Ind 1 São Miguel das Missões</v>
          </cell>
          <cell r="BR2" t="str">
            <v>Ind 1 São Pedro das Missões</v>
          </cell>
          <cell r="BS2" t="str">
            <v>Ind 1 Sobradinho</v>
          </cell>
          <cell r="BT2" t="str">
            <v>Ind 1 Tapejara</v>
          </cell>
          <cell r="BU2" t="str">
            <v>Ind 1 Terra de Areia</v>
          </cell>
          <cell r="BV2" t="str">
            <v>Ind 1 Teutônia</v>
          </cell>
          <cell r="BW2" t="str">
            <v>Ind 1 Tio Hugo</v>
          </cell>
          <cell r="BX2" t="str">
            <v>Ind 1 Tupanciretã</v>
          </cell>
          <cell r="BY2" t="str">
            <v>Ind 1 Victor Graeff</v>
          </cell>
          <cell r="BZ2" t="str">
            <v>Ind 1 Westfalia</v>
          </cell>
          <cell r="CA2" t="str">
            <v>Ind 2 Ajuricaba</v>
          </cell>
          <cell r="CB2" t="str">
            <v>Ind 2 Anta Gorda</v>
          </cell>
          <cell r="CC2" t="str">
            <v>Ind 2 Araricá</v>
          </cell>
          <cell r="CD2" t="str">
            <v>Ind 2 Arroio do Tigre</v>
          </cell>
          <cell r="CE2" t="str">
            <v>Ind 2 Balneário Pinhal</v>
          </cell>
          <cell r="CF2" t="str">
            <v>Ind 2 Barão</v>
          </cell>
          <cell r="CG2" t="str">
            <v>Ind 2 Barra do Quaraí</v>
          </cell>
          <cell r="CH2" t="str">
            <v>Ind 2 Benjamin Constant do Sul</v>
          </cell>
          <cell r="CI2" t="str">
            <v>Ind 2 Boa Vista do Buricá</v>
          </cell>
          <cell r="CJ2" t="str">
            <v>Ind 2 Boa Vista do Sul</v>
          </cell>
          <cell r="CK2" t="str">
            <v>Ind 2 Bom Retiro do Sul</v>
          </cell>
          <cell r="CL2" t="str">
            <v>Ind 2 Cachoeira do Sul</v>
          </cell>
          <cell r="CM2" t="str">
            <v>Ind 2 Camaquã</v>
          </cell>
          <cell r="CN2" t="str">
            <v>Ind 2 Campina das Missões</v>
          </cell>
          <cell r="CO2" t="str">
            <v>Ind 2 Capivari do Sul</v>
          </cell>
          <cell r="CP2" t="str">
            <v>Ind 2 Caraá</v>
          </cell>
          <cell r="CQ2" t="str">
            <v>Ind 2 Cerrito</v>
          </cell>
          <cell r="CR2" t="str">
            <v>Ind 2 Chuí</v>
          </cell>
          <cell r="CS2" t="str">
            <v>Ind 2 Chuvisca</v>
          </cell>
          <cell r="CT2" t="str">
            <v>Ind 2 Cidreira</v>
          </cell>
          <cell r="CU2" t="str">
            <v>Ind 2 Cristal do Sul</v>
          </cell>
          <cell r="CV2" t="str">
            <v>Ind 2 Dilermando de Aguiar</v>
          </cell>
          <cell r="CW2" t="str">
            <v>Ind 2 Dom Pedro de Alcântara</v>
          </cell>
          <cell r="CX2" t="str">
            <v>Ind 2 Doutor Ricardo</v>
          </cell>
          <cell r="CY2" t="str">
            <v>Ind 2 Encantado</v>
          </cell>
          <cell r="CZ2" t="str">
            <v>Ind 2 Esperança do Sul</v>
          </cell>
          <cell r="DA2" t="str">
            <v>Ind 2 Estrela Velha</v>
          </cell>
          <cell r="DB2" t="str">
            <v>Ind 2 Fazenda Vilanova</v>
          </cell>
          <cell r="DC2" t="str">
            <v>Ind 2 Floriano Peixoto</v>
          </cell>
          <cell r="DD2" t="str">
            <v>Ind 2 General Câmara</v>
          </cell>
          <cell r="DE2" t="str">
            <v>Ind 2 Getúlio Vargas</v>
          </cell>
          <cell r="DF2" t="str">
            <v>Ind 2 Giruá</v>
          </cell>
          <cell r="DG2" t="str">
            <v>Ind 2 Guarani das Missões</v>
          </cell>
          <cell r="DH2" t="str">
            <v>Ind 2 Herveiras</v>
          </cell>
          <cell r="DI2" t="str">
            <v>Ind 2 Itaara</v>
          </cell>
          <cell r="DJ2" t="str">
            <v>Ind 2 Itaqui</v>
          </cell>
          <cell r="DK2" t="str">
            <v>Ind 2 Jari</v>
          </cell>
          <cell r="DL2" t="str">
            <v>Ind 2 Maçambará</v>
          </cell>
          <cell r="DM2" t="str">
            <v>Ind 2 Mampituba</v>
          </cell>
          <cell r="DN2" t="str">
            <v>Ind 2 Marques de Souza</v>
          </cell>
          <cell r="DO2" t="str">
            <v>Ind 2 Monte Alegre dos Campos</v>
          </cell>
          <cell r="DP2" t="str">
            <v>Ind 2 Muçum</v>
          </cell>
          <cell r="DQ2" t="str">
            <v>Ind 2 Muitos Capões</v>
          </cell>
          <cell r="DR2" t="str">
            <v>Ind 2 Nova Candelária</v>
          </cell>
          <cell r="DS2" t="str">
            <v>Ind 2 Nova Hartz</v>
          </cell>
          <cell r="DT2" t="str">
            <v>Ind 2 Nova Ramada</v>
          </cell>
          <cell r="DU2" t="str">
            <v>Ind 2 Novo Cabrais</v>
          </cell>
          <cell r="DV2" t="str">
            <v>Ind 2 Palmares do Sul</v>
          </cell>
          <cell r="DW2" t="str">
            <v>Ind 2 Passa Sete</v>
          </cell>
          <cell r="DX2" t="str">
            <v>Ind 2 Pedro Osório</v>
          </cell>
          <cell r="DY2" t="str">
            <v>Ind 2 Rodeio Bonito</v>
          </cell>
          <cell r="DZ2" t="str">
            <v>Ind 2 Santa Maria</v>
          </cell>
          <cell r="EA2" t="str">
            <v>Ind 2 Santa Vitória do Palmar</v>
          </cell>
          <cell r="EB2" t="str">
            <v>Ind 2 Santo Antônio da Patrulha</v>
          </cell>
          <cell r="EC2" t="str">
            <v>Ind 2 São Lourenço do Sul</v>
          </cell>
          <cell r="ED2" t="str">
            <v>Ind 2 São Pedro do Sul</v>
          </cell>
          <cell r="EE2" t="str">
            <v>Ind 2 São Valentim</v>
          </cell>
          <cell r="EF2" t="str">
            <v>Ind 2 Sapiranga</v>
          </cell>
          <cell r="EG2" t="str">
            <v>Ind 2 Seberi</v>
          </cell>
          <cell r="EH2" t="str">
            <v>Ind 2 Senador Salgado Filho</v>
          </cell>
          <cell r="EI2" t="str">
            <v>Ind 2 Sete de Setembro</v>
          </cell>
          <cell r="EJ2" t="str">
            <v>Ind 2 Sinimbu</v>
          </cell>
          <cell r="EK2" t="str">
            <v>Ind 2 Tabaí</v>
          </cell>
          <cell r="EL2" t="str">
            <v>Ind 2 Taquari</v>
          </cell>
          <cell r="EM2" t="str">
            <v>Ind 2 Toropi</v>
          </cell>
          <cell r="EN2" t="str">
            <v>Ind 2 Torres</v>
          </cell>
          <cell r="EO2" t="str">
            <v>Ind 2 Três Passos</v>
          </cell>
          <cell r="EP2" t="str">
            <v>Ind 2 Turuçu</v>
          </cell>
          <cell r="EQ2" t="str">
            <v>Ind 2 Ubiretama</v>
          </cell>
          <cell r="ER2" t="str">
            <v>Ind 2 Unistalda</v>
          </cell>
          <cell r="ES2" t="str">
            <v>Ind 2 Uruguaiana</v>
          </cell>
          <cell r="ET2" t="str">
            <v>Ind 2 Vacaria</v>
          </cell>
          <cell r="EU2" t="str">
            <v>Ind 2 Vale Verde</v>
          </cell>
          <cell r="EV2" t="str">
            <v>Ind 2 Vespasiano Correa</v>
          </cell>
          <cell r="EW2" t="str">
            <v>Ind 2 Vila Lângaro</v>
          </cell>
          <cell r="EX2" t="str">
            <v>Ind 3 Alecrim</v>
          </cell>
          <cell r="EY2" t="str">
            <v>Ind 3 Alegrete</v>
          </cell>
          <cell r="EZ2" t="str">
            <v>Ind 3 Alto Feliz</v>
          </cell>
          <cell r="FA2" t="str">
            <v>Ind 3 Ametista do Sul</v>
          </cell>
          <cell r="FB2" t="str">
            <v>Ind 3 Arambaré</v>
          </cell>
          <cell r="FC2" t="str">
            <v>Ind 3 Aratiba</v>
          </cell>
          <cell r="FD2" t="str">
            <v>Ind 3 Arroio do Meio</v>
          </cell>
          <cell r="FE2" t="str">
            <v>Ind 3 Arvorezinha</v>
          </cell>
          <cell r="FF2" t="str">
            <v>Ind 3 Áurea</v>
          </cell>
          <cell r="FG2" t="str">
            <v>Ind 3 Barão do Triunfo</v>
          </cell>
          <cell r="FH2" t="str">
            <v>Ind 3 Barra do Guarita</v>
          </cell>
          <cell r="FI2" t="str">
            <v>Ind 3 Barra do Ribeiro</v>
          </cell>
          <cell r="FJ2" t="str">
            <v>Ind 3 Barra do Rio Azul</v>
          </cell>
          <cell r="FK2" t="str">
            <v>Ind 3 Barra Funda</v>
          </cell>
          <cell r="FL2" t="str">
            <v>Ind 3 Bento Gonçalves</v>
          </cell>
          <cell r="FM2" t="str">
            <v>Ind 3 Boa Vista das Missões</v>
          </cell>
          <cell r="FN2" t="str">
            <v>Ind 3 Bom Jesus</v>
          </cell>
          <cell r="FO2" t="str">
            <v>Ind 3 Bom Progresso</v>
          </cell>
          <cell r="FP2" t="str">
            <v>Ind 3 Brochier</v>
          </cell>
          <cell r="FQ2" t="str">
            <v>Ind 3 Butiá</v>
          </cell>
          <cell r="FR2" t="str">
            <v>Ind 3 Cacique Doble</v>
          </cell>
          <cell r="FS2" t="str">
            <v>Ind 3 Campestre da Serra</v>
          </cell>
          <cell r="FT2" t="str">
            <v>Ind 3 Campo Novo</v>
          </cell>
          <cell r="FU2" t="str">
            <v>Ind 3 Candelária</v>
          </cell>
          <cell r="FV2" t="str">
            <v>Ind 3 Candiota</v>
          </cell>
          <cell r="FW2" t="str">
            <v>Ind 3 Canoas</v>
          </cell>
          <cell r="FX2" t="str">
            <v>Ind 3 Capão da Canoa</v>
          </cell>
          <cell r="FY2" t="str">
            <v>Ind 3 Capitão</v>
          </cell>
          <cell r="FZ2" t="str">
            <v>Ind 3 Carlos Gomes</v>
          </cell>
          <cell r="GA2" t="str">
            <v>Ind 3 Casca</v>
          </cell>
          <cell r="GB2" t="str">
            <v>Ind 3 Catuípe</v>
          </cell>
          <cell r="GC2" t="str">
            <v>Ind 3 Centenário</v>
          </cell>
          <cell r="GD2" t="str">
            <v>Ind 3 Cerro Grande</v>
          </cell>
          <cell r="GE2" t="str">
            <v>Ind 3 Cerro Grande do Sul</v>
          </cell>
          <cell r="GF2" t="str">
            <v>Ind 3 Cerro Largo</v>
          </cell>
          <cell r="GG2" t="str">
            <v>Ind 3 Chapada</v>
          </cell>
          <cell r="GH2" t="str">
            <v>Ind 3 Charrua</v>
          </cell>
          <cell r="GI2" t="str">
            <v>Ind 3 Chiapetta</v>
          </cell>
          <cell r="GJ2" t="str">
            <v>Ind 3 Ciríaco</v>
          </cell>
          <cell r="GK2" t="str">
            <v>Ind 3 Colinas</v>
          </cell>
          <cell r="GL2" t="str">
            <v>Ind 3 Coqueiros do Sul</v>
          </cell>
          <cell r="GM2" t="str">
            <v>Ind 3 Coronel Barros</v>
          </cell>
          <cell r="GN2" t="str">
            <v>Ind 3 Coxilha</v>
          </cell>
          <cell r="GO2" t="str">
            <v>Ind 3 Cruzeiro do Sul</v>
          </cell>
          <cell r="GP2" t="str">
            <v>Ind 3 David Canabarro</v>
          </cell>
          <cell r="GQ2" t="str">
            <v>Ind 3 Derrubadas</v>
          </cell>
          <cell r="GR2" t="str">
            <v>Ind 3 Dois Irmãos</v>
          </cell>
          <cell r="GS2" t="str">
            <v>Ind 3 Dois Irmãos das Missões</v>
          </cell>
          <cell r="GT2" t="str">
            <v>Ind 3 Dois Lajeados</v>
          </cell>
          <cell r="GU2" t="str">
            <v>Ind 3 Engenho Velho</v>
          </cell>
          <cell r="GV2" t="str">
            <v>Ind 3 Erval Seco</v>
          </cell>
          <cell r="GW2" t="str">
            <v>Ind 3 Estrela</v>
          </cell>
          <cell r="GX2" t="str">
            <v>Ind 3 Faxinal do Soturno</v>
          </cell>
          <cell r="GY2" t="str">
            <v>Ind 3 Feliz</v>
          </cell>
          <cell r="GZ2" t="str">
            <v>Ind 3 Flores da Cunha</v>
          </cell>
          <cell r="HA2" t="str">
            <v>Ind 3 Garruchos</v>
          </cell>
          <cell r="HB2" t="str">
            <v>Ind 3 Gentil</v>
          </cell>
          <cell r="HC2" t="str">
            <v>Ind 3 Gramado dos Loureiros</v>
          </cell>
          <cell r="HD2" t="str">
            <v>Ind 3 Gramado Xavier</v>
          </cell>
          <cell r="HE2" t="str">
            <v>Ind 3 Guaíba</v>
          </cell>
          <cell r="HF2" t="str">
            <v>Ind 3 Guaporé</v>
          </cell>
          <cell r="HG2" t="str">
            <v>Ind 3 Hulha Negra</v>
          </cell>
          <cell r="HH2" t="str">
            <v>Ind 3 Humaitá</v>
          </cell>
          <cell r="HI2" t="str">
            <v>Ind 3 Ibiraiaras</v>
          </cell>
          <cell r="HJ2" t="str">
            <v>Ind 3 Inhacorá</v>
          </cell>
          <cell r="HK2" t="str">
            <v>Ind 3 Iraí</v>
          </cell>
          <cell r="HL2" t="str">
            <v>Ind 3 Itapuca</v>
          </cell>
          <cell r="HM2" t="str">
            <v>Ind 3 Ivoti</v>
          </cell>
          <cell r="HN2" t="str">
            <v>Ind 3 Jaboticaba</v>
          </cell>
          <cell r="HO2" t="str">
            <v>Ind 3 Júlio de Castilhos</v>
          </cell>
          <cell r="HP2" t="str">
            <v>Ind 3 Lagoa dos Três Cantos</v>
          </cell>
          <cell r="HQ2" t="str">
            <v>Ind 3 Lajeado do Bugre</v>
          </cell>
          <cell r="HR2" t="str">
            <v>Ind 3 Lindolfo Collor</v>
          </cell>
          <cell r="HS2" t="str">
            <v>Ind 3 Linha Nova</v>
          </cell>
          <cell r="HT2" t="str">
            <v>Ind 3 Manoel Viana</v>
          </cell>
          <cell r="HU2" t="str">
            <v>Ind 3 Maquiné</v>
          </cell>
          <cell r="HV2" t="str">
            <v>Ind 3 Marau</v>
          </cell>
          <cell r="HW2" t="str">
            <v>Ind 3 Mariana Pimentel</v>
          </cell>
          <cell r="HX2" t="str">
            <v>Ind 3 Mato Castelhano</v>
          </cell>
          <cell r="HY2" t="str">
            <v>Ind 3 Mato Leitão</v>
          </cell>
          <cell r="HZ2" t="str">
            <v>Ind 3 Minas do Leão</v>
          </cell>
          <cell r="IA2" t="str">
            <v>Ind 3 Monte Belo do Sul</v>
          </cell>
          <cell r="IB2" t="str">
            <v>Ind 3 Mormaço</v>
          </cell>
          <cell r="IC2" t="str">
            <v>Ind 3 Morrinhos do Sul</v>
          </cell>
          <cell r="ID2" t="str">
            <v>Ind 3 Morro Reuter</v>
          </cell>
          <cell r="IE2" t="str">
            <v>Ind 3 Muliterno</v>
          </cell>
          <cell r="IF2" t="str">
            <v>Ind 3 Não-Me-Toque</v>
          </cell>
          <cell r="IG2" t="str">
            <v>Ind 3 Nicolau Vergueiro</v>
          </cell>
          <cell r="IH2" t="str">
            <v>Ind 3 Nonoai</v>
          </cell>
          <cell r="II2" t="str">
            <v>Ind 3 Nova Boa Vista</v>
          </cell>
          <cell r="IJ2" t="str">
            <v>Ind 3 Nova Pádua</v>
          </cell>
          <cell r="IK2" t="str">
            <v>Ind 3 Nova Palma</v>
          </cell>
          <cell r="IL2" t="str">
            <v>Ind 3 Nova Petrópolis</v>
          </cell>
          <cell r="IM2" t="str">
            <v>Ind 3 Nova Santa Rita</v>
          </cell>
          <cell r="IN2" t="str">
            <v>Ind 3 Novo Barreiro</v>
          </cell>
          <cell r="IO2" t="str">
            <v>Ind 3 Novo Machado</v>
          </cell>
          <cell r="IP2" t="str">
            <v>Ind 3 Novo Tiradentes</v>
          </cell>
          <cell r="IQ2" t="str">
            <v>Ind 3 Osório</v>
          </cell>
          <cell r="IR2" t="str">
            <v>Ind 3 Palmitinho</v>
          </cell>
          <cell r="IS2" t="str">
            <v>Ind 3 Pareci Novo</v>
          </cell>
          <cell r="IT2" t="str">
            <v>Ind 3 Passo do Sobrado</v>
          </cell>
          <cell r="IU2" t="str">
            <v>Ind 3 Passo Fundo</v>
          </cell>
          <cell r="IV2" t="str">
            <v>Ind 3 Picada Café</v>
          </cell>
          <cell r="IW2" t="str">
            <v>Ind 3 Pinhal Grande</v>
          </cell>
          <cell r="IX2" t="str">
            <v>Ind 3 Pinheirinho do Vale</v>
          </cell>
          <cell r="IY2" t="str">
            <v>Ind 3 Planalto</v>
          </cell>
          <cell r="IZ2" t="str">
            <v>Ind 3 Pontão</v>
          </cell>
          <cell r="JA2" t="str">
            <v>Ind 3 Porto Lucena</v>
          </cell>
          <cell r="JB2" t="str">
            <v>Ind 3 Porto Mauá</v>
          </cell>
          <cell r="JC2" t="str">
            <v>Ind 3 Porto Vera Cruz</v>
          </cell>
          <cell r="JD2" t="str">
            <v>Ind 3 Presidente Lucena</v>
          </cell>
          <cell r="JE2" t="str">
            <v>Ind 3 Quevedos</v>
          </cell>
          <cell r="JF2" t="str">
            <v>Ind 3 Rio dos Índios</v>
          </cell>
          <cell r="JG2" t="str">
            <v>Ind 3 Rio Pardo</v>
          </cell>
          <cell r="JH2" t="str">
            <v>Ind 3 Ronda Alta</v>
          </cell>
          <cell r="JI2" t="str">
            <v>Ind 3 Sagrada Família</v>
          </cell>
          <cell r="JJ2" t="str">
            <v>Ind 3 Salvador das Missões</v>
          </cell>
          <cell r="JK2" t="str">
            <v>Ind 3 Santa Clara do Sul</v>
          </cell>
          <cell r="JL2" t="str">
            <v>Ind 3 Santa Cruz do Sul</v>
          </cell>
          <cell r="JM2" t="str">
            <v>Ind 3 Santa Maria do Herval</v>
          </cell>
          <cell r="JN2" t="str">
            <v>Ind 3 Santa Tereza</v>
          </cell>
          <cell r="JO2" t="str">
            <v>Ind 3 Santo Ângelo</v>
          </cell>
          <cell r="JP2" t="str">
            <v>Ind 3 Santo Antônio do Palma</v>
          </cell>
          <cell r="JQ2" t="str">
            <v>Ind 3 Santo Antônio do Planalto</v>
          </cell>
          <cell r="JR2" t="str">
            <v>Ind 3 Santo Augusto</v>
          </cell>
          <cell r="JS2" t="str">
            <v>Ind 3 Santo Cristo</v>
          </cell>
          <cell r="JT2" t="str">
            <v>Ind 3 Santo Expedito do Sul</v>
          </cell>
          <cell r="JU2" t="str">
            <v>Ind 3 São Borja</v>
          </cell>
          <cell r="JV2" t="str">
            <v>Ind 3 São Francisco de Assis</v>
          </cell>
          <cell r="JW2" t="str">
            <v>Ind 3 São Jerônimo</v>
          </cell>
          <cell r="JX2" t="str">
            <v>Ind 3 São João do Polêsine</v>
          </cell>
          <cell r="JY2" t="str">
            <v>Ind 3 São José das Missões</v>
          </cell>
          <cell r="JZ2" t="str">
            <v>Ind 3 São José do Inhacorá</v>
          </cell>
          <cell r="KA2" t="str">
            <v>Ind 3 São José do Ouro</v>
          </cell>
          <cell r="KB2" t="str">
            <v>Ind 3 São José dos Ausentes</v>
          </cell>
          <cell r="KC2" t="str">
            <v>Ind 3 São Martinho da Serra</v>
          </cell>
          <cell r="KD2" t="str">
            <v>Ind 3 São Pedro da Serra</v>
          </cell>
          <cell r="KE2" t="str">
            <v>Ind 3 São Pedro do Butiá</v>
          </cell>
          <cell r="KF2" t="str">
            <v>Ind 3 São Sepé</v>
          </cell>
          <cell r="KG2" t="str">
            <v>Ind 3 São Valentim do Sul</v>
          </cell>
          <cell r="KH2" t="str">
            <v>Ind 3 São Valério do Sul</v>
          </cell>
          <cell r="KI2" t="str">
            <v>Ind 3 Sarandi</v>
          </cell>
          <cell r="KJ2" t="str">
            <v>Ind 3 Sentinela do Sul</v>
          </cell>
          <cell r="KK2" t="str">
            <v>Ind 3 Sério</v>
          </cell>
          <cell r="KL2" t="str">
            <v>Ind 3 Sertão</v>
          </cell>
          <cell r="KM2" t="str">
            <v>Ind 3 Sertão Santana</v>
          </cell>
          <cell r="KN2" t="str">
            <v>Ind 3 Soledade</v>
          </cell>
          <cell r="KO2" t="str">
            <v>Ind 3 Tapera</v>
          </cell>
          <cell r="KP2" t="str">
            <v>Ind 3 Tapes</v>
          </cell>
          <cell r="KQ2" t="str">
            <v>Ind 3 Tenente Portela</v>
          </cell>
          <cell r="KR2" t="str">
            <v>Ind 3 Tiradentes do Sul</v>
          </cell>
          <cell r="KS2" t="str">
            <v>Ind 3 Travesseiro</v>
          </cell>
          <cell r="KT2" t="str">
            <v>Ind 3 Três de Maio</v>
          </cell>
          <cell r="KU2" t="str">
            <v>Ind 3 Três Forquilhas</v>
          </cell>
          <cell r="KV2" t="str">
            <v>Ind 3 Tucunduva</v>
          </cell>
          <cell r="KW2" t="str">
            <v>Ind 3 Tupanci do Sul</v>
          </cell>
          <cell r="KX2" t="str">
            <v>Ind 3 Tuparendi</v>
          </cell>
          <cell r="KY2" t="str">
            <v>Ind 3 União da Serra</v>
          </cell>
          <cell r="KZ2" t="str">
            <v>Ind 3 Vale do Sol</v>
          </cell>
          <cell r="LA2" t="str">
            <v>Ind 3 Vale Real</v>
          </cell>
          <cell r="LB2" t="str">
            <v>Ind 3 Venâncio Aires</v>
          </cell>
          <cell r="LC2" t="str">
            <v>Ind 3 Viadutos</v>
          </cell>
          <cell r="LD2" t="str">
            <v>Ind 3 Vila Nova do Sul</v>
          </cell>
          <cell r="LE2" t="str">
            <v>Ind 3 Vitória das Missões</v>
          </cell>
          <cell r="LF2" t="str">
            <v>Ind 3 Xangri-lá</v>
          </cell>
          <cell r="LG2" t="str">
            <v>Ind 4 Alegria</v>
          </cell>
          <cell r="LH2" t="str">
            <v>Ind 4 Alto Alegre</v>
          </cell>
          <cell r="LI2" t="str">
            <v>Ind 4 Amaral Ferrador</v>
          </cell>
          <cell r="LJ2" t="str">
            <v>Ind 4 André da Rocha</v>
          </cell>
          <cell r="LK2" t="str">
            <v>Ind 4 Antônio Prado</v>
          </cell>
          <cell r="LL2" t="str">
            <v>Ind 4 Arroio do Sal</v>
          </cell>
          <cell r="LM2" t="str">
            <v>Ind 4 Barros Cassal</v>
          </cell>
          <cell r="LN2" t="str">
            <v>Ind 4 Bom Princípio</v>
          </cell>
          <cell r="LO2" t="str">
            <v>Ind 4 Boqueirão do Leão</v>
          </cell>
          <cell r="LP2" t="str">
            <v>Ind 4 Camargo</v>
          </cell>
          <cell r="LQ2" t="str">
            <v>Ind 4 Campos Borges</v>
          </cell>
          <cell r="LR2" t="str">
            <v>Ind 4 Capela de Santana</v>
          </cell>
          <cell r="LS2" t="str">
            <v>Ind 4 Carlos Barbosa</v>
          </cell>
          <cell r="LT2" t="str">
            <v>Ind 4 Cerro Branco</v>
          </cell>
          <cell r="LU2" t="str">
            <v>Ind 4 Colorado</v>
          </cell>
          <cell r="LV2" t="str">
            <v>Ind 4 Cristal</v>
          </cell>
          <cell r="LW2" t="str">
            <v>Ind 4 Dezesseis de Novembro</v>
          </cell>
          <cell r="LX2" t="str">
            <v>Ind 4 Doutor Maurício Cardoso</v>
          </cell>
          <cell r="LY2" t="str">
            <v>Ind 4 Eldorado do Sul</v>
          </cell>
          <cell r="LZ2" t="str">
            <v>Ind 4 Encruzilhada do Sul</v>
          </cell>
          <cell r="MA2" t="str">
            <v>Ind 4 Entre Rios do Sul</v>
          </cell>
          <cell r="MB2" t="str">
            <v>Ind 4 Entre-ijuís</v>
          </cell>
          <cell r="MC2" t="str">
            <v>Ind 4 Erebango</v>
          </cell>
          <cell r="MD2" t="str">
            <v>Ind 4 Estação</v>
          </cell>
          <cell r="ME2" t="str">
            <v>Ind 4 Eugênio de Castro</v>
          </cell>
          <cell r="MF2" t="str">
            <v>Ind 4 Fagundes Varela</v>
          </cell>
          <cell r="MG2" t="str">
            <v>Ind 4 Faxinalzinho</v>
          </cell>
          <cell r="MH2" t="str">
            <v>Ind 4 Fontoura Xavier</v>
          </cell>
          <cell r="MI2" t="str">
            <v>Ind 4 Frederico Westphalen</v>
          </cell>
          <cell r="MJ2" t="str">
            <v>Ind 4 Gaurama</v>
          </cell>
          <cell r="MK2" t="str">
            <v>Ind 4 Glorinha</v>
          </cell>
          <cell r="ML2" t="str">
            <v>Ind 4 Gravataí</v>
          </cell>
          <cell r="MM2" t="str">
            <v>Ind 4 Guabiju</v>
          </cell>
          <cell r="MN2" t="str">
            <v>Ind 4 Harmonia</v>
          </cell>
          <cell r="MO2" t="str">
            <v>Ind 4 Horizontina</v>
          </cell>
          <cell r="MP2" t="str">
            <v>Ind 4 Ibarama</v>
          </cell>
          <cell r="MQ2" t="str">
            <v>Ind 4 Ibirubá</v>
          </cell>
          <cell r="MR2" t="str">
            <v>Ind 4 Imbé</v>
          </cell>
          <cell r="MS2" t="str">
            <v>Ind 4 Ipê</v>
          </cell>
          <cell r="MT2" t="str">
            <v>Ind 4 Ipiranga do Sul</v>
          </cell>
          <cell r="MU2" t="str">
            <v>Ind 4 Itacurubi</v>
          </cell>
          <cell r="MV2" t="str">
            <v>Ind 4 Ivorá</v>
          </cell>
          <cell r="MW2" t="str">
            <v>Ind 4 Jaguari</v>
          </cell>
          <cell r="MX2" t="str">
            <v>Ind 4 Jaquirana</v>
          </cell>
          <cell r="MY2" t="str">
            <v>Ind 4 Lagoão</v>
          </cell>
          <cell r="MZ2" t="str">
            <v>Ind 4 Liberato Salzano</v>
          </cell>
          <cell r="NA2" t="str">
            <v>Ind 4 Mariano Moro</v>
          </cell>
          <cell r="NB2" t="str">
            <v>Ind 4 Montauri</v>
          </cell>
          <cell r="NC2" t="str">
            <v>Ind 4 Morro Redondo</v>
          </cell>
          <cell r="ND2" t="str">
            <v>Ind 4 Nova Alvorada</v>
          </cell>
          <cell r="NE2" t="str">
            <v>Ind 4 Nova Esperança do Sul</v>
          </cell>
          <cell r="NF2" t="str">
            <v>Ind 4 Nova Prata</v>
          </cell>
          <cell r="NG2" t="str">
            <v>Ind 4 Nova Roma do Sul</v>
          </cell>
          <cell r="NH2" t="str">
            <v>Ind 4 Paim Filho</v>
          </cell>
          <cell r="NI2" t="str">
            <v>Ind 4 Pantano Grande</v>
          </cell>
          <cell r="NJ2" t="str">
            <v>Ind 4 Paraíso do Sul</v>
          </cell>
          <cell r="NK2" t="str">
            <v>Ind 4 Paverama</v>
          </cell>
          <cell r="NL2" t="str">
            <v>Ind 4 Pinhal</v>
          </cell>
          <cell r="NM2" t="str">
            <v>Ind 4 Pirapó</v>
          </cell>
          <cell r="NN2" t="str">
            <v>Ind 4 Poço das Antas</v>
          </cell>
          <cell r="NO2" t="str">
            <v>Ind 4 Portão</v>
          </cell>
          <cell r="NP2" t="str">
            <v>Ind 4 Pouso Novo</v>
          </cell>
          <cell r="NQ2" t="str">
            <v>Ind 4 Protásio Alves</v>
          </cell>
          <cell r="NR2" t="str">
            <v>Ind 4 Quinze de Novembro</v>
          </cell>
          <cell r="NS2" t="str">
            <v>Ind 4 Riozinho</v>
          </cell>
          <cell r="NT2" t="str">
            <v>Ind 4 Rolante</v>
          </cell>
          <cell r="NU2" t="str">
            <v>Ind 4 Saldanha Marinho</v>
          </cell>
          <cell r="NV2" t="str">
            <v>Ind 4 Santa Bárbara do Sul</v>
          </cell>
          <cell r="NW2" t="str">
            <v>Ind 4 São Domingos do Sul</v>
          </cell>
          <cell r="NX2" t="str">
            <v>Ind 4 São Francisco de Paula</v>
          </cell>
          <cell r="NY2" t="str">
            <v>Ind 4 São João da Urtiga</v>
          </cell>
          <cell r="NZ2" t="str">
            <v>Ind 4 São Jorge</v>
          </cell>
          <cell r="OA2" t="str">
            <v>Ind 4 São José do Herval</v>
          </cell>
          <cell r="OB2" t="str">
            <v>Ind 4 São José do Hortêncio</v>
          </cell>
          <cell r="OC2" t="str">
            <v>Ind 4 São Nicolau</v>
          </cell>
          <cell r="OD2" t="str">
            <v>Ind 4 São Sebastião do Caí</v>
          </cell>
          <cell r="OE2" t="str">
            <v>Ind 4 São Vendelino</v>
          </cell>
          <cell r="OF2" t="str">
            <v>Ind 4 Sede Nova</v>
          </cell>
          <cell r="OG2" t="str">
            <v>Ind 4 Segredo</v>
          </cell>
          <cell r="OH2" t="str">
            <v>Ind 4 Serafina Corrêa</v>
          </cell>
          <cell r="OI2" t="str">
            <v>Ind 4 Severiano de Almeida</v>
          </cell>
          <cell r="OJ2" t="str">
            <v>Ind 4 Silveira Martins</v>
          </cell>
          <cell r="OK2" t="str">
            <v>Ind 4 Taquaruçu do Sul</v>
          </cell>
          <cell r="OL2" t="str">
            <v>Ind 4 Tramandaí</v>
          </cell>
          <cell r="OM2" t="str">
            <v>Ind 4 Três Arroios</v>
          </cell>
          <cell r="ON2" t="str">
            <v>Ind 4 Três Cachoeiras</v>
          </cell>
          <cell r="OO2" t="str">
            <v>Ind 4 Três Palmeiras</v>
          </cell>
          <cell r="OP2" t="str">
            <v>Ind 4 Trindade do Sul</v>
          </cell>
          <cell r="OQ2" t="str">
            <v>Ind 4 Tunas</v>
          </cell>
          <cell r="OR2" t="str">
            <v>Ind 4 Tupandi</v>
          </cell>
          <cell r="OS2" t="str">
            <v>Ind 4 Vanini</v>
          </cell>
          <cell r="OT2" t="str">
            <v>Ind 4 Veranópolis</v>
          </cell>
          <cell r="OU2" t="str">
            <v>Ind 4 Vila Flores</v>
          </cell>
          <cell r="OV2" t="str">
            <v>Ind 4 Vila Maria</v>
          </cell>
          <cell r="OW2" t="str">
            <v>Ind 4 Vista Alegre</v>
          </cell>
          <cell r="OX2" t="str">
            <v>Ind 4 Vista Alegre do Prata</v>
          </cell>
          <cell r="OY2" t="str">
            <v>Ind 4 Vista Gaúcha</v>
          </cell>
          <cell r="OZ2" t="str">
            <v>Ind 5 Agudo</v>
          </cell>
          <cell r="PA2" t="str">
            <v>Ind 5 Alpestre</v>
          </cell>
          <cell r="PB2" t="str">
            <v>Ind 5 Alvorada</v>
          </cell>
          <cell r="PC2" t="str">
            <v>Ind 5 Arroio dos Ratos</v>
          </cell>
          <cell r="PD2" t="str">
            <v>Ind 5 Arroio Grande</v>
          </cell>
          <cell r="PE2" t="str">
            <v>Ind 5 Barracão</v>
          </cell>
          <cell r="PF2" t="str">
            <v>Ind 5 Bossoroca</v>
          </cell>
          <cell r="PG2" t="str">
            <v>Ind 5 Braga</v>
          </cell>
          <cell r="PH2" t="str">
            <v>Ind 5 Caçapava do Sul</v>
          </cell>
          <cell r="PI2" t="str">
            <v>Ind 5 Cacequi</v>
          </cell>
          <cell r="PJ2" t="str">
            <v>Ind 5 Cachoeirinha</v>
          </cell>
          <cell r="PK2" t="str">
            <v>Ind 5 Caiçara</v>
          </cell>
          <cell r="PL2" t="str">
            <v>Ind 5 Cambará do Sul</v>
          </cell>
          <cell r="PM2" t="str">
            <v>Ind 5 Campo Bom</v>
          </cell>
          <cell r="PN2" t="str">
            <v>Ind 5 Cândido Godói</v>
          </cell>
          <cell r="PO2" t="str">
            <v>Ind 5 Canela</v>
          </cell>
          <cell r="PP2" t="str">
            <v>Ind 5 Canguçu</v>
          </cell>
          <cell r="PQ2" t="str">
            <v>Ind 5 Capão do Leão</v>
          </cell>
          <cell r="PR2" t="str">
            <v>Ind 5 Caxias do Sul</v>
          </cell>
          <cell r="PS2" t="str">
            <v>Ind 5 Charqueadas</v>
          </cell>
          <cell r="PT2" t="str">
            <v>Ind 5 Condor</v>
          </cell>
          <cell r="PU2" t="str">
            <v>Ind 5 Coronel Bicaco</v>
          </cell>
          <cell r="PV2" t="str">
            <v>Ind 5 Cotiporã</v>
          </cell>
          <cell r="PW2" t="str">
            <v>Ind 5 Crissiumal</v>
          </cell>
          <cell r="PX2" t="str">
            <v>Ind 5 Dom Feliciano</v>
          </cell>
          <cell r="PY2" t="str">
            <v>Ind 5 Dom Pedrito</v>
          </cell>
          <cell r="PZ2" t="str">
            <v>Ind 5 Dona Francisca</v>
          </cell>
          <cell r="QA2" t="str">
            <v>Ind 5 Erval Grande</v>
          </cell>
          <cell r="QB2" t="str">
            <v>Ind 5 Estância Velha</v>
          </cell>
          <cell r="QC2" t="str">
            <v>Ind 5 Esteio</v>
          </cell>
          <cell r="QD2" t="str">
            <v>Ind 5 Farroupilha</v>
          </cell>
          <cell r="QE2" t="str">
            <v>Ind 5 Formigueiro</v>
          </cell>
          <cell r="QF2" t="str">
            <v>Ind 5 Gramado</v>
          </cell>
          <cell r="QG2" t="str">
            <v>Ind 5 Igrejinha</v>
          </cell>
          <cell r="QH2" t="str">
            <v>Ind 5 Ilópolis</v>
          </cell>
          <cell r="QI2" t="str">
            <v>Ind 5 Independência</v>
          </cell>
          <cell r="QJ2" t="str">
            <v>Ind 5 Itatiba do Sul</v>
          </cell>
          <cell r="QK2" t="str">
            <v>Ind 5 Jaguarão</v>
          </cell>
          <cell r="QL2" t="str">
            <v>Ind 5 Jóia</v>
          </cell>
          <cell r="QM2" t="str">
            <v>Ind 5 Lavras do Sul</v>
          </cell>
          <cell r="QN2" t="str">
            <v>Ind 5 Machadinho</v>
          </cell>
          <cell r="QO2" t="str">
            <v>Ind 5 Marcelino Ramos</v>
          </cell>
          <cell r="QP2" t="str">
            <v>Ind 5 Mata</v>
          </cell>
          <cell r="QQ2" t="str">
            <v>Ind 5 Maximiliano de Almeida</v>
          </cell>
          <cell r="QR2" t="str">
            <v>Ind 5 Miraguaí</v>
          </cell>
          <cell r="QS2" t="str">
            <v>Ind 5 Mostardas</v>
          </cell>
          <cell r="QT2" t="str">
            <v>Ind 5 Nova Araçá</v>
          </cell>
          <cell r="QU2" t="str">
            <v>Ind 5 Nova Bassano</v>
          </cell>
          <cell r="QV2" t="str">
            <v>Ind 5 Novo Hamburgo</v>
          </cell>
          <cell r="QW2" t="str">
            <v>Ind 5 Panambi</v>
          </cell>
          <cell r="QX2" t="str">
            <v>Ind 5 Paraí</v>
          </cell>
          <cell r="QY2" t="str">
            <v>Ind 5 Parobé</v>
          </cell>
          <cell r="QZ2" t="str">
            <v>Ind 5 Pejuçara</v>
          </cell>
          <cell r="RA2" t="str">
            <v>Ind 5 Piratini</v>
          </cell>
          <cell r="RB2" t="str">
            <v>Ind 5 Porto Alegre</v>
          </cell>
          <cell r="RC2" t="str">
            <v>Ind 5 Porto Xavier</v>
          </cell>
          <cell r="RD2" t="str">
            <v>Ind 5 Putinga</v>
          </cell>
          <cell r="RE2" t="str">
            <v>Ind 5 Quaraí</v>
          </cell>
          <cell r="RF2" t="str">
            <v>Ind 5 Redentora</v>
          </cell>
          <cell r="RG2" t="str">
            <v>Ind 5 Restinga Seca</v>
          </cell>
          <cell r="RH2" t="str">
            <v>Ind 5 Rio Grande</v>
          </cell>
          <cell r="RI2" t="str">
            <v>Ind 5 Rondinha</v>
          </cell>
          <cell r="RJ2" t="str">
            <v>Ind 5 Roque Gonzales</v>
          </cell>
          <cell r="RK2" t="str">
            <v>Ind 5 Rosário do Sul</v>
          </cell>
          <cell r="RL2" t="str">
            <v>Ind 5 Sananduva</v>
          </cell>
          <cell r="RM2" t="str">
            <v>Ind 5 Santa Rosa</v>
          </cell>
          <cell r="RN2" t="str">
            <v>Ind 5 Santana da Boa Vista</v>
          </cell>
          <cell r="RO2" t="str">
            <v>Ind 5 Santana do Livramento</v>
          </cell>
          <cell r="RP2" t="str">
            <v>Ind 5 Santo Antônio das Missões</v>
          </cell>
          <cell r="RQ2" t="str">
            <v>Ind 5 São José do Norte</v>
          </cell>
          <cell r="RR2" t="str">
            <v>Ind 5 São Leopoldo</v>
          </cell>
          <cell r="RS2" t="str">
            <v>Ind 5 São Marcos</v>
          </cell>
          <cell r="RT2" t="str">
            <v>Ind 5 São Martinho</v>
          </cell>
          <cell r="RU2" t="str">
            <v>Ind 5 São Paulo das Missões</v>
          </cell>
          <cell r="RV2" t="str">
            <v>Ind 5 São Vicente do Sul</v>
          </cell>
          <cell r="RW2" t="str">
            <v>Ind 5 Sapucaia do Sul</v>
          </cell>
          <cell r="RX2" t="str">
            <v>Ind 5 Selbach</v>
          </cell>
          <cell r="RY2" t="str">
            <v>Ind 5 Taquara</v>
          </cell>
          <cell r="RZ2" t="str">
            <v>Ind 5 Tavares</v>
          </cell>
          <cell r="SA2" t="str">
            <v>Ind 5 Três Coroas</v>
          </cell>
          <cell r="SB2" t="str">
            <v>Ind 5 Triunfo</v>
          </cell>
          <cell r="SC2" t="str">
            <v>Ind 5 Vera Cruz</v>
          </cell>
          <cell r="SD2" t="str">
            <v>Ind 5 Viamão</v>
          </cell>
          <cell r="SE2" t="str">
            <v>Ind 5 Vicente Dutra</v>
          </cell>
        </row>
        <row r="3">
          <cell r="D3">
            <v>-0.59799999999999998</v>
          </cell>
          <cell r="E3">
            <v>0.79900000000000004</v>
          </cell>
          <cell r="F3">
            <v>-0.91700000000000004</v>
          </cell>
          <cell r="G3">
            <v>0.88900000000000001</v>
          </cell>
          <cell r="H3">
            <v>0.59299999999999997</v>
          </cell>
          <cell r="I3">
            <v>-0.69</v>
          </cell>
          <cell r="J3">
            <v>0.71599999999999997</v>
          </cell>
          <cell r="K3">
            <v>0.14199999999999999</v>
          </cell>
          <cell r="L3">
            <v>0.61099999999999999</v>
          </cell>
          <cell r="M3">
            <v>5.0000000000000001E-3</v>
          </cell>
          <cell r="N3">
            <v>-0.76</v>
          </cell>
          <cell r="O3">
            <v>-0.64600000000000002</v>
          </cell>
          <cell r="P3">
            <v>4.2999999999999997E-2</v>
          </cell>
          <cell r="Q3">
            <v>0.73</v>
          </cell>
          <cell r="R3">
            <v>0.84099999999999997</v>
          </cell>
          <cell r="S3">
            <v>-0.752</v>
          </cell>
          <cell r="T3">
            <v>-2E-3</v>
          </cell>
          <cell r="U3">
            <v>0.879</v>
          </cell>
          <cell r="V3">
            <v>0.45600000000000002</v>
          </cell>
          <cell r="W3">
            <v>-0.50800000000000001</v>
          </cell>
          <cell r="X3">
            <v>0.66300000000000003</v>
          </cell>
          <cell r="Y3">
            <v>0.34200000000000003</v>
          </cell>
          <cell r="Z3">
            <v>0.94699999999999995</v>
          </cell>
          <cell r="AA3">
            <v>0.58599999999999997</v>
          </cell>
          <cell r="AB3">
            <v>-0.40300000000000002</v>
          </cell>
          <cell r="AC3">
            <v>0.433</v>
          </cell>
          <cell r="AD3">
            <v>-0.51600000000000001</v>
          </cell>
          <cell r="AE3">
            <v>0.46300000000000002</v>
          </cell>
          <cell r="AF3">
            <v>-0.61699999999999999</v>
          </cell>
          <cell r="AG3">
            <v>0.57499999999999996</v>
          </cell>
          <cell r="AH3">
            <v>0.60499999999999998</v>
          </cell>
          <cell r="AI3">
            <v>0.59299999999999997</v>
          </cell>
          <cell r="AJ3">
            <v>-0.33200000000000002</v>
          </cell>
          <cell r="AK3">
            <v>0.90900000000000003</v>
          </cell>
          <cell r="AL3">
            <v>0.47</v>
          </cell>
          <cell r="AM3">
            <v>0.438</v>
          </cell>
          <cell r="AN3">
            <v>0.877</v>
          </cell>
          <cell r="AO3">
            <v>0.70699999999999996</v>
          </cell>
          <cell r="AP3">
            <v>0.83099999999999996</v>
          </cell>
          <cell r="AQ3">
            <v>0.628</v>
          </cell>
          <cell r="AR3">
            <v>-0.20799999999999999</v>
          </cell>
          <cell r="AS3">
            <v>-0.29799999999999999</v>
          </cell>
          <cell r="AT3">
            <v>-0.16600000000000001</v>
          </cell>
          <cell r="AU3">
            <v>-0.35799999999999998</v>
          </cell>
          <cell r="AV3">
            <v>0.80300000000000005</v>
          </cell>
          <cell r="AW3">
            <v>0.78100000000000003</v>
          </cell>
          <cell r="AX3">
            <v>0.83399999999999996</v>
          </cell>
          <cell r="AY3">
            <v>0.77600000000000002</v>
          </cell>
          <cell r="AZ3">
            <v>-1.7999999999999999E-2</v>
          </cell>
          <cell r="BA3">
            <v>0.72099999999999997</v>
          </cell>
          <cell r="BB3">
            <v>-0.22600000000000001</v>
          </cell>
          <cell r="BC3">
            <v>0.86799999999999999</v>
          </cell>
          <cell r="BD3">
            <v>0.25800000000000001</v>
          </cell>
          <cell r="BE3">
            <v>0.42099999999999999</v>
          </cell>
          <cell r="BF3">
            <v>0.45900000000000002</v>
          </cell>
          <cell r="BG3">
            <v>-0.23899999999999999</v>
          </cell>
          <cell r="BH3">
            <v>-0.13200000000000001</v>
          </cell>
          <cell r="BI3">
            <v>0.65900000000000003</v>
          </cell>
          <cell r="BJ3">
            <v>-0.20599999999999999</v>
          </cell>
          <cell r="BK3">
            <v>-0.26300000000000001</v>
          </cell>
          <cell r="BL3">
            <v>0.54700000000000004</v>
          </cell>
          <cell r="BM3">
            <v>-0.56000000000000005</v>
          </cell>
          <cell r="BN3">
            <v>0.54700000000000004</v>
          </cell>
          <cell r="BO3">
            <v>0.92</v>
          </cell>
          <cell r="BP3">
            <v>0.73099999999999998</v>
          </cell>
          <cell r="BQ3">
            <v>0.61499999999999999</v>
          </cell>
          <cell r="BR3">
            <v>0.75700000000000001</v>
          </cell>
          <cell r="BS3">
            <v>0.36799999999999999</v>
          </cell>
          <cell r="BT3">
            <v>0.96299999999999997</v>
          </cell>
          <cell r="BU3">
            <v>-0.64100000000000001</v>
          </cell>
          <cell r="BV3">
            <v>-0.90100000000000002</v>
          </cell>
          <cell r="BW3">
            <v>0.55100000000000005</v>
          </cell>
          <cell r="BX3">
            <v>0.89300000000000002</v>
          </cell>
          <cell r="BY3">
            <v>0.752</v>
          </cell>
          <cell r="BZ3">
            <v>-0.41199999999999998</v>
          </cell>
          <cell r="CA3">
            <v>0.85899999999999999</v>
          </cell>
          <cell r="CB3">
            <v>-0.77600000000000002</v>
          </cell>
          <cell r="CC3">
            <v>0.93300000000000005</v>
          </cell>
          <cell r="CD3">
            <v>-0.39200000000000002</v>
          </cell>
          <cell r="CE3">
            <v>0.32700000000000001</v>
          </cell>
          <cell r="CF3">
            <v>0.81599999999999995</v>
          </cell>
          <cell r="CG3">
            <v>0.79400000000000004</v>
          </cell>
          <cell r="CH3">
            <v>-0.17799999999999999</v>
          </cell>
          <cell r="CI3">
            <v>-0.59799999999999998</v>
          </cell>
          <cell r="CJ3">
            <v>0.88100000000000001</v>
          </cell>
          <cell r="CK3">
            <v>-0.752</v>
          </cell>
          <cell r="CL3">
            <v>0.88100000000000001</v>
          </cell>
          <cell r="CM3">
            <v>-0.61299999999999999</v>
          </cell>
          <cell r="CN3">
            <v>-0.85099999999999998</v>
          </cell>
          <cell r="CO3">
            <v>-0.65700000000000003</v>
          </cell>
          <cell r="CP3">
            <v>-0.03</v>
          </cell>
          <cell r="CQ3">
            <v>0.54300000000000004</v>
          </cell>
          <cell r="CR3">
            <v>-0.46700000000000003</v>
          </cell>
          <cell r="CS3">
            <v>0.83699999999999997</v>
          </cell>
          <cell r="CT3">
            <v>0.86</v>
          </cell>
          <cell r="CU3">
            <v>0.72</v>
          </cell>
          <cell r="CV3">
            <v>0.745</v>
          </cell>
          <cell r="CW3">
            <v>0.60099999999999998</v>
          </cell>
          <cell r="CX3">
            <v>0.877</v>
          </cell>
          <cell r="CY3">
            <v>-0.61799999999999999</v>
          </cell>
          <cell r="CZ3">
            <v>0.54800000000000004</v>
          </cell>
          <cell r="DA3">
            <v>0.67600000000000005</v>
          </cell>
          <cell r="DB3">
            <v>0.78700000000000003</v>
          </cell>
          <cell r="DC3">
            <v>0.51400000000000001</v>
          </cell>
          <cell r="DD3">
            <v>0.70899999999999996</v>
          </cell>
          <cell r="DE3">
            <v>0.76800000000000002</v>
          </cell>
          <cell r="DF3">
            <v>0.81899999999999995</v>
          </cell>
          <cell r="DG3">
            <v>0.54600000000000004</v>
          </cell>
          <cell r="DH3">
            <v>0.70399999999999996</v>
          </cell>
          <cell r="DI3">
            <v>-0.433</v>
          </cell>
          <cell r="DJ3">
            <v>0.51400000000000001</v>
          </cell>
          <cell r="DK3">
            <v>3.5999999999999997E-2</v>
          </cell>
          <cell r="DL3">
            <v>0.81399999999999995</v>
          </cell>
          <cell r="DM3">
            <v>-0.107</v>
          </cell>
          <cell r="DN3">
            <v>-0.76100000000000001</v>
          </cell>
          <cell r="DO3">
            <v>0.61499999999999999</v>
          </cell>
          <cell r="DP3">
            <v>0.04</v>
          </cell>
          <cell r="DQ3">
            <v>0.94899999999999995</v>
          </cell>
          <cell r="DR3">
            <v>0.84</v>
          </cell>
          <cell r="DS3">
            <v>-0.16200000000000001</v>
          </cell>
          <cell r="DT3">
            <v>0.58499999999999996</v>
          </cell>
          <cell r="DU3">
            <v>-0.29399999999999998</v>
          </cell>
          <cell r="DV3">
            <v>-0.30299999999999999</v>
          </cell>
          <cell r="DW3">
            <v>0.76200000000000001</v>
          </cell>
          <cell r="DX3">
            <v>0.90200000000000002</v>
          </cell>
          <cell r="DY3">
            <v>0.71599999999999997</v>
          </cell>
          <cell r="DZ3">
            <v>0.90300000000000002</v>
          </cell>
          <cell r="EA3">
            <v>0.86399999999999999</v>
          </cell>
          <cell r="EB3">
            <v>0.63400000000000001</v>
          </cell>
          <cell r="EC3">
            <v>-0.67300000000000004</v>
          </cell>
          <cell r="ED3">
            <v>0.311</v>
          </cell>
          <cell r="EE3">
            <v>0.80200000000000005</v>
          </cell>
          <cell r="EF3">
            <v>-0.83899999999999997</v>
          </cell>
          <cell r="EG3">
            <v>0.89200000000000002</v>
          </cell>
          <cell r="EH3">
            <v>-0.77700000000000002</v>
          </cell>
          <cell r="EI3">
            <v>0.57799999999999996</v>
          </cell>
          <cell r="EJ3">
            <v>-0.748</v>
          </cell>
          <cell r="EK3">
            <v>8.5999999999999993E-2</v>
          </cell>
          <cell r="EL3">
            <v>-0.97499999999999998</v>
          </cell>
          <cell r="EM3">
            <v>0.44500000000000001</v>
          </cell>
          <cell r="EN3">
            <v>0.74199999999999999</v>
          </cell>
          <cell r="EO3">
            <v>-0.93600000000000005</v>
          </cell>
          <cell r="EP3">
            <v>-0.91400000000000003</v>
          </cell>
          <cell r="EQ3">
            <v>-0.36599999999999999</v>
          </cell>
          <cell r="ER3">
            <v>0.498</v>
          </cell>
          <cell r="ES3">
            <v>-0.81399999999999995</v>
          </cell>
          <cell r="ET3">
            <v>-0.63800000000000001</v>
          </cell>
          <cell r="EU3">
            <v>0.33100000000000002</v>
          </cell>
          <cell r="EV3">
            <v>-0.56499999999999995</v>
          </cell>
          <cell r="EW3">
            <v>0.67200000000000004</v>
          </cell>
          <cell r="EX3">
            <v>-0.85599999999999998</v>
          </cell>
          <cell r="EY3">
            <v>0.48899999999999999</v>
          </cell>
          <cell r="EZ3">
            <v>-0.63700000000000001</v>
          </cell>
          <cell r="FA3">
            <v>-0.748</v>
          </cell>
          <cell r="FB3">
            <v>0.747</v>
          </cell>
          <cell r="FC3">
            <v>0.192</v>
          </cell>
          <cell r="FD3">
            <v>-4.7E-2</v>
          </cell>
          <cell r="FE3">
            <v>0.89800000000000002</v>
          </cell>
          <cell r="FF3">
            <v>0.626</v>
          </cell>
          <cell r="FG3">
            <v>-0.127</v>
          </cell>
          <cell r="FH3">
            <v>0.36699999999999999</v>
          </cell>
          <cell r="FI3">
            <v>-0.32800000000000001</v>
          </cell>
          <cell r="FJ3">
            <v>0.18099999999999999</v>
          </cell>
          <cell r="FK3">
            <v>0.95099999999999996</v>
          </cell>
          <cell r="FL3">
            <v>-0.748</v>
          </cell>
          <cell r="FM3">
            <v>2.8000000000000001E-2</v>
          </cell>
          <cell r="FN3">
            <v>-3.1E-2</v>
          </cell>
          <cell r="FO3">
            <v>0.55100000000000005</v>
          </cell>
          <cell r="FP3">
            <v>-0.86399999999999999</v>
          </cell>
          <cell r="FQ3">
            <v>-0.39300000000000002</v>
          </cell>
          <cell r="FR3">
            <v>0.78300000000000003</v>
          </cell>
          <cell r="FS3">
            <v>0.84699999999999998</v>
          </cell>
          <cell r="FT3">
            <v>0.21199999999999999</v>
          </cell>
          <cell r="FU3">
            <v>-0.39900000000000002</v>
          </cell>
          <cell r="FV3">
            <v>-0.63300000000000001</v>
          </cell>
          <cell r="FW3">
            <v>0.14000000000000001</v>
          </cell>
          <cell r="FX3">
            <v>0.95599999999999996</v>
          </cell>
          <cell r="FY3">
            <v>-0.75600000000000001</v>
          </cell>
          <cell r="FZ3">
            <v>0.58299999999999996</v>
          </cell>
          <cell r="GA3">
            <v>0.94</v>
          </cell>
          <cell r="GB3">
            <v>0.33500000000000002</v>
          </cell>
          <cell r="GC3">
            <v>0.68799999999999994</v>
          </cell>
          <cell r="GD3">
            <v>3.5000000000000003E-2</v>
          </cell>
          <cell r="GE3">
            <v>-5.3999999999999999E-2</v>
          </cell>
          <cell r="GF3">
            <v>0.92400000000000004</v>
          </cell>
          <cell r="GG3">
            <v>0.20499999999999999</v>
          </cell>
          <cell r="GH3">
            <v>0.44900000000000001</v>
          </cell>
          <cell r="GI3">
            <v>0.20300000000000001</v>
          </cell>
          <cell r="GJ3">
            <v>0.69</v>
          </cell>
          <cell r="GK3">
            <v>0.28199999999999997</v>
          </cell>
          <cell r="GL3">
            <v>-0.34</v>
          </cell>
          <cell r="GM3">
            <v>-0.83099999999999996</v>
          </cell>
          <cell r="GN3">
            <v>-0.73699999999999999</v>
          </cell>
          <cell r="GO3">
            <v>0.48</v>
          </cell>
          <cell r="GP3">
            <v>-0.26300000000000001</v>
          </cell>
          <cell r="GQ3">
            <v>0.44800000000000001</v>
          </cell>
          <cell r="GR3">
            <v>-0.90400000000000003</v>
          </cell>
          <cell r="GS3">
            <v>0.77600000000000002</v>
          </cell>
          <cell r="GT3">
            <v>0.86199999999999999</v>
          </cell>
          <cell r="GU3">
            <v>-0.76700000000000002</v>
          </cell>
          <cell r="GV3">
            <v>0.73799999999999999</v>
          </cell>
          <cell r="GW3">
            <v>0.78</v>
          </cell>
          <cell r="GX3">
            <v>0.64400000000000002</v>
          </cell>
          <cell r="GY3">
            <v>0.33700000000000002</v>
          </cell>
          <cell r="GZ3">
            <v>-0.32800000000000001</v>
          </cell>
          <cell r="HA3">
            <v>-0.66300000000000003</v>
          </cell>
          <cell r="HB3">
            <v>-0.66900000000000004</v>
          </cell>
          <cell r="HC3">
            <v>-0.26300000000000001</v>
          </cell>
          <cell r="HD3">
            <v>0.30599999999999999</v>
          </cell>
          <cell r="HE3">
            <v>0.879</v>
          </cell>
          <cell r="HF3">
            <v>0.35899999999999999</v>
          </cell>
          <cell r="HG3">
            <v>-0.39400000000000002</v>
          </cell>
          <cell r="HH3">
            <v>-0.28299999999999997</v>
          </cell>
          <cell r="HI3">
            <v>0.88800000000000001</v>
          </cell>
          <cell r="HJ3">
            <v>0.313</v>
          </cell>
          <cell r="HK3">
            <v>0.52700000000000002</v>
          </cell>
          <cell r="HL3">
            <v>-0.64900000000000002</v>
          </cell>
          <cell r="HM3">
            <v>-0.879</v>
          </cell>
          <cell r="HN3">
            <v>-7.9000000000000001E-2</v>
          </cell>
          <cell r="HO3">
            <v>-0.28999999999999998</v>
          </cell>
          <cell r="HP3">
            <v>0.80300000000000005</v>
          </cell>
          <cell r="HQ3">
            <v>-2.3E-2</v>
          </cell>
          <cell r="HR3">
            <v>-0.92600000000000005</v>
          </cell>
          <cell r="HS3">
            <v>0.86199999999999999</v>
          </cell>
          <cell r="HT3">
            <v>0.40500000000000003</v>
          </cell>
          <cell r="HU3">
            <v>0.625</v>
          </cell>
          <cell r="HV3">
            <v>-0.30199999999999999</v>
          </cell>
          <cell r="HW3">
            <v>0.64600000000000002</v>
          </cell>
          <cell r="HX3">
            <v>-0.27500000000000002</v>
          </cell>
          <cell r="HY3">
            <v>0.373</v>
          </cell>
          <cell r="HZ3">
            <v>-0.91200000000000003</v>
          </cell>
          <cell r="IA3">
            <v>0.86899999999999999</v>
          </cell>
          <cell r="IB3">
            <v>-4.3999999999999997E-2</v>
          </cell>
          <cell r="IC3">
            <v>0.437</v>
          </cell>
          <cell r="ID3">
            <v>-0.95799999999999996</v>
          </cell>
          <cell r="IE3">
            <v>0.78300000000000003</v>
          </cell>
          <cell r="IF3">
            <v>-0.39100000000000001</v>
          </cell>
          <cell r="IG3">
            <v>-0.82499999999999996</v>
          </cell>
          <cell r="IH3">
            <v>0.78100000000000003</v>
          </cell>
          <cell r="II3">
            <v>0.58299999999999996</v>
          </cell>
          <cell r="IJ3">
            <v>8.7999999999999995E-2</v>
          </cell>
          <cell r="IK3">
            <v>0.54</v>
          </cell>
          <cell r="IL3">
            <v>0.216</v>
          </cell>
          <cell r="IM3">
            <v>8.7999999999999995E-2</v>
          </cell>
          <cell r="IN3">
            <v>0.86399999999999999</v>
          </cell>
          <cell r="IO3">
            <v>0.58299999999999996</v>
          </cell>
          <cell r="IP3">
            <v>-0.19400000000000001</v>
          </cell>
          <cell r="IQ3">
            <v>0.89100000000000001</v>
          </cell>
          <cell r="IR3">
            <v>-0.45800000000000002</v>
          </cell>
          <cell r="IS3">
            <v>0.83899999999999997</v>
          </cell>
          <cell r="IT3">
            <v>0.443</v>
          </cell>
          <cell r="IU3">
            <v>-0.314</v>
          </cell>
          <cell r="IV3">
            <v>0.65300000000000002</v>
          </cell>
          <cell r="IW3">
            <v>0.27400000000000002</v>
          </cell>
          <cell r="IX3">
            <v>0.879</v>
          </cell>
          <cell r="IY3">
            <v>0.255</v>
          </cell>
          <cell r="IZ3">
            <v>0.45100000000000001</v>
          </cell>
          <cell r="JA3">
            <v>-1.2E-2</v>
          </cell>
          <cell r="JB3">
            <v>0.34599999999999997</v>
          </cell>
          <cell r="JC3">
            <v>-0.51200000000000001</v>
          </cell>
          <cell r="JD3">
            <v>2.5999999999999999E-2</v>
          </cell>
          <cell r="JE3">
            <v>0.747</v>
          </cell>
          <cell r="JF3">
            <v>3.5000000000000003E-2</v>
          </cell>
          <cell r="JG3">
            <v>0.311</v>
          </cell>
          <cell r="JH3">
            <v>-0.77200000000000002</v>
          </cell>
          <cell r="JI3">
            <v>0.77800000000000002</v>
          </cell>
          <cell r="JJ3">
            <v>0.32300000000000001</v>
          </cell>
          <cell r="JK3">
            <v>-0.91400000000000003</v>
          </cell>
          <cell r="JL3">
            <v>-0.32300000000000001</v>
          </cell>
          <cell r="JM3">
            <v>-0.752</v>
          </cell>
          <cell r="JN3">
            <v>-0.69899999999999995</v>
          </cell>
          <cell r="JO3">
            <v>0.90300000000000002</v>
          </cell>
          <cell r="JP3">
            <v>0.66800000000000004</v>
          </cell>
          <cell r="JQ3">
            <v>-0.80800000000000005</v>
          </cell>
          <cell r="JR3">
            <v>0.622</v>
          </cell>
          <cell r="JS3">
            <v>7.1999999999999995E-2</v>
          </cell>
          <cell r="JT3">
            <v>0.41899999999999998</v>
          </cell>
          <cell r="JU3">
            <v>4.9000000000000002E-2</v>
          </cell>
          <cell r="JV3">
            <v>-0.68200000000000005</v>
          </cell>
          <cell r="JW3">
            <v>0.92</v>
          </cell>
          <cell r="JX3">
            <v>-0.32100000000000001</v>
          </cell>
          <cell r="JY3">
            <v>0.66800000000000004</v>
          </cell>
          <cell r="JZ3">
            <v>0.64600000000000002</v>
          </cell>
          <cell r="KA3">
            <v>0.63700000000000001</v>
          </cell>
          <cell r="KB3">
            <v>0.65600000000000003</v>
          </cell>
          <cell r="KC3">
            <v>0.74299999999999999</v>
          </cell>
          <cell r="KD3">
            <v>-0.74299999999999999</v>
          </cell>
          <cell r="KE3">
            <v>0.82099999999999995</v>
          </cell>
          <cell r="KF3">
            <v>6.0999999999999999E-2</v>
          </cell>
          <cell r="KG3">
            <v>-1.2999999999999999E-2</v>
          </cell>
          <cell r="KH3">
            <v>0.751</v>
          </cell>
          <cell r="KI3">
            <v>0.85499999999999998</v>
          </cell>
          <cell r="KJ3">
            <v>-0.65200000000000002</v>
          </cell>
          <cell r="KK3">
            <v>-0.61399999999999999</v>
          </cell>
          <cell r="KL3">
            <v>5.0000000000000001E-3</v>
          </cell>
          <cell r="KM3">
            <v>-0.46400000000000002</v>
          </cell>
          <cell r="KN3">
            <v>-0.86199999999999999</v>
          </cell>
          <cell r="KO3">
            <v>0.91700000000000004</v>
          </cell>
          <cell r="KP3">
            <v>-0.46500000000000002</v>
          </cell>
          <cell r="KQ3">
            <v>-7.8E-2</v>
          </cell>
          <cell r="KR3">
            <v>0.68300000000000005</v>
          </cell>
          <cell r="KS3">
            <v>-0.60299999999999998</v>
          </cell>
          <cell r="KT3">
            <v>-0.14000000000000001</v>
          </cell>
          <cell r="KU3">
            <v>-0.17899999999999999</v>
          </cell>
          <cell r="KV3">
            <v>0.66500000000000004</v>
          </cell>
          <cell r="KW3">
            <v>0.67800000000000005</v>
          </cell>
          <cell r="KX3">
            <v>-0.45300000000000001</v>
          </cell>
          <cell r="KY3">
            <v>0.63700000000000001</v>
          </cell>
          <cell r="KZ3">
            <v>0.13900000000000001</v>
          </cell>
          <cell r="LA3">
            <v>-0.88300000000000001</v>
          </cell>
          <cell r="LB3">
            <v>0.52</v>
          </cell>
          <cell r="LC3">
            <v>0.254</v>
          </cell>
          <cell r="LD3">
            <v>-0.34699999999999998</v>
          </cell>
          <cell r="LE3">
            <v>-0.17299999999999999</v>
          </cell>
          <cell r="LF3">
            <v>0.98199999999999998</v>
          </cell>
          <cell r="LG3">
            <v>0.24</v>
          </cell>
          <cell r="LH3">
            <v>-0.34699999999999998</v>
          </cell>
          <cell r="LI3">
            <v>0.80900000000000005</v>
          </cell>
          <cell r="LJ3">
            <v>0.16200000000000001</v>
          </cell>
          <cell r="LK3">
            <v>-9.5000000000000001E-2</v>
          </cell>
          <cell r="LL3">
            <v>0.88600000000000001</v>
          </cell>
          <cell r="LM3">
            <v>0.41799999999999998</v>
          </cell>
          <cell r="LN3">
            <v>-0.9</v>
          </cell>
          <cell r="LO3">
            <v>-0.29099999999999998</v>
          </cell>
          <cell r="LP3">
            <v>0.57699999999999996</v>
          </cell>
          <cell r="LQ3">
            <v>0.316</v>
          </cell>
          <cell r="LR3">
            <v>-0.89500000000000002</v>
          </cell>
          <cell r="LS3">
            <v>-4.3999999999999997E-2</v>
          </cell>
          <cell r="LT3">
            <v>-0.74399999999999999</v>
          </cell>
          <cell r="LU3">
            <v>0.39</v>
          </cell>
          <cell r="LV3">
            <v>0.55600000000000005</v>
          </cell>
          <cell r="LW3">
            <v>0.223</v>
          </cell>
          <cell r="LX3">
            <v>0.50800000000000001</v>
          </cell>
          <cell r="LY3">
            <v>-0.79300000000000004</v>
          </cell>
          <cell r="LZ3">
            <v>-0.70599999999999996</v>
          </cell>
          <cell r="MA3">
            <v>0.11600000000000001</v>
          </cell>
          <cell r="MB3">
            <v>0.49199999999999999</v>
          </cell>
          <cell r="MC3">
            <v>0.316</v>
          </cell>
          <cell r="MD3">
            <v>-0.14299999999999999</v>
          </cell>
          <cell r="ME3">
            <v>0.95499999999999996</v>
          </cell>
          <cell r="MF3">
            <v>0.90600000000000003</v>
          </cell>
          <cell r="MG3">
            <v>0.66300000000000003</v>
          </cell>
          <cell r="MH3">
            <v>-0.13700000000000001</v>
          </cell>
          <cell r="MI3">
            <v>0.88100000000000001</v>
          </cell>
          <cell r="MJ3">
            <v>0.36899999999999999</v>
          </cell>
          <cell r="MK3">
            <v>0.90100000000000002</v>
          </cell>
          <cell r="ML3">
            <v>0.9</v>
          </cell>
          <cell r="MM3">
            <v>0.57199999999999995</v>
          </cell>
          <cell r="MN3">
            <v>0.47899999999999998</v>
          </cell>
          <cell r="MO3">
            <v>-0.44700000000000001</v>
          </cell>
          <cell r="MP3">
            <v>-0.47599999999999998</v>
          </cell>
          <cell r="MQ3">
            <v>0.218</v>
          </cell>
          <cell r="MR3">
            <v>0.86499999999999999</v>
          </cell>
          <cell r="MS3">
            <v>-0.22</v>
          </cell>
          <cell r="MT3">
            <v>0.72</v>
          </cell>
          <cell r="MU3">
            <v>0.81899999999999995</v>
          </cell>
          <cell r="MV3">
            <v>-0.80700000000000005</v>
          </cell>
          <cell r="MW3">
            <v>0.59899999999999998</v>
          </cell>
          <cell r="MX3">
            <v>-0.59299999999999997</v>
          </cell>
          <cell r="MY3">
            <v>-0.28899999999999998</v>
          </cell>
          <cell r="MZ3">
            <v>0.55900000000000005</v>
          </cell>
          <cell r="NA3">
            <v>0.34399999999999997</v>
          </cell>
          <cell r="NB3">
            <v>0.82399999999999995</v>
          </cell>
          <cell r="NC3">
            <v>-0.88200000000000001</v>
          </cell>
          <cell r="ND3">
            <v>0.70099999999999996</v>
          </cell>
          <cell r="NE3">
            <v>-0.89400000000000002</v>
          </cell>
          <cell r="NF3">
            <v>-0.434</v>
          </cell>
          <cell r="NG3">
            <v>0.91900000000000004</v>
          </cell>
          <cell r="NH3">
            <v>0.623</v>
          </cell>
          <cell r="NI3">
            <v>0.16600000000000001</v>
          </cell>
          <cell r="NJ3">
            <v>-0.89100000000000001</v>
          </cell>
          <cell r="NK3">
            <v>-0.40100000000000002</v>
          </cell>
          <cell r="NL3">
            <v>-0.74399999999999999</v>
          </cell>
          <cell r="NM3">
            <v>0.34</v>
          </cell>
          <cell r="NN3">
            <v>5.0999999999999997E-2</v>
          </cell>
          <cell r="NO3">
            <v>-0.94799999999999995</v>
          </cell>
          <cell r="NP3">
            <v>0.191</v>
          </cell>
          <cell r="NQ3">
            <v>-0.84699999999999998</v>
          </cell>
          <cell r="NR3">
            <v>-0.56399999999999995</v>
          </cell>
          <cell r="NS3">
            <v>-0.59699999999999998</v>
          </cell>
          <cell r="NT3">
            <v>0.64800000000000002</v>
          </cell>
          <cell r="NU3">
            <v>-0.23599999999999999</v>
          </cell>
          <cell r="NV3">
            <v>-6.4000000000000001E-2</v>
          </cell>
          <cell r="NW3">
            <v>-0.66900000000000004</v>
          </cell>
          <cell r="NX3">
            <v>-0.06</v>
          </cell>
          <cell r="NY3">
            <v>0.22700000000000001</v>
          </cell>
          <cell r="NZ3">
            <v>-0.68799999999999994</v>
          </cell>
          <cell r="OA3">
            <v>3.5000000000000003E-2</v>
          </cell>
          <cell r="OB3">
            <v>-0.86299999999999999</v>
          </cell>
          <cell r="OC3">
            <v>0.48299999999999998</v>
          </cell>
          <cell r="OD3">
            <v>-0.65400000000000003</v>
          </cell>
          <cell r="OE3">
            <v>0.74</v>
          </cell>
          <cell r="OF3">
            <v>0.224</v>
          </cell>
          <cell r="OG3">
            <v>0.74299999999999999</v>
          </cell>
          <cell r="OH3">
            <v>-0.57999999999999996</v>
          </cell>
          <cell r="OI3">
            <v>0.16400000000000001</v>
          </cell>
          <cell r="OJ3">
            <v>-0.82099999999999995</v>
          </cell>
          <cell r="OK3">
            <v>0.57699999999999996</v>
          </cell>
          <cell r="OL3">
            <v>0.94899999999999995</v>
          </cell>
          <cell r="OM3">
            <v>0.80500000000000005</v>
          </cell>
          <cell r="ON3">
            <v>2.1999999999999999E-2</v>
          </cell>
          <cell r="OO3">
            <v>0.874</v>
          </cell>
          <cell r="OP3">
            <v>0.877</v>
          </cell>
          <cell r="OQ3">
            <v>-6.8000000000000005E-2</v>
          </cell>
          <cell r="OR3">
            <v>0.83899999999999997</v>
          </cell>
          <cell r="OS3">
            <v>9.0999999999999998E-2</v>
          </cell>
          <cell r="OT3">
            <v>0.78900000000000003</v>
          </cell>
          <cell r="OU3">
            <v>0.89600000000000002</v>
          </cell>
          <cell r="OV3">
            <v>0.91</v>
          </cell>
          <cell r="OW3">
            <v>0.55700000000000005</v>
          </cell>
          <cell r="OX3">
            <v>0.746</v>
          </cell>
          <cell r="OY3">
            <v>0.78300000000000003</v>
          </cell>
          <cell r="OZ3">
            <v>-0.47499999999999998</v>
          </cell>
          <cell r="PA3">
            <v>0.56899999999999995</v>
          </cell>
          <cell r="PB3">
            <v>0.95299999999999996</v>
          </cell>
          <cell r="PC3">
            <v>-0.309</v>
          </cell>
          <cell r="PD3">
            <v>0.67100000000000004</v>
          </cell>
          <cell r="PE3">
            <v>0.92900000000000005</v>
          </cell>
          <cell r="PF3">
            <v>-3.4000000000000002E-2</v>
          </cell>
          <cell r="PG3">
            <v>0.51</v>
          </cell>
          <cell r="PH3">
            <v>-0.71599999999999997</v>
          </cell>
          <cell r="PI3">
            <v>0.69799999999999995</v>
          </cell>
          <cell r="PJ3">
            <v>0.36099999999999999</v>
          </cell>
          <cell r="PK3">
            <v>0.42</v>
          </cell>
          <cell r="PL3">
            <v>-0.94</v>
          </cell>
          <cell r="PM3">
            <v>-0.98</v>
          </cell>
          <cell r="PN3">
            <v>0.74</v>
          </cell>
          <cell r="PO3">
            <v>-0.68</v>
          </cell>
          <cell r="PP3">
            <v>0.42099999999999999</v>
          </cell>
          <cell r="PQ3">
            <v>0.45300000000000001</v>
          </cell>
          <cell r="PR3">
            <v>0.95799999999999996</v>
          </cell>
          <cell r="PS3">
            <v>0.10299999999999999</v>
          </cell>
          <cell r="PT3">
            <v>0.27700000000000002</v>
          </cell>
          <cell r="PU3">
            <v>0.81299999999999994</v>
          </cell>
          <cell r="PV3">
            <v>0.876</v>
          </cell>
          <cell r="PW3">
            <v>0.65800000000000003</v>
          </cell>
          <cell r="PX3">
            <v>0.92400000000000004</v>
          </cell>
          <cell r="PY3">
            <v>-0.49299999999999999</v>
          </cell>
          <cell r="PZ3">
            <v>-0.67600000000000005</v>
          </cell>
          <cell r="QA3">
            <v>0.66800000000000004</v>
          </cell>
          <cell r="QB3">
            <v>-0.878</v>
          </cell>
          <cell r="QC3">
            <v>-0.93899999999999995</v>
          </cell>
          <cell r="QD3">
            <v>-0.72599999999999998</v>
          </cell>
          <cell r="QE3">
            <v>-0.33200000000000002</v>
          </cell>
          <cell r="QF3">
            <v>0.61099999999999999</v>
          </cell>
          <cell r="QG3">
            <v>0.497</v>
          </cell>
          <cell r="QH3">
            <v>-0.77500000000000002</v>
          </cell>
          <cell r="QI3">
            <v>0.45500000000000002</v>
          </cell>
          <cell r="QJ3">
            <v>0.23</v>
          </cell>
          <cell r="QK3">
            <v>0.66200000000000003</v>
          </cell>
          <cell r="QL3">
            <v>0.245</v>
          </cell>
          <cell r="QM3">
            <v>0.84399999999999997</v>
          </cell>
          <cell r="QN3">
            <v>0.59199999999999997</v>
          </cell>
          <cell r="QO3">
            <v>-8.7999999999999995E-2</v>
          </cell>
          <cell r="QP3">
            <v>0.83399999999999996</v>
          </cell>
          <cell r="QQ3">
            <v>-0.39900000000000002</v>
          </cell>
          <cell r="QR3">
            <v>0.754</v>
          </cell>
          <cell r="QS3">
            <v>-0.246</v>
          </cell>
          <cell r="QT3">
            <v>0.76100000000000001</v>
          </cell>
          <cell r="QU3">
            <v>0.245</v>
          </cell>
          <cell r="QV3">
            <v>-0.98099999999999998</v>
          </cell>
          <cell r="QW3">
            <v>0.27300000000000002</v>
          </cell>
          <cell r="QX3">
            <v>-0.67100000000000004</v>
          </cell>
          <cell r="QY3">
            <v>-0.88900000000000001</v>
          </cell>
          <cell r="QZ3">
            <v>0.71599999999999997</v>
          </cell>
          <cell r="RA3">
            <v>0.224</v>
          </cell>
          <cell r="RB3">
            <v>-0.36499999999999999</v>
          </cell>
          <cell r="RC3">
            <v>0.41</v>
          </cell>
          <cell r="RD3">
            <v>0.81599999999999995</v>
          </cell>
          <cell r="RE3">
            <v>-0.48199999999999998</v>
          </cell>
          <cell r="RF3">
            <v>0.78</v>
          </cell>
          <cell r="RG3">
            <v>-0.90600000000000003</v>
          </cell>
          <cell r="RH3">
            <v>6.3E-2</v>
          </cell>
          <cell r="RI3">
            <v>0.57699999999999996</v>
          </cell>
          <cell r="RJ3">
            <v>0.46800000000000003</v>
          </cell>
          <cell r="RK3">
            <v>0.76700000000000002</v>
          </cell>
          <cell r="RL3">
            <v>-0.113</v>
          </cell>
          <cell r="RM3">
            <v>-4.1000000000000002E-2</v>
          </cell>
          <cell r="RN3">
            <v>0.61199999999999999</v>
          </cell>
          <cell r="RO3">
            <v>-0.61299999999999999</v>
          </cell>
          <cell r="RP3">
            <v>0.46</v>
          </cell>
          <cell r="RQ3">
            <v>0.51300000000000001</v>
          </cell>
          <cell r="RR3">
            <v>0.90700000000000003</v>
          </cell>
          <cell r="RS3">
            <v>0.25900000000000001</v>
          </cell>
          <cell r="RT3">
            <v>-3.9E-2</v>
          </cell>
          <cell r="RU3">
            <v>0.59699999999999998</v>
          </cell>
          <cell r="RV3">
            <v>0.82499999999999996</v>
          </cell>
          <cell r="RW3">
            <v>-0.874</v>
          </cell>
          <cell r="RX3">
            <v>0.372</v>
          </cell>
          <cell r="RY3">
            <v>-0.192</v>
          </cell>
          <cell r="RZ3">
            <v>0.92100000000000004</v>
          </cell>
          <cell r="SA3">
            <v>-2.1000000000000001E-2</v>
          </cell>
          <cell r="SB3">
            <v>-0.27600000000000002</v>
          </cell>
          <cell r="SC3">
            <v>-0.34499999999999997</v>
          </cell>
          <cell r="SD3">
            <v>0.48499999999999999</v>
          </cell>
          <cell r="SE3">
            <v>-0.17199999999999999</v>
          </cell>
        </row>
        <row r="4">
          <cell r="D4">
            <v>-0.59799999999999998</v>
          </cell>
          <cell r="E4" t="str">
            <v>,799**</v>
          </cell>
          <cell r="F4" t="str">
            <v>-,917**</v>
          </cell>
          <cell r="G4" t="str">
            <v>,889**</v>
          </cell>
          <cell r="H4">
            <v>0.59299999999999997</v>
          </cell>
          <cell r="I4" t="str">
            <v>-,690*</v>
          </cell>
          <cell r="J4" t="str">
            <v>,716*</v>
          </cell>
          <cell r="K4">
            <v>0.14199999999999999</v>
          </cell>
          <cell r="L4" t="str">
            <v>,611*</v>
          </cell>
          <cell r="M4">
            <v>5.0000000000000001E-3</v>
          </cell>
          <cell r="N4" t="str">
            <v>-,760**</v>
          </cell>
          <cell r="O4" t="str">
            <v>-,646*</v>
          </cell>
          <cell r="P4">
            <v>4.2999999999999997E-2</v>
          </cell>
          <cell r="Q4" t="str">
            <v>,730*</v>
          </cell>
          <cell r="R4" t="str">
            <v>,841**</v>
          </cell>
          <cell r="S4" t="str">
            <v>-,752**</v>
          </cell>
          <cell r="T4">
            <v>-2E-3</v>
          </cell>
          <cell r="U4" t="str">
            <v>,879**</v>
          </cell>
          <cell r="V4">
            <v>0.45600000000000002</v>
          </cell>
          <cell r="W4">
            <v>-0.50800000000000001</v>
          </cell>
          <cell r="X4" t="str">
            <v>,663*</v>
          </cell>
          <cell r="Y4">
            <v>0.34200000000000003</v>
          </cell>
          <cell r="Z4" t="str">
            <v>,947**</v>
          </cell>
          <cell r="AA4">
            <v>0.58599999999999997</v>
          </cell>
          <cell r="AB4">
            <v>-0.40300000000000002</v>
          </cell>
          <cell r="AC4">
            <v>0.433</v>
          </cell>
          <cell r="AD4">
            <v>-0.51600000000000001</v>
          </cell>
          <cell r="AE4">
            <v>0.46300000000000002</v>
          </cell>
          <cell r="AF4" t="str">
            <v>-,617*</v>
          </cell>
          <cell r="AG4">
            <v>0.57499999999999996</v>
          </cell>
          <cell r="AH4" t="str">
            <v>,605*</v>
          </cell>
          <cell r="AI4">
            <v>0.59299999999999997</v>
          </cell>
          <cell r="AJ4">
            <v>-0.33200000000000002</v>
          </cell>
          <cell r="AK4" t="str">
            <v>,909**</v>
          </cell>
          <cell r="AL4">
            <v>0.47</v>
          </cell>
          <cell r="AM4">
            <v>0.438</v>
          </cell>
          <cell r="AN4" t="str">
            <v>,877**</v>
          </cell>
          <cell r="AO4" t="str">
            <v>,707*</v>
          </cell>
          <cell r="AP4" t="str">
            <v>,831**</v>
          </cell>
          <cell r="AQ4" t="str">
            <v>,628*</v>
          </cell>
          <cell r="AR4">
            <v>-0.20799999999999999</v>
          </cell>
          <cell r="AS4">
            <v>-0.29799999999999999</v>
          </cell>
          <cell r="AT4">
            <v>-0.16600000000000001</v>
          </cell>
          <cell r="AU4">
            <v>-0.35799999999999998</v>
          </cell>
          <cell r="AV4" t="str">
            <v>,803**</v>
          </cell>
          <cell r="AW4" t="str">
            <v>,781**</v>
          </cell>
          <cell r="AX4" t="str">
            <v>,834**</v>
          </cell>
          <cell r="AY4" t="str">
            <v>,776**</v>
          </cell>
          <cell r="AZ4">
            <v>-1.7999999999999999E-2</v>
          </cell>
          <cell r="BA4" t="str">
            <v>,721*</v>
          </cell>
          <cell r="BB4">
            <v>-0.22600000000000001</v>
          </cell>
          <cell r="BC4" t="str">
            <v>,868**</v>
          </cell>
          <cell r="BD4">
            <v>0.25800000000000001</v>
          </cell>
          <cell r="BE4">
            <v>0.42099999999999999</v>
          </cell>
          <cell r="BF4">
            <v>0.45900000000000002</v>
          </cell>
          <cell r="BG4">
            <v>-0.23899999999999999</v>
          </cell>
          <cell r="BH4">
            <v>-0.13200000000000001</v>
          </cell>
          <cell r="BI4" t="str">
            <v>,659*</v>
          </cell>
          <cell r="BJ4">
            <v>-0.20599999999999999</v>
          </cell>
          <cell r="BK4">
            <v>-0.26300000000000001</v>
          </cell>
          <cell r="BL4">
            <v>0.54700000000000004</v>
          </cell>
          <cell r="BM4">
            <v>-0.56000000000000005</v>
          </cell>
          <cell r="BN4">
            <v>0.54700000000000004</v>
          </cell>
          <cell r="BO4" t="str">
            <v>,920**</v>
          </cell>
          <cell r="BP4" t="str">
            <v>,731*</v>
          </cell>
          <cell r="BQ4" t="str">
            <v>,615*</v>
          </cell>
          <cell r="BR4" t="str">
            <v>,757**</v>
          </cell>
          <cell r="BS4">
            <v>0.36799999999999999</v>
          </cell>
          <cell r="BT4" t="str">
            <v>,963**</v>
          </cell>
          <cell r="BU4" t="str">
            <v>-,641*</v>
          </cell>
          <cell r="BV4" t="str">
            <v>-,901**</v>
          </cell>
          <cell r="BW4">
            <v>0.55100000000000005</v>
          </cell>
          <cell r="BX4" t="str">
            <v>,893**</v>
          </cell>
          <cell r="BY4" t="str">
            <v>,752**</v>
          </cell>
          <cell r="BZ4">
            <v>-0.41199999999999998</v>
          </cell>
          <cell r="CA4" t="str">
            <v>,859**</v>
          </cell>
          <cell r="CB4" t="str">
            <v>-,776**</v>
          </cell>
          <cell r="CC4" t="str">
            <v>,933**</v>
          </cell>
          <cell r="CD4">
            <v>-0.39200000000000002</v>
          </cell>
          <cell r="CE4">
            <v>0.32700000000000001</v>
          </cell>
          <cell r="CF4" t="str">
            <v>,816**</v>
          </cell>
          <cell r="CG4" t="str">
            <v>,794**</v>
          </cell>
          <cell r="CH4">
            <v>-0.17799999999999999</v>
          </cell>
          <cell r="CI4">
            <v>-0.59799999999999998</v>
          </cell>
          <cell r="CJ4" t="str">
            <v>,881**</v>
          </cell>
          <cell r="CK4" t="str">
            <v>-,752**</v>
          </cell>
          <cell r="CL4" t="str">
            <v>,881**</v>
          </cell>
          <cell r="CM4" t="str">
            <v>-,613*</v>
          </cell>
          <cell r="CN4" t="str">
            <v>-,851**</v>
          </cell>
          <cell r="CO4" t="str">
            <v>-,657*</v>
          </cell>
          <cell r="CP4">
            <v>-0.03</v>
          </cell>
          <cell r="CQ4">
            <v>0.54300000000000004</v>
          </cell>
          <cell r="CR4">
            <v>-0.46700000000000003</v>
          </cell>
          <cell r="CS4" t="str">
            <v>,837**</v>
          </cell>
          <cell r="CT4" t="str">
            <v>,860**</v>
          </cell>
          <cell r="CU4" t="str">
            <v>,720*</v>
          </cell>
          <cell r="CV4" t="str">
            <v>,745**</v>
          </cell>
          <cell r="CW4">
            <v>0.60099999999999998</v>
          </cell>
          <cell r="CX4" t="str">
            <v>,877**</v>
          </cell>
          <cell r="CY4" t="str">
            <v>-,618*</v>
          </cell>
          <cell r="CZ4">
            <v>0.54800000000000004</v>
          </cell>
          <cell r="DA4" t="str">
            <v>,676*</v>
          </cell>
          <cell r="DB4" t="str">
            <v>,787**</v>
          </cell>
          <cell r="DC4">
            <v>0.51400000000000001</v>
          </cell>
          <cell r="DD4" t="str">
            <v>,709*</v>
          </cell>
          <cell r="DE4" t="str">
            <v>,768**</v>
          </cell>
          <cell r="DF4" t="str">
            <v>,819**</v>
          </cell>
          <cell r="DG4">
            <v>0.54600000000000004</v>
          </cell>
          <cell r="DH4" t="str">
            <v>,704*</v>
          </cell>
          <cell r="DI4">
            <v>-0.433</v>
          </cell>
          <cell r="DJ4">
            <v>0.51400000000000001</v>
          </cell>
          <cell r="DK4">
            <v>3.5999999999999997E-2</v>
          </cell>
          <cell r="DL4" t="str">
            <v>,814**</v>
          </cell>
          <cell r="DM4">
            <v>-0.107</v>
          </cell>
          <cell r="DN4" t="str">
            <v>-,761**</v>
          </cell>
          <cell r="DO4" t="str">
            <v>,615*</v>
          </cell>
          <cell r="DP4">
            <v>0.04</v>
          </cell>
          <cell r="DQ4" t="str">
            <v>,949**</v>
          </cell>
          <cell r="DR4" t="str">
            <v>,840**</v>
          </cell>
          <cell r="DS4">
            <v>-0.16200000000000001</v>
          </cell>
          <cell r="DT4">
            <v>0.58499999999999996</v>
          </cell>
          <cell r="DU4">
            <v>-0.29399999999999998</v>
          </cell>
          <cell r="DV4">
            <v>-0.30299999999999999</v>
          </cell>
          <cell r="DW4" t="str">
            <v>,762**</v>
          </cell>
          <cell r="DX4" t="str">
            <v>,902**</v>
          </cell>
          <cell r="DY4" t="str">
            <v>,716*</v>
          </cell>
          <cell r="DZ4" t="str">
            <v>,903**</v>
          </cell>
          <cell r="EA4" t="str">
            <v>,864**</v>
          </cell>
          <cell r="EB4" t="str">
            <v>,634*</v>
          </cell>
          <cell r="EC4" t="str">
            <v>-,673*</v>
          </cell>
          <cell r="ED4">
            <v>0.311</v>
          </cell>
          <cell r="EE4" t="str">
            <v>,802**</v>
          </cell>
          <cell r="EF4" t="str">
            <v>-,839**</v>
          </cell>
          <cell r="EG4" t="str">
            <v>,892**</v>
          </cell>
          <cell r="EH4" t="str">
            <v>-,777**</v>
          </cell>
          <cell r="EI4">
            <v>0.57799999999999996</v>
          </cell>
          <cell r="EJ4" t="str">
            <v>-,748**</v>
          </cell>
          <cell r="EK4">
            <v>8.5999999999999993E-2</v>
          </cell>
          <cell r="EL4" t="str">
            <v>-,975**</v>
          </cell>
          <cell r="EM4">
            <v>0.44500000000000001</v>
          </cell>
          <cell r="EN4" t="str">
            <v>,742**</v>
          </cell>
          <cell r="EO4" t="str">
            <v>-,936**</v>
          </cell>
          <cell r="EP4" t="str">
            <v>-,914**</v>
          </cell>
          <cell r="EQ4">
            <v>-0.36599999999999999</v>
          </cell>
          <cell r="ER4">
            <v>0.498</v>
          </cell>
          <cell r="ES4" t="str">
            <v>-,814**</v>
          </cell>
          <cell r="ET4" t="str">
            <v>-,638*</v>
          </cell>
          <cell r="EU4">
            <v>0.33100000000000002</v>
          </cell>
          <cell r="EV4">
            <v>-0.56499999999999995</v>
          </cell>
          <cell r="EW4" t="str">
            <v>,672*</v>
          </cell>
          <cell r="EX4" t="str">
            <v>-,856**</v>
          </cell>
          <cell r="EY4">
            <v>0.48899999999999999</v>
          </cell>
          <cell r="EZ4" t="str">
            <v>-,637*</v>
          </cell>
          <cell r="FA4" t="str">
            <v>-,748**</v>
          </cell>
          <cell r="FB4" t="str">
            <v>,747**</v>
          </cell>
          <cell r="FC4">
            <v>0.192</v>
          </cell>
          <cell r="FD4">
            <v>-4.7E-2</v>
          </cell>
          <cell r="FE4" t="str">
            <v>,898**</v>
          </cell>
          <cell r="FF4" t="str">
            <v>,626*</v>
          </cell>
          <cell r="FG4">
            <v>-0.127</v>
          </cell>
          <cell r="FH4">
            <v>0.36699999999999999</v>
          </cell>
          <cell r="FI4">
            <v>-0.32800000000000001</v>
          </cell>
          <cell r="FJ4">
            <v>0.18099999999999999</v>
          </cell>
          <cell r="FK4" t="str">
            <v>,951**</v>
          </cell>
          <cell r="FL4" t="str">
            <v>-,748**</v>
          </cell>
          <cell r="FM4">
            <v>2.8000000000000001E-2</v>
          </cell>
          <cell r="FN4">
            <v>-3.1E-2</v>
          </cell>
          <cell r="FO4">
            <v>0.55100000000000005</v>
          </cell>
          <cell r="FP4" t="str">
            <v>-,864**</v>
          </cell>
          <cell r="FQ4">
            <v>-0.39300000000000002</v>
          </cell>
          <cell r="FR4" t="str">
            <v>,783**</v>
          </cell>
          <cell r="FS4" t="str">
            <v>,847**</v>
          </cell>
          <cell r="FT4">
            <v>0.21199999999999999</v>
          </cell>
          <cell r="FU4">
            <v>-0.39900000000000002</v>
          </cell>
          <cell r="FV4" t="str">
            <v>-,633*</v>
          </cell>
          <cell r="FW4">
            <v>0.14000000000000001</v>
          </cell>
          <cell r="FX4" t="str">
            <v>,956**</v>
          </cell>
          <cell r="FY4" t="str">
            <v>-,756**</v>
          </cell>
          <cell r="FZ4">
            <v>0.58299999999999996</v>
          </cell>
          <cell r="GA4" t="str">
            <v>,940**</v>
          </cell>
          <cell r="GB4">
            <v>0.33500000000000002</v>
          </cell>
          <cell r="GC4" t="str">
            <v>,688*</v>
          </cell>
          <cell r="GD4">
            <v>3.5000000000000003E-2</v>
          </cell>
          <cell r="GE4">
            <v>-5.3999999999999999E-2</v>
          </cell>
          <cell r="GF4" t="str">
            <v>,924**</v>
          </cell>
          <cell r="GG4">
            <v>0.20499999999999999</v>
          </cell>
          <cell r="GH4">
            <v>0.44900000000000001</v>
          </cell>
          <cell r="GI4">
            <v>0.20300000000000001</v>
          </cell>
          <cell r="GJ4" t="str">
            <v>,690*</v>
          </cell>
          <cell r="GK4">
            <v>0.28199999999999997</v>
          </cell>
          <cell r="GL4">
            <v>-0.34</v>
          </cell>
          <cell r="GM4" t="str">
            <v>-,831**</v>
          </cell>
          <cell r="GN4" t="str">
            <v>-,737**</v>
          </cell>
          <cell r="GO4">
            <v>0.48</v>
          </cell>
          <cell r="GP4">
            <v>-0.26300000000000001</v>
          </cell>
          <cell r="GQ4">
            <v>0.44800000000000001</v>
          </cell>
          <cell r="GR4" t="str">
            <v>-,904**</v>
          </cell>
          <cell r="GS4" t="str">
            <v>,776**</v>
          </cell>
          <cell r="GT4" t="str">
            <v>,862**</v>
          </cell>
          <cell r="GU4" t="str">
            <v>-,767**</v>
          </cell>
          <cell r="GV4" t="str">
            <v>,738**</v>
          </cell>
          <cell r="GW4" t="str">
            <v>,780**</v>
          </cell>
          <cell r="GX4" t="str">
            <v>,644*</v>
          </cell>
          <cell r="GY4">
            <v>0.33700000000000002</v>
          </cell>
          <cell r="GZ4">
            <v>-0.32800000000000001</v>
          </cell>
          <cell r="HA4" t="str">
            <v>-,663*</v>
          </cell>
          <cell r="HB4" t="str">
            <v>-,669*</v>
          </cell>
          <cell r="HC4">
            <v>-0.26300000000000001</v>
          </cell>
          <cell r="HD4">
            <v>0.30599999999999999</v>
          </cell>
          <cell r="HE4" t="str">
            <v>,879**</v>
          </cell>
          <cell r="HF4">
            <v>0.35899999999999999</v>
          </cell>
          <cell r="HG4">
            <v>-0.39400000000000002</v>
          </cell>
          <cell r="HH4">
            <v>-0.28299999999999997</v>
          </cell>
          <cell r="HI4" t="str">
            <v>,888**</v>
          </cell>
          <cell r="HJ4">
            <v>0.313</v>
          </cell>
          <cell r="HK4">
            <v>0.52700000000000002</v>
          </cell>
          <cell r="HL4" t="str">
            <v>-,649*</v>
          </cell>
          <cell r="HM4" t="str">
            <v>-,879**</v>
          </cell>
          <cell r="HN4">
            <v>-7.9000000000000001E-2</v>
          </cell>
          <cell r="HO4">
            <v>-0.28999999999999998</v>
          </cell>
          <cell r="HP4" t="str">
            <v>,803**</v>
          </cell>
          <cell r="HQ4">
            <v>-2.3E-2</v>
          </cell>
          <cell r="HR4" t="str">
            <v>-,926**</v>
          </cell>
          <cell r="HS4" t="str">
            <v>,862**</v>
          </cell>
          <cell r="HT4">
            <v>0.40500000000000003</v>
          </cell>
          <cell r="HU4" t="str">
            <v>,625*</v>
          </cell>
          <cell r="HV4">
            <v>-0.30199999999999999</v>
          </cell>
          <cell r="HW4" t="str">
            <v>,646*</v>
          </cell>
          <cell r="HX4">
            <v>-0.27500000000000002</v>
          </cell>
          <cell r="HY4">
            <v>0.373</v>
          </cell>
          <cell r="HZ4" t="str">
            <v>-,912**</v>
          </cell>
          <cell r="IA4" t="str">
            <v>,869**</v>
          </cell>
          <cell r="IB4">
            <v>-4.3999999999999997E-2</v>
          </cell>
          <cell r="IC4">
            <v>0.437</v>
          </cell>
          <cell r="ID4" t="str">
            <v>-,958**</v>
          </cell>
          <cell r="IE4" t="str">
            <v>,783**</v>
          </cell>
          <cell r="IF4">
            <v>-0.39100000000000001</v>
          </cell>
          <cell r="IG4" t="str">
            <v>-,825**</v>
          </cell>
          <cell r="IH4" t="str">
            <v>,781**</v>
          </cell>
          <cell r="II4">
            <v>0.58299999999999996</v>
          </cell>
          <cell r="IJ4">
            <v>8.7999999999999995E-2</v>
          </cell>
          <cell r="IK4">
            <v>0.54</v>
          </cell>
          <cell r="IL4">
            <v>0.216</v>
          </cell>
          <cell r="IM4">
            <v>8.7999999999999995E-2</v>
          </cell>
          <cell r="IN4" t="str">
            <v>,864**</v>
          </cell>
          <cell r="IO4">
            <v>0.58299999999999996</v>
          </cell>
          <cell r="IP4">
            <v>-0.19400000000000001</v>
          </cell>
          <cell r="IQ4" t="str">
            <v>,891**</v>
          </cell>
          <cell r="IR4">
            <v>-0.45800000000000002</v>
          </cell>
          <cell r="IS4" t="str">
            <v>,839**</v>
          </cell>
          <cell r="IT4">
            <v>0.443</v>
          </cell>
          <cell r="IU4">
            <v>-0.314</v>
          </cell>
          <cell r="IV4" t="str">
            <v>,653*</v>
          </cell>
          <cell r="IW4">
            <v>0.27400000000000002</v>
          </cell>
          <cell r="IX4" t="str">
            <v>,879**</v>
          </cell>
          <cell r="IY4">
            <v>0.255</v>
          </cell>
          <cell r="IZ4">
            <v>0.45100000000000001</v>
          </cell>
          <cell r="JA4">
            <v>-1.2E-2</v>
          </cell>
          <cell r="JB4">
            <v>0.34599999999999997</v>
          </cell>
          <cell r="JC4">
            <v>-0.51200000000000001</v>
          </cell>
          <cell r="JD4">
            <v>2.5999999999999999E-2</v>
          </cell>
          <cell r="JE4" t="str">
            <v>,747**</v>
          </cell>
          <cell r="JF4">
            <v>3.5000000000000003E-2</v>
          </cell>
          <cell r="JG4">
            <v>0.311</v>
          </cell>
          <cell r="JH4" t="str">
            <v>-,772**</v>
          </cell>
          <cell r="JI4" t="str">
            <v>,778**</v>
          </cell>
          <cell r="JJ4">
            <v>0.32300000000000001</v>
          </cell>
          <cell r="JK4" t="str">
            <v>-,914**</v>
          </cell>
          <cell r="JL4">
            <v>-0.32300000000000001</v>
          </cell>
          <cell r="JM4" t="str">
            <v>-,752**</v>
          </cell>
          <cell r="JN4" t="str">
            <v>-,699*</v>
          </cell>
          <cell r="JO4" t="str">
            <v>,903**</v>
          </cell>
          <cell r="JP4" t="str">
            <v>,668*</v>
          </cell>
          <cell r="JQ4" t="str">
            <v>-,808**</v>
          </cell>
          <cell r="JR4" t="str">
            <v>,622*</v>
          </cell>
          <cell r="JS4">
            <v>7.1999999999999995E-2</v>
          </cell>
          <cell r="JT4">
            <v>0.41899999999999998</v>
          </cell>
          <cell r="JU4">
            <v>4.9000000000000002E-2</v>
          </cell>
          <cell r="JV4" t="str">
            <v>-,682*</v>
          </cell>
          <cell r="JW4" t="str">
            <v>,920**</v>
          </cell>
          <cell r="JX4">
            <v>-0.32100000000000001</v>
          </cell>
          <cell r="JY4" t="str">
            <v>,668*</v>
          </cell>
          <cell r="JZ4" t="str">
            <v>,646*</v>
          </cell>
          <cell r="KA4" t="str">
            <v>,637*</v>
          </cell>
          <cell r="KB4" t="str">
            <v>,656*</v>
          </cell>
          <cell r="KC4" t="str">
            <v>,743**</v>
          </cell>
          <cell r="KD4" t="str">
            <v>-,743**</v>
          </cell>
          <cell r="KE4" t="str">
            <v>,821**</v>
          </cell>
          <cell r="KF4">
            <v>6.0999999999999999E-2</v>
          </cell>
          <cell r="KG4">
            <v>-1.2999999999999999E-2</v>
          </cell>
          <cell r="KH4" t="str">
            <v>,751**</v>
          </cell>
          <cell r="KI4" t="str">
            <v>,855**</v>
          </cell>
          <cell r="KJ4" t="str">
            <v>-,652*</v>
          </cell>
          <cell r="KK4" t="str">
            <v>-,614*</v>
          </cell>
          <cell r="KL4">
            <v>5.0000000000000001E-3</v>
          </cell>
          <cell r="KM4">
            <v>-0.46400000000000002</v>
          </cell>
          <cell r="KN4" t="str">
            <v>-,862**</v>
          </cell>
          <cell r="KO4" t="str">
            <v>,917**</v>
          </cell>
          <cell r="KP4">
            <v>-0.46500000000000002</v>
          </cell>
          <cell r="KQ4">
            <v>-7.8E-2</v>
          </cell>
          <cell r="KR4" t="str">
            <v>,683*</v>
          </cell>
          <cell r="KS4" t="str">
            <v>-,603*</v>
          </cell>
          <cell r="KT4">
            <v>-0.14000000000000001</v>
          </cell>
          <cell r="KU4">
            <v>-0.17899999999999999</v>
          </cell>
          <cell r="KV4" t="str">
            <v>,665*</v>
          </cell>
          <cell r="KW4" t="str">
            <v>,678*</v>
          </cell>
          <cell r="KX4">
            <v>-0.45300000000000001</v>
          </cell>
          <cell r="KY4" t="str">
            <v>,637*</v>
          </cell>
          <cell r="KZ4">
            <v>0.13900000000000001</v>
          </cell>
          <cell r="LA4" t="str">
            <v>-,883**</v>
          </cell>
          <cell r="LB4">
            <v>0.52</v>
          </cell>
          <cell r="LC4">
            <v>0.254</v>
          </cell>
          <cell r="LD4">
            <v>-0.34699999999999998</v>
          </cell>
          <cell r="LE4">
            <v>-0.17299999999999999</v>
          </cell>
          <cell r="LF4" t="str">
            <v>,982**</v>
          </cell>
          <cell r="LG4">
            <v>0.24</v>
          </cell>
          <cell r="LH4">
            <v>-0.34699999999999998</v>
          </cell>
          <cell r="LI4" t="str">
            <v>,809**</v>
          </cell>
          <cell r="LJ4">
            <v>0.16200000000000001</v>
          </cell>
          <cell r="LK4">
            <v>-9.5000000000000001E-2</v>
          </cell>
          <cell r="LL4" t="str">
            <v>,886**</v>
          </cell>
          <cell r="LM4">
            <v>0.41799999999999998</v>
          </cell>
          <cell r="LN4" t="str">
            <v>-,900**</v>
          </cell>
          <cell r="LO4">
            <v>-0.29099999999999998</v>
          </cell>
          <cell r="LP4">
            <v>0.57699999999999996</v>
          </cell>
          <cell r="LQ4">
            <v>0.316</v>
          </cell>
          <cell r="LR4" t="str">
            <v>-,895**</v>
          </cell>
          <cell r="LS4">
            <v>-4.3999999999999997E-2</v>
          </cell>
          <cell r="LT4" t="str">
            <v>-,744**</v>
          </cell>
          <cell r="LU4">
            <v>0.39</v>
          </cell>
          <cell r="LV4">
            <v>0.55600000000000005</v>
          </cell>
          <cell r="LW4">
            <v>0.223</v>
          </cell>
          <cell r="LX4">
            <v>0.50800000000000001</v>
          </cell>
          <cell r="LY4" t="str">
            <v>-,793**</v>
          </cell>
          <cell r="LZ4" t="str">
            <v>-,706*</v>
          </cell>
          <cell r="MA4">
            <v>0.11600000000000001</v>
          </cell>
          <cell r="MB4">
            <v>0.49199999999999999</v>
          </cell>
          <cell r="MC4">
            <v>0.316</v>
          </cell>
          <cell r="MD4">
            <v>-0.14299999999999999</v>
          </cell>
          <cell r="ME4" t="str">
            <v>,955**</v>
          </cell>
          <cell r="MF4" t="str">
            <v>,906**</v>
          </cell>
          <cell r="MG4" t="str">
            <v>,663*</v>
          </cell>
          <cell r="MH4">
            <v>-0.13700000000000001</v>
          </cell>
          <cell r="MI4" t="str">
            <v>,881**</v>
          </cell>
          <cell r="MJ4">
            <v>0.36899999999999999</v>
          </cell>
          <cell r="MK4" t="str">
            <v>,901**</v>
          </cell>
          <cell r="ML4" t="str">
            <v>,900**</v>
          </cell>
          <cell r="MM4">
            <v>0.57199999999999995</v>
          </cell>
          <cell r="MN4">
            <v>0.47899999999999998</v>
          </cell>
          <cell r="MO4">
            <v>-0.44700000000000001</v>
          </cell>
          <cell r="MP4">
            <v>-0.47599999999999998</v>
          </cell>
          <cell r="MQ4">
            <v>0.218</v>
          </cell>
          <cell r="MR4" t="str">
            <v>,865**</v>
          </cell>
          <cell r="MS4">
            <v>-0.22</v>
          </cell>
          <cell r="MT4" t="str">
            <v>,720*</v>
          </cell>
          <cell r="MU4" t="str">
            <v>,819**</v>
          </cell>
          <cell r="MV4" t="str">
            <v>-,807**</v>
          </cell>
          <cell r="MW4">
            <v>0.59899999999999998</v>
          </cell>
          <cell r="MX4">
            <v>-0.59299999999999997</v>
          </cell>
          <cell r="MY4">
            <v>-0.28899999999999998</v>
          </cell>
          <cell r="MZ4">
            <v>0.55900000000000005</v>
          </cell>
          <cell r="NA4">
            <v>0.34399999999999997</v>
          </cell>
          <cell r="NB4" t="str">
            <v>,824**</v>
          </cell>
          <cell r="NC4" t="str">
            <v>-,882**</v>
          </cell>
          <cell r="ND4" t="str">
            <v>,701*</v>
          </cell>
          <cell r="NE4" t="str">
            <v>-,894**</v>
          </cell>
          <cell r="NF4">
            <v>-0.434</v>
          </cell>
          <cell r="NG4" t="str">
            <v>,919**</v>
          </cell>
          <cell r="NH4" t="str">
            <v>,623*</v>
          </cell>
          <cell r="NI4">
            <v>0.16600000000000001</v>
          </cell>
          <cell r="NJ4" t="str">
            <v>-,891**</v>
          </cell>
          <cell r="NK4">
            <v>-0.40100000000000002</v>
          </cell>
          <cell r="NL4" t="str">
            <v>-,744**</v>
          </cell>
          <cell r="NM4">
            <v>0.34</v>
          </cell>
          <cell r="NN4">
            <v>5.0999999999999997E-2</v>
          </cell>
          <cell r="NO4" t="str">
            <v>-,948**</v>
          </cell>
          <cell r="NP4">
            <v>0.191</v>
          </cell>
          <cell r="NQ4" t="str">
            <v>-,847**</v>
          </cell>
          <cell r="NR4">
            <v>-0.56399999999999995</v>
          </cell>
          <cell r="NS4">
            <v>-0.59699999999999998</v>
          </cell>
          <cell r="NT4" t="str">
            <v>,648*</v>
          </cell>
          <cell r="NU4">
            <v>-0.23599999999999999</v>
          </cell>
          <cell r="NV4">
            <v>-6.4000000000000001E-2</v>
          </cell>
          <cell r="NW4" t="str">
            <v>-,669*</v>
          </cell>
          <cell r="NX4">
            <v>-0.06</v>
          </cell>
          <cell r="NY4">
            <v>0.22700000000000001</v>
          </cell>
          <cell r="NZ4" t="str">
            <v>-,688*</v>
          </cell>
          <cell r="OA4">
            <v>3.5000000000000003E-2</v>
          </cell>
          <cell r="OB4" t="str">
            <v>-,863**</v>
          </cell>
          <cell r="OC4">
            <v>0.48299999999999998</v>
          </cell>
          <cell r="OD4" t="str">
            <v>-,654*</v>
          </cell>
          <cell r="OE4" t="str">
            <v>,740**</v>
          </cell>
          <cell r="OF4">
            <v>0.224</v>
          </cell>
          <cell r="OG4" t="str">
            <v>,743**</v>
          </cell>
          <cell r="OH4">
            <v>-0.57999999999999996</v>
          </cell>
          <cell r="OI4">
            <v>0.16400000000000001</v>
          </cell>
          <cell r="OJ4" t="str">
            <v>-,821**</v>
          </cell>
          <cell r="OK4">
            <v>0.57699999999999996</v>
          </cell>
          <cell r="OL4" t="str">
            <v>,949**</v>
          </cell>
          <cell r="OM4" t="str">
            <v>,805**</v>
          </cell>
          <cell r="ON4">
            <v>2.1999999999999999E-2</v>
          </cell>
          <cell r="OO4" t="str">
            <v>,874**</v>
          </cell>
          <cell r="OP4" t="str">
            <v>,877**</v>
          </cell>
          <cell r="OQ4">
            <v>-6.8000000000000005E-2</v>
          </cell>
          <cell r="OR4" t="str">
            <v>,839**</v>
          </cell>
          <cell r="OS4">
            <v>9.0999999999999998E-2</v>
          </cell>
          <cell r="OT4" t="str">
            <v>,789**</v>
          </cell>
          <cell r="OU4" t="str">
            <v>,896**</v>
          </cell>
          <cell r="OV4" t="str">
            <v>,910**</v>
          </cell>
          <cell r="OW4">
            <v>0.55700000000000005</v>
          </cell>
          <cell r="OX4" t="str">
            <v>,746**</v>
          </cell>
          <cell r="OY4" t="str">
            <v>,783**</v>
          </cell>
          <cell r="OZ4">
            <v>-0.47499999999999998</v>
          </cell>
          <cell r="PA4">
            <v>0.56899999999999995</v>
          </cell>
          <cell r="PB4" t="str">
            <v>,953**</v>
          </cell>
          <cell r="PC4">
            <v>-0.309</v>
          </cell>
          <cell r="PD4" t="str">
            <v>,671*</v>
          </cell>
          <cell r="PE4" t="str">
            <v>,929**</v>
          </cell>
          <cell r="PF4">
            <v>-3.4000000000000002E-2</v>
          </cell>
          <cell r="PG4">
            <v>0.51</v>
          </cell>
          <cell r="PH4" t="str">
            <v>-,716*</v>
          </cell>
          <cell r="PI4" t="str">
            <v>,698*</v>
          </cell>
          <cell r="PJ4">
            <v>0.36099999999999999</v>
          </cell>
          <cell r="PK4">
            <v>0.42</v>
          </cell>
          <cell r="PL4" t="str">
            <v>-,940**</v>
          </cell>
          <cell r="PM4" t="str">
            <v>-,980**</v>
          </cell>
          <cell r="PN4" t="str">
            <v>,740**</v>
          </cell>
          <cell r="PO4" t="str">
            <v>-,680*</v>
          </cell>
          <cell r="PP4">
            <v>0.42099999999999999</v>
          </cell>
          <cell r="PQ4">
            <v>0.45300000000000001</v>
          </cell>
          <cell r="PR4" t="str">
            <v>,958**</v>
          </cell>
          <cell r="PS4">
            <v>0.10299999999999999</v>
          </cell>
          <cell r="PT4">
            <v>0.27700000000000002</v>
          </cell>
          <cell r="PU4" t="str">
            <v>,813**</v>
          </cell>
          <cell r="PV4" t="str">
            <v>,876**</v>
          </cell>
          <cell r="PW4" t="str">
            <v>,658*</v>
          </cell>
          <cell r="PX4" t="str">
            <v>,924**</v>
          </cell>
          <cell r="PY4">
            <v>-0.49299999999999999</v>
          </cell>
          <cell r="PZ4" t="str">
            <v>-,676*</v>
          </cell>
          <cell r="QA4" t="str">
            <v>,668*</v>
          </cell>
          <cell r="QB4" t="str">
            <v>-,878**</v>
          </cell>
          <cell r="QC4" t="str">
            <v>-,939**</v>
          </cell>
          <cell r="QD4" t="str">
            <v>-,726*</v>
          </cell>
          <cell r="QE4">
            <v>-0.33200000000000002</v>
          </cell>
          <cell r="QF4" t="str">
            <v>,611*</v>
          </cell>
          <cell r="QG4">
            <v>0.497</v>
          </cell>
          <cell r="QH4" t="str">
            <v>-,775**</v>
          </cell>
          <cell r="QI4">
            <v>0.45500000000000002</v>
          </cell>
          <cell r="QJ4">
            <v>0.23</v>
          </cell>
          <cell r="QK4" t="str">
            <v>,662*</v>
          </cell>
          <cell r="QL4">
            <v>0.245</v>
          </cell>
          <cell r="QM4" t="str">
            <v>,844**</v>
          </cell>
          <cell r="QN4">
            <v>0.59199999999999997</v>
          </cell>
          <cell r="QO4">
            <v>-8.7999999999999995E-2</v>
          </cell>
          <cell r="QP4" t="str">
            <v>,834**</v>
          </cell>
          <cell r="QQ4">
            <v>-0.39900000000000002</v>
          </cell>
          <cell r="QR4" t="str">
            <v>,754**</v>
          </cell>
          <cell r="QS4">
            <v>-0.246</v>
          </cell>
          <cell r="QT4" t="str">
            <v>,761**</v>
          </cell>
          <cell r="QU4">
            <v>0.245</v>
          </cell>
          <cell r="QV4" t="str">
            <v>-,981**</v>
          </cell>
          <cell r="QW4">
            <v>0.27300000000000002</v>
          </cell>
          <cell r="QX4" t="str">
            <v>-,671*</v>
          </cell>
          <cell r="QY4" t="str">
            <v>-,889**</v>
          </cell>
          <cell r="QZ4" t="str">
            <v>,716*</v>
          </cell>
          <cell r="RA4">
            <v>0.224</v>
          </cell>
          <cell r="RB4">
            <v>-0.36499999999999999</v>
          </cell>
          <cell r="RC4">
            <v>0.41</v>
          </cell>
          <cell r="RD4" t="str">
            <v>,816**</v>
          </cell>
          <cell r="RE4">
            <v>-0.48199999999999998</v>
          </cell>
          <cell r="RF4" t="str">
            <v>,780**</v>
          </cell>
          <cell r="RG4" t="str">
            <v>-,906**</v>
          </cell>
          <cell r="RH4">
            <v>6.3E-2</v>
          </cell>
          <cell r="RI4">
            <v>0.57699999999999996</v>
          </cell>
          <cell r="RJ4">
            <v>0.46800000000000003</v>
          </cell>
          <cell r="RK4" t="str">
            <v>,767**</v>
          </cell>
          <cell r="RL4">
            <v>-0.113</v>
          </cell>
          <cell r="RM4">
            <v>-4.1000000000000002E-2</v>
          </cell>
          <cell r="RN4" t="str">
            <v>,612*</v>
          </cell>
          <cell r="RO4" t="str">
            <v>-,613*</v>
          </cell>
          <cell r="RP4">
            <v>0.46</v>
          </cell>
          <cell r="RQ4">
            <v>0.51300000000000001</v>
          </cell>
          <cell r="RR4" t="str">
            <v>,907**</v>
          </cell>
          <cell r="RS4">
            <v>0.25900000000000001</v>
          </cell>
          <cell r="RT4">
            <v>-3.9E-2</v>
          </cell>
          <cell r="RU4">
            <v>0.59699999999999998</v>
          </cell>
          <cell r="RV4" t="str">
            <v>,825**</v>
          </cell>
          <cell r="RW4" t="str">
            <v>-,874**</v>
          </cell>
          <cell r="RX4">
            <v>0.372</v>
          </cell>
          <cell r="RY4">
            <v>-0.192</v>
          </cell>
          <cell r="RZ4" t="str">
            <v>,921**</v>
          </cell>
          <cell r="SA4">
            <v>-2.1000000000000001E-2</v>
          </cell>
          <cell r="SB4">
            <v>-0.27600000000000002</v>
          </cell>
          <cell r="SC4">
            <v>-0.34499999999999997</v>
          </cell>
          <cell r="SD4">
            <v>0.48499999999999999</v>
          </cell>
          <cell r="SE4">
            <v>-0.17199999999999999</v>
          </cell>
        </row>
        <row r="5">
          <cell r="D5">
            <v>5.1999999999999998E-2</v>
          </cell>
          <cell r="E5">
            <v>3.0000000000000001E-3</v>
          </cell>
          <cell r="F5">
            <v>0</v>
          </cell>
          <cell r="G5">
            <v>0</v>
          </cell>
          <cell r="H5">
            <v>5.5E-2</v>
          </cell>
          <cell r="I5">
            <v>1.9E-2</v>
          </cell>
          <cell r="J5">
            <v>1.2999999999999999E-2</v>
          </cell>
          <cell r="K5">
            <v>0.67800000000000005</v>
          </cell>
          <cell r="L5">
            <v>4.5999999999999999E-2</v>
          </cell>
          <cell r="M5">
            <v>0.98799999999999999</v>
          </cell>
          <cell r="N5">
            <v>7.0000000000000001E-3</v>
          </cell>
          <cell r="O5">
            <v>3.2000000000000001E-2</v>
          </cell>
          <cell r="P5">
            <v>0.89900000000000002</v>
          </cell>
          <cell r="Q5">
            <v>1.0999999999999999E-2</v>
          </cell>
          <cell r="R5">
            <v>1E-3</v>
          </cell>
          <cell r="S5">
            <v>8.0000000000000002E-3</v>
          </cell>
          <cell r="T5">
            <v>0.995</v>
          </cell>
          <cell r="U5">
            <v>0</v>
          </cell>
          <cell r="V5">
            <v>0.159</v>
          </cell>
          <cell r="W5">
            <v>0.11</v>
          </cell>
          <cell r="X5">
            <v>2.5999999999999999E-2</v>
          </cell>
          <cell r="Y5">
            <v>0.30399999999999999</v>
          </cell>
          <cell r="Z5">
            <v>0</v>
          </cell>
          <cell r="AA5">
            <v>5.8000000000000003E-2</v>
          </cell>
          <cell r="AB5">
            <v>0.219</v>
          </cell>
          <cell r="AC5">
            <v>0.183</v>
          </cell>
          <cell r="AD5">
            <v>0.104</v>
          </cell>
          <cell r="AE5">
            <v>0.152</v>
          </cell>
          <cell r="AF5">
            <v>4.2999999999999997E-2</v>
          </cell>
          <cell r="AG5">
            <v>6.4000000000000001E-2</v>
          </cell>
          <cell r="AH5">
            <v>4.9000000000000002E-2</v>
          </cell>
          <cell r="AI5">
            <v>5.3999999999999999E-2</v>
          </cell>
          <cell r="AJ5">
            <v>0.31900000000000001</v>
          </cell>
          <cell r="AK5">
            <v>0</v>
          </cell>
          <cell r="AL5">
            <v>0.14399999999999999</v>
          </cell>
          <cell r="AM5">
            <v>0.17799999999999999</v>
          </cell>
          <cell r="AN5">
            <v>0</v>
          </cell>
          <cell r="AO5">
            <v>1.4999999999999999E-2</v>
          </cell>
          <cell r="AP5">
            <v>2E-3</v>
          </cell>
          <cell r="AQ5">
            <v>3.9E-2</v>
          </cell>
          <cell r="AR5">
            <v>0.53900000000000003</v>
          </cell>
          <cell r="AS5">
            <v>0.374</v>
          </cell>
          <cell r="AT5">
            <v>0.626</v>
          </cell>
          <cell r="AU5">
            <v>0.28000000000000003</v>
          </cell>
          <cell r="AV5">
            <v>3.0000000000000001E-3</v>
          </cell>
          <cell r="AW5">
            <v>5.0000000000000001E-3</v>
          </cell>
          <cell r="AX5">
            <v>1E-3</v>
          </cell>
          <cell r="AY5">
            <v>5.0000000000000001E-3</v>
          </cell>
          <cell r="AZ5">
            <v>0.95899999999999996</v>
          </cell>
          <cell r="BA5">
            <v>1.2E-2</v>
          </cell>
          <cell r="BB5">
            <v>0.504</v>
          </cell>
          <cell r="BC5">
            <v>1E-3</v>
          </cell>
          <cell r="BD5">
            <v>0.44400000000000001</v>
          </cell>
          <cell r="BE5">
            <v>0.19700000000000001</v>
          </cell>
          <cell r="BF5">
            <v>0.156</v>
          </cell>
          <cell r="BG5">
            <v>0.47899999999999998</v>
          </cell>
          <cell r="BH5">
            <v>0.69799999999999995</v>
          </cell>
          <cell r="BI5">
            <v>2.7E-2</v>
          </cell>
          <cell r="BJ5">
            <v>0.54400000000000004</v>
          </cell>
          <cell r="BK5">
            <v>0.435</v>
          </cell>
          <cell r="BL5">
            <v>8.1000000000000003E-2</v>
          </cell>
          <cell r="BM5">
            <v>7.2999999999999995E-2</v>
          </cell>
          <cell r="BN5">
            <v>8.2000000000000003E-2</v>
          </cell>
          <cell r="BO5">
            <v>0</v>
          </cell>
          <cell r="BP5">
            <v>1.0999999999999999E-2</v>
          </cell>
          <cell r="BQ5">
            <v>4.3999999999999997E-2</v>
          </cell>
          <cell r="BR5">
            <v>7.0000000000000001E-3</v>
          </cell>
          <cell r="BS5">
            <v>0.26500000000000001</v>
          </cell>
          <cell r="BT5">
            <v>0</v>
          </cell>
          <cell r="BU5">
            <v>3.3000000000000002E-2</v>
          </cell>
          <cell r="BV5">
            <v>0</v>
          </cell>
          <cell r="BW5">
            <v>7.9000000000000001E-2</v>
          </cell>
          <cell r="BX5">
            <v>0</v>
          </cell>
          <cell r="BY5">
            <v>8.0000000000000002E-3</v>
          </cell>
          <cell r="BZ5">
            <v>0.20799999999999999</v>
          </cell>
          <cell r="CA5">
            <v>1E-3</v>
          </cell>
          <cell r="CB5">
            <v>5.0000000000000001E-3</v>
          </cell>
          <cell r="CC5">
            <v>0</v>
          </cell>
          <cell r="CD5">
            <v>0.23300000000000001</v>
          </cell>
          <cell r="CE5">
            <v>0.32600000000000001</v>
          </cell>
          <cell r="CF5">
            <v>2E-3</v>
          </cell>
          <cell r="CG5">
            <v>4.0000000000000001E-3</v>
          </cell>
          <cell r="CH5">
            <v>0.60099999999999998</v>
          </cell>
          <cell r="CI5">
            <v>5.1999999999999998E-2</v>
          </cell>
          <cell r="CJ5">
            <v>0</v>
          </cell>
          <cell r="CK5">
            <v>8.0000000000000002E-3</v>
          </cell>
          <cell r="CL5">
            <v>0</v>
          </cell>
          <cell r="CM5">
            <v>4.4999999999999998E-2</v>
          </cell>
          <cell r="CN5">
            <v>1E-3</v>
          </cell>
          <cell r="CO5">
            <v>2.8000000000000001E-2</v>
          </cell>
          <cell r="CP5">
            <v>0.93</v>
          </cell>
          <cell r="CQ5">
            <v>8.4000000000000005E-2</v>
          </cell>
          <cell r="CR5">
            <v>0.14699999999999999</v>
          </cell>
          <cell r="CS5">
            <v>1E-3</v>
          </cell>
          <cell r="CT5">
            <v>1E-3</v>
          </cell>
          <cell r="CU5">
            <v>1.2E-2</v>
          </cell>
          <cell r="CV5">
            <v>8.0000000000000002E-3</v>
          </cell>
          <cell r="CW5">
            <v>0.05</v>
          </cell>
          <cell r="CX5">
            <v>0</v>
          </cell>
          <cell r="CY5">
            <v>4.2999999999999997E-2</v>
          </cell>
          <cell r="CZ5">
            <v>8.1000000000000003E-2</v>
          </cell>
          <cell r="DA5">
            <v>2.1999999999999999E-2</v>
          </cell>
          <cell r="DB5">
            <v>4.0000000000000001E-3</v>
          </cell>
          <cell r="DC5">
            <v>0.106</v>
          </cell>
          <cell r="DD5">
            <v>1.4999999999999999E-2</v>
          </cell>
          <cell r="DE5">
            <v>6.0000000000000001E-3</v>
          </cell>
          <cell r="DF5">
            <v>2E-3</v>
          </cell>
          <cell r="DG5">
            <v>8.2000000000000003E-2</v>
          </cell>
          <cell r="DH5">
            <v>1.6E-2</v>
          </cell>
          <cell r="DI5">
            <v>0.183</v>
          </cell>
          <cell r="DJ5">
            <v>0.106</v>
          </cell>
          <cell r="DK5">
            <v>0.91600000000000004</v>
          </cell>
          <cell r="DL5">
            <v>2E-3</v>
          </cell>
          <cell r="DM5">
            <v>0.755</v>
          </cell>
          <cell r="DN5">
            <v>7.0000000000000001E-3</v>
          </cell>
          <cell r="DO5">
            <v>4.3999999999999997E-2</v>
          </cell>
          <cell r="DP5">
            <v>0.90600000000000003</v>
          </cell>
          <cell r="DQ5">
            <v>0</v>
          </cell>
          <cell r="DR5">
            <v>1E-3</v>
          </cell>
          <cell r="DS5">
            <v>0.63300000000000001</v>
          </cell>
          <cell r="DT5">
            <v>5.8999999999999997E-2</v>
          </cell>
          <cell r="DU5">
            <v>0.38100000000000001</v>
          </cell>
          <cell r="DV5">
            <v>0.36499999999999999</v>
          </cell>
          <cell r="DW5">
            <v>6.0000000000000001E-3</v>
          </cell>
          <cell r="DX5">
            <v>0</v>
          </cell>
          <cell r="DY5">
            <v>1.2999999999999999E-2</v>
          </cell>
          <cell r="DZ5">
            <v>0</v>
          </cell>
          <cell r="EA5">
            <v>1E-3</v>
          </cell>
          <cell r="EB5">
            <v>3.5999999999999997E-2</v>
          </cell>
          <cell r="EC5">
            <v>2.3E-2</v>
          </cell>
          <cell r="ED5">
            <v>0.35199999999999998</v>
          </cell>
          <cell r="EE5">
            <v>3.0000000000000001E-3</v>
          </cell>
          <cell r="EF5">
            <v>1E-3</v>
          </cell>
          <cell r="EG5">
            <v>0</v>
          </cell>
          <cell r="EH5">
            <v>5.0000000000000001E-3</v>
          </cell>
          <cell r="EI5">
            <v>6.3E-2</v>
          </cell>
          <cell r="EJ5">
            <v>8.0000000000000002E-3</v>
          </cell>
          <cell r="EK5">
            <v>0.80200000000000005</v>
          </cell>
          <cell r="EL5">
            <v>0</v>
          </cell>
          <cell r="EM5">
            <v>0.17</v>
          </cell>
          <cell r="EN5">
            <v>8.9999999999999993E-3</v>
          </cell>
          <cell r="EO5">
            <v>0</v>
          </cell>
          <cell r="EP5">
            <v>0</v>
          </cell>
          <cell r="EQ5">
            <v>0.26900000000000002</v>
          </cell>
          <cell r="ER5">
            <v>0.11899999999999999</v>
          </cell>
          <cell r="ES5">
            <v>2E-3</v>
          </cell>
          <cell r="ET5">
            <v>3.5000000000000003E-2</v>
          </cell>
          <cell r="EU5">
            <v>0.31900000000000001</v>
          </cell>
          <cell r="EV5">
            <v>7.0000000000000007E-2</v>
          </cell>
          <cell r="EW5">
            <v>2.4E-2</v>
          </cell>
          <cell r="EX5">
            <v>1E-3</v>
          </cell>
          <cell r="EY5">
            <v>0.127</v>
          </cell>
          <cell r="EZ5">
            <v>3.5000000000000003E-2</v>
          </cell>
          <cell r="FA5">
            <v>8.0000000000000002E-3</v>
          </cell>
          <cell r="FB5">
            <v>8.0000000000000002E-3</v>
          </cell>
          <cell r="FC5">
            <v>0.57199999999999995</v>
          </cell>
          <cell r="FD5">
            <v>0.89100000000000001</v>
          </cell>
          <cell r="FE5">
            <v>0</v>
          </cell>
          <cell r="FF5">
            <v>0.04</v>
          </cell>
          <cell r="FG5">
            <v>0.71</v>
          </cell>
          <cell r="FH5">
            <v>0.26700000000000002</v>
          </cell>
          <cell r="FI5">
            <v>0.32400000000000001</v>
          </cell>
          <cell r="FJ5">
            <v>0.59499999999999997</v>
          </cell>
          <cell r="FK5">
            <v>0</v>
          </cell>
          <cell r="FL5">
            <v>8.0000000000000002E-3</v>
          </cell>
          <cell r="FM5">
            <v>0.93600000000000005</v>
          </cell>
          <cell r="FN5">
            <v>0.92800000000000005</v>
          </cell>
          <cell r="FO5">
            <v>7.9000000000000001E-2</v>
          </cell>
          <cell r="FP5">
            <v>1E-3</v>
          </cell>
          <cell r="FQ5">
            <v>0.23200000000000001</v>
          </cell>
          <cell r="FR5">
            <v>4.0000000000000001E-3</v>
          </cell>
          <cell r="FS5">
            <v>1E-3</v>
          </cell>
          <cell r="FT5">
            <v>0.53200000000000003</v>
          </cell>
          <cell r="FU5">
            <v>0.224</v>
          </cell>
          <cell r="FV5">
            <v>3.5999999999999997E-2</v>
          </cell>
          <cell r="FW5">
            <v>0.68200000000000005</v>
          </cell>
          <cell r="FX5">
            <v>0</v>
          </cell>
          <cell r="FY5">
            <v>7.0000000000000001E-3</v>
          </cell>
          <cell r="FZ5">
            <v>0.06</v>
          </cell>
          <cell r="GA5">
            <v>0</v>
          </cell>
          <cell r="GB5">
            <v>0.314</v>
          </cell>
          <cell r="GC5">
            <v>1.9E-2</v>
          </cell>
          <cell r="GD5">
            <v>0.91700000000000004</v>
          </cell>
          <cell r="GE5">
            <v>0.875</v>
          </cell>
          <cell r="GF5">
            <v>0</v>
          </cell>
          <cell r="GG5">
            <v>0.54500000000000004</v>
          </cell>
          <cell r="GH5">
            <v>0.16600000000000001</v>
          </cell>
          <cell r="GI5">
            <v>0.54900000000000004</v>
          </cell>
          <cell r="GJ5">
            <v>1.9E-2</v>
          </cell>
          <cell r="GK5">
            <v>0.40200000000000002</v>
          </cell>
          <cell r="GL5">
            <v>0.30599999999999999</v>
          </cell>
          <cell r="GM5">
            <v>2E-3</v>
          </cell>
          <cell r="GN5">
            <v>0.01</v>
          </cell>
          <cell r="GO5">
            <v>0.13600000000000001</v>
          </cell>
          <cell r="GP5">
            <v>0.435</v>
          </cell>
          <cell r="GQ5">
            <v>0.16700000000000001</v>
          </cell>
          <cell r="GR5">
            <v>0</v>
          </cell>
          <cell r="GS5">
            <v>5.0000000000000001E-3</v>
          </cell>
          <cell r="GT5">
            <v>1E-3</v>
          </cell>
          <cell r="GU5">
            <v>6.0000000000000001E-3</v>
          </cell>
          <cell r="GV5">
            <v>0.01</v>
          </cell>
          <cell r="GW5">
            <v>5.0000000000000001E-3</v>
          </cell>
          <cell r="GX5">
            <v>3.3000000000000002E-2</v>
          </cell>
          <cell r="GY5">
            <v>0.311</v>
          </cell>
          <cell r="GZ5">
            <v>0.32500000000000001</v>
          </cell>
          <cell r="HA5">
            <v>2.5999999999999999E-2</v>
          </cell>
          <cell r="HB5">
            <v>2.4E-2</v>
          </cell>
          <cell r="HC5">
            <v>0.434</v>
          </cell>
          <cell r="HD5">
            <v>0.35899999999999999</v>
          </cell>
          <cell r="HE5">
            <v>0</v>
          </cell>
          <cell r="HF5">
            <v>0.27900000000000003</v>
          </cell>
          <cell r="HG5">
            <v>0.23</v>
          </cell>
          <cell r="HH5">
            <v>0.39900000000000002</v>
          </cell>
          <cell r="HI5">
            <v>0</v>
          </cell>
          <cell r="HJ5">
            <v>0.34799999999999998</v>
          </cell>
          <cell r="HK5">
            <v>9.6000000000000002E-2</v>
          </cell>
          <cell r="HL5">
            <v>3.1E-2</v>
          </cell>
          <cell r="HM5">
            <v>0</v>
          </cell>
          <cell r="HN5">
            <v>0.81699999999999995</v>
          </cell>
          <cell r="HO5">
            <v>0.38700000000000001</v>
          </cell>
          <cell r="HP5">
            <v>3.0000000000000001E-3</v>
          </cell>
          <cell r="HQ5">
            <v>0.94799999999999995</v>
          </cell>
          <cell r="HR5">
            <v>0</v>
          </cell>
          <cell r="HS5">
            <v>1E-3</v>
          </cell>
          <cell r="HT5">
            <v>0.216</v>
          </cell>
          <cell r="HU5">
            <v>0.04</v>
          </cell>
          <cell r="HV5">
            <v>0.36799999999999999</v>
          </cell>
          <cell r="HW5">
            <v>3.2000000000000001E-2</v>
          </cell>
          <cell r="HX5">
            <v>0.41299999999999998</v>
          </cell>
          <cell r="HY5">
            <v>0.25900000000000001</v>
          </cell>
          <cell r="HZ5">
            <v>0</v>
          </cell>
          <cell r="IA5">
            <v>1E-3</v>
          </cell>
          <cell r="IB5">
            <v>0.89700000000000002</v>
          </cell>
          <cell r="IC5">
            <v>0.17799999999999999</v>
          </cell>
          <cell r="ID5">
            <v>0</v>
          </cell>
          <cell r="IE5">
            <v>4.0000000000000001E-3</v>
          </cell>
          <cell r="IF5">
            <v>0.23499999999999999</v>
          </cell>
          <cell r="IG5">
            <v>2E-3</v>
          </cell>
          <cell r="IH5">
            <v>5.0000000000000001E-3</v>
          </cell>
          <cell r="II5">
            <v>0.06</v>
          </cell>
          <cell r="IJ5">
            <v>0.79700000000000004</v>
          </cell>
          <cell r="IK5">
            <v>8.6999999999999994E-2</v>
          </cell>
          <cell r="IL5">
            <v>0.52300000000000002</v>
          </cell>
          <cell r="IM5">
            <v>0.79700000000000004</v>
          </cell>
          <cell r="IN5">
            <v>1E-3</v>
          </cell>
          <cell r="IO5">
            <v>0.06</v>
          </cell>
          <cell r="IP5">
            <v>0.56799999999999995</v>
          </cell>
          <cell r="IQ5">
            <v>0</v>
          </cell>
          <cell r="IR5">
            <v>0.156</v>
          </cell>
          <cell r="IS5">
            <v>1E-3</v>
          </cell>
          <cell r="IT5">
            <v>0.17199999999999999</v>
          </cell>
          <cell r="IU5">
            <v>0.34599999999999997</v>
          </cell>
          <cell r="IV5">
            <v>0.03</v>
          </cell>
          <cell r="IW5">
            <v>0.41399999999999998</v>
          </cell>
          <cell r="IX5">
            <v>0</v>
          </cell>
          <cell r="IY5">
            <v>0.44800000000000001</v>
          </cell>
          <cell r="IZ5">
            <v>0.16400000000000001</v>
          </cell>
          <cell r="JA5">
            <v>0.97199999999999998</v>
          </cell>
          <cell r="JB5">
            <v>0.29699999999999999</v>
          </cell>
          <cell r="JC5">
            <v>0.108</v>
          </cell>
          <cell r="JD5">
            <v>0.94</v>
          </cell>
          <cell r="JE5">
            <v>8.0000000000000002E-3</v>
          </cell>
          <cell r="JF5">
            <v>0.91800000000000004</v>
          </cell>
          <cell r="JG5">
            <v>0.35199999999999998</v>
          </cell>
          <cell r="JH5">
            <v>5.0000000000000001E-3</v>
          </cell>
          <cell r="JI5">
            <v>5.0000000000000001E-3</v>
          </cell>
          <cell r="JJ5">
            <v>0.33300000000000002</v>
          </cell>
          <cell r="JK5">
            <v>0</v>
          </cell>
          <cell r="JL5">
            <v>0.33300000000000002</v>
          </cell>
          <cell r="JM5">
            <v>8.0000000000000002E-3</v>
          </cell>
          <cell r="JN5">
            <v>1.7000000000000001E-2</v>
          </cell>
          <cell r="JO5">
            <v>0</v>
          </cell>
          <cell r="JP5">
            <v>2.5000000000000001E-2</v>
          </cell>
          <cell r="JQ5">
            <v>3.0000000000000001E-3</v>
          </cell>
          <cell r="JR5">
            <v>4.1000000000000002E-2</v>
          </cell>
          <cell r="JS5">
            <v>0.83399999999999996</v>
          </cell>
          <cell r="JT5">
            <v>0.19900000000000001</v>
          </cell>
          <cell r="JU5">
            <v>0.88600000000000001</v>
          </cell>
          <cell r="JV5">
            <v>2.1000000000000001E-2</v>
          </cell>
          <cell r="JW5">
            <v>0</v>
          </cell>
          <cell r="JX5">
            <v>0.33600000000000002</v>
          </cell>
          <cell r="JY5">
            <v>2.5000000000000001E-2</v>
          </cell>
          <cell r="JZ5">
            <v>3.2000000000000001E-2</v>
          </cell>
          <cell r="KA5">
            <v>3.5000000000000003E-2</v>
          </cell>
          <cell r="KB5">
            <v>2.8000000000000001E-2</v>
          </cell>
          <cell r="KC5">
            <v>8.9999999999999993E-3</v>
          </cell>
          <cell r="KD5">
            <v>8.9999999999999993E-3</v>
          </cell>
          <cell r="KE5">
            <v>2E-3</v>
          </cell>
          <cell r="KF5">
            <v>0.85899999999999999</v>
          </cell>
          <cell r="KG5">
            <v>0.96899999999999997</v>
          </cell>
          <cell r="KH5">
            <v>8.0000000000000002E-3</v>
          </cell>
          <cell r="KI5">
            <v>1E-3</v>
          </cell>
          <cell r="KJ5">
            <v>0.03</v>
          </cell>
          <cell r="KK5">
            <v>4.3999999999999997E-2</v>
          </cell>
          <cell r="KL5">
            <v>0.98699999999999999</v>
          </cell>
          <cell r="KM5">
            <v>0.151</v>
          </cell>
          <cell r="KN5">
            <v>1E-3</v>
          </cell>
          <cell r="KO5">
            <v>0</v>
          </cell>
          <cell r="KP5">
            <v>0.15</v>
          </cell>
          <cell r="KQ5">
            <v>0.81899999999999995</v>
          </cell>
          <cell r="KR5">
            <v>2.1000000000000001E-2</v>
          </cell>
          <cell r="KS5">
            <v>0.05</v>
          </cell>
          <cell r="KT5">
            <v>0.68200000000000005</v>
          </cell>
          <cell r="KU5">
            <v>0.59799999999999998</v>
          </cell>
          <cell r="KV5">
            <v>2.5999999999999999E-2</v>
          </cell>
          <cell r="KW5">
            <v>2.1999999999999999E-2</v>
          </cell>
          <cell r="KX5">
            <v>0.161</v>
          </cell>
          <cell r="KY5">
            <v>3.5000000000000003E-2</v>
          </cell>
          <cell r="KZ5">
            <v>0.68300000000000005</v>
          </cell>
          <cell r="LA5">
            <v>0</v>
          </cell>
          <cell r="LB5">
            <v>0.10100000000000001</v>
          </cell>
          <cell r="LC5">
            <v>0.45100000000000001</v>
          </cell>
          <cell r="LD5">
            <v>0.29599999999999999</v>
          </cell>
          <cell r="LE5">
            <v>0.61</v>
          </cell>
          <cell r="LF5">
            <v>0</v>
          </cell>
          <cell r="LG5">
            <v>0.47599999999999998</v>
          </cell>
          <cell r="LH5">
            <v>0.29599999999999999</v>
          </cell>
          <cell r="LI5">
            <v>3.0000000000000001E-3</v>
          </cell>
          <cell r="LJ5">
            <v>0.63300000000000001</v>
          </cell>
          <cell r="LK5">
            <v>0.78100000000000003</v>
          </cell>
          <cell r="LL5">
            <v>0</v>
          </cell>
          <cell r="LM5">
            <v>0.20100000000000001</v>
          </cell>
          <cell r="LN5">
            <v>0</v>
          </cell>
          <cell r="LO5">
            <v>0.38600000000000001</v>
          </cell>
          <cell r="LP5">
            <v>6.3E-2</v>
          </cell>
          <cell r="LQ5">
            <v>0.34399999999999997</v>
          </cell>
          <cell r="LR5">
            <v>0</v>
          </cell>
          <cell r="LS5">
            <v>0.89800000000000002</v>
          </cell>
          <cell r="LT5">
            <v>8.9999999999999993E-3</v>
          </cell>
          <cell r="LU5">
            <v>0.23599999999999999</v>
          </cell>
          <cell r="LV5">
            <v>7.5999999999999998E-2</v>
          </cell>
          <cell r="LW5">
            <v>0.51</v>
          </cell>
          <cell r="LX5">
            <v>0.11</v>
          </cell>
          <cell r="LY5">
            <v>4.0000000000000001E-3</v>
          </cell>
          <cell r="LZ5">
            <v>1.4999999999999999E-2</v>
          </cell>
          <cell r="MA5">
            <v>0.73499999999999999</v>
          </cell>
          <cell r="MB5">
            <v>0.124</v>
          </cell>
          <cell r="MC5">
            <v>0.34300000000000003</v>
          </cell>
          <cell r="MD5">
            <v>0.67500000000000004</v>
          </cell>
          <cell r="ME5">
            <v>0</v>
          </cell>
          <cell r="MF5">
            <v>0</v>
          </cell>
          <cell r="MG5">
            <v>2.5999999999999999E-2</v>
          </cell>
          <cell r="MH5">
            <v>0.68799999999999994</v>
          </cell>
          <cell r="MI5">
            <v>0</v>
          </cell>
          <cell r="MJ5">
            <v>0.26300000000000001</v>
          </cell>
          <cell r="MK5">
            <v>0</v>
          </cell>
          <cell r="ML5">
            <v>0</v>
          </cell>
          <cell r="MM5">
            <v>6.6000000000000003E-2</v>
          </cell>
          <cell r="MN5">
            <v>0.13600000000000001</v>
          </cell>
          <cell r="MO5">
            <v>0.16800000000000001</v>
          </cell>
          <cell r="MP5">
            <v>0.13900000000000001</v>
          </cell>
          <cell r="MQ5">
            <v>0.52</v>
          </cell>
          <cell r="MR5">
            <v>1E-3</v>
          </cell>
          <cell r="MS5">
            <v>0.51500000000000001</v>
          </cell>
          <cell r="MT5">
            <v>1.2999999999999999E-2</v>
          </cell>
          <cell r="MU5">
            <v>2E-3</v>
          </cell>
          <cell r="MV5">
            <v>3.0000000000000001E-3</v>
          </cell>
          <cell r="MW5">
            <v>5.1999999999999998E-2</v>
          </cell>
          <cell r="MX5">
            <v>5.5E-2</v>
          </cell>
          <cell r="MY5">
            <v>0.38900000000000001</v>
          </cell>
          <cell r="MZ5">
            <v>7.3999999999999996E-2</v>
          </cell>
          <cell r="NA5">
            <v>0.3</v>
          </cell>
          <cell r="NB5">
            <v>2E-3</v>
          </cell>
          <cell r="NC5">
            <v>0</v>
          </cell>
          <cell r="ND5">
            <v>1.6E-2</v>
          </cell>
          <cell r="NE5">
            <v>0</v>
          </cell>
          <cell r="NF5">
            <v>0.182</v>
          </cell>
          <cell r="NG5">
            <v>0</v>
          </cell>
          <cell r="NH5">
            <v>4.1000000000000002E-2</v>
          </cell>
          <cell r="NI5">
            <v>0.626</v>
          </cell>
          <cell r="NJ5">
            <v>0</v>
          </cell>
          <cell r="NK5">
            <v>0.222</v>
          </cell>
          <cell r="NL5">
            <v>8.9999999999999993E-3</v>
          </cell>
          <cell r="NM5">
            <v>0.30599999999999999</v>
          </cell>
          <cell r="NN5">
            <v>0.88200000000000001</v>
          </cell>
          <cell r="NO5">
            <v>0</v>
          </cell>
          <cell r="NP5">
            <v>0.57399999999999995</v>
          </cell>
          <cell r="NQ5">
            <v>1E-3</v>
          </cell>
          <cell r="NR5">
            <v>7.0999999999999994E-2</v>
          </cell>
          <cell r="NS5">
            <v>5.2999999999999999E-2</v>
          </cell>
          <cell r="NT5">
            <v>3.1E-2</v>
          </cell>
          <cell r="NU5">
            <v>0.48399999999999999</v>
          </cell>
          <cell r="NV5">
            <v>0.85199999999999998</v>
          </cell>
          <cell r="NW5">
            <v>2.5000000000000001E-2</v>
          </cell>
          <cell r="NX5">
            <v>0.86</v>
          </cell>
          <cell r="NY5">
            <v>0.502</v>
          </cell>
          <cell r="NZ5">
            <v>1.9E-2</v>
          </cell>
          <cell r="OA5">
            <v>0.91700000000000004</v>
          </cell>
          <cell r="OB5">
            <v>1E-3</v>
          </cell>
          <cell r="OC5">
            <v>0.13200000000000001</v>
          </cell>
          <cell r="OD5">
            <v>2.9000000000000001E-2</v>
          </cell>
          <cell r="OE5">
            <v>8.9999999999999993E-3</v>
          </cell>
          <cell r="OF5">
            <v>0.50700000000000001</v>
          </cell>
          <cell r="OG5">
            <v>8.9999999999999993E-3</v>
          </cell>
          <cell r="OH5">
            <v>6.0999999999999999E-2</v>
          </cell>
          <cell r="OI5">
            <v>0.63100000000000001</v>
          </cell>
          <cell r="OJ5">
            <v>2E-3</v>
          </cell>
          <cell r="OK5">
            <v>6.3E-2</v>
          </cell>
          <cell r="OL5">
            <v>0</v>
          </cell>
          <cell r="OM5">
            <v>3.0000000000000001E-3</v>
          </cell>
          <cell r="ON5">
            <v>0.94899999999999995</v>
          </cell>
          <cell r="OO5">
            <v>0</v>
          </cell>
          <cell r="OP5">
            <v>0</v>
          </cell>
          <cell r="OQ5">
            <v>0.84099999999999997</v>
          </cell>
          <cell r="OR5">
            <v>1E-3</v>
          </cell>
          <cell r="OS5">
            <v>0.79100000000000004</v>
          </cell>
          <cell r="OT5">
            <v>4.0000000000000001E-3</v>
          </cell>
          <cell r="OU5">
            <v>0</v>
          </cell>
          <cell r="OV5">
            <v>0</v>
          </cell>
          <cell r="OW5">
            <v>7.4999999999999997E-2</v>
          </cell>
          <cell r="OX5">
            <v>8.0000000000000002E-3</v>
          </cell>
          <cell r="OY5">
            <v>4.0000000000000001E-3</v>
          </cell>
          <cell r="OZ5">
            <v>0.14000000000000001</v>
          </cell>
          <cell r="PA5">
            <v>6.8000000000000005E-2</v>
          </cell>
          <cell r="PB5">
            <v>0</v>
          </cell>
          <cell r="PC5">
            <v>0.35499999999999998</v>
          </cell>
          <cell r="PD5">
            <v>2.4E-2</v>
          </cell>
          <cell r="PE5">
            <v>0</v>
          </cell>
          <cell r="PF5">
            <v>0.92100000000000004</v>
          </cell>
          <cell r="PG5">
            <v>0.109</v>
          </cell>
          <cell r="PH5">
            <v>1.2999999999999999E-2</v>
          </cell>
          <cell r="PI5">
            <v>1.7000000000000001E-2</v>
          </cell>
          <cell r="PJ5">
            <v>0.27600000000000002</v>
          </cell>
          <cell r="PK5">
            <v>0.19800000000000001</v>
          </cell>
          <cell r="PL5">
            <v>0</v>
          </cell>
          <cell r="PM5">
            <v>0</v>
          </cell>
          <cell r="PN5">
            <v>8.9999999999999993E-3</v>
          </cell>
          <cell r="PO5">
            <v>2.1000000000000001E-2</v>
          </cell>
          <cell r="PP5">
            <v>0.19700000000000001</v>
          </cell>
          <cell r="PQ5">
            <v>0.16200000000000001</v>
          </cell>
          <cell r="PR5">
            <v>0</v>
          </cell>
          <cell r="PS5">
            <v>0.76400000000000001</v>
          </cell>
          <cell r="PT5">
            <v>0.40899999999999997</v>
          </cell>
          <cell r="PU5">
            <v>2E-3</v>
          </cell>
          <cell r="PV5">
            <v>0</v>
          </cell>
          <cell r="PW5">
            <v>2.8000000000000001E-2</v>
          </cell>
          <cell r="PX5">
            <v>0</v>
          </cell>
          <cell r="PY5">
            <v>0.123</v>
          </cell>
          <cell r="PZ5">
            <v>2.1999999999999999E-2</v>
          </cell>
          <cell r="QA5">
            <v>2.5000000000000001E-2</v>
          </cell>
          <cell r="QB5">
            <v>0</v>
          </cell>
          <cell r="QC5">
            <v>0</v>
          </cell>
          <cell r="QD5">
            <v>1.0999999999999999E-2</v>
          </cell>
          <cell r="QE5">
            <v>0.31900000000000001</v>
          </cell>
          <cell r="QF5">
            <v>4.5999999999999999E-2</v>
          </cell>
          <cell r="QG5">
            <v>0.12</v>
          </cell>
          <cell r="QH5">
            <v>5.0000000000000001E-3</v>
          </cell>
          <cell r="QI5">
            <v>0.16</v>
          </cell>
          <cell r="QJ5">
            <v>0.496</v>
          </cell>
          <cell r="QK5">
            <v>2.5999999999999999E-2</v>
          </cell>
          <cell r="QL5">
            <v>0.46800000000000003</v>
          </cell>
          <cell r="QM5">
            <v>1E-3</v>
          </cell>
          <cell r="QN5">
            <v>5.5E-2</v>
          </cell>
          <cell r="QO5">
            <v>0.79700000000000004</v>
          </cell>
          <cell r="QP5">
            <v>1E-3</v>
          </cell>
          <cell r="QQ5">
            <v>0.224</v>
          </cell>
          <cell r="QR5">
            <v>7.0000000000000001E-3</v>
          </cell>
          <cell r="QS5">
            <v>0.46600000000000003</v>
          </cell>
          <cell r="QT5">
            <v>7.0000000000000001E-3</v>
          </cell>
          <cell r="QU5">
            <v>0.46800000000000003</v>
          </cell>
          <cell r="QV5">
            <v>0</v>
          </cell>
          <cell r="QW5">
            <v>0.41699999999999998</v>
          </cell>
          <cell r="QX5">
            <v>2.4E-2</v>
          </cell>
          <cell r="QY5">
            <v>0</v>
          </cell>
          <cell r="QZ5">
            <v>1.2999999999999999E-2</v>
          </cell>
          <cell r="RA5">
            <v>0.50900000000000001</v>
          </cell>
          <cell r="RB5">
            <v>0.27</v>
          </cell>
          <cell r="RC5">
            <v>0.21099999999999999</v>
          </cell>
          <cell r="RD5">
            <v>2E-3</v>
          </cell>
          <cell r="RE5">
            <v>0.13300000000000001</v>
          </cell>
          <cell r="RF5">
            <v>5.0000000000000001E-3</v>
          </cell>
          <cell r="RG5">
            <v>0</v>
          </cell>
          <cell r="RH5">
            <v>0.85399999999999998</v>
          </cell>
          <cell r="RI5">
            <v>6.3E-2</v>
          </cell>
          <cell r="RJ5">
            <v>0.14699999999999999</v>
          </cell>
          <cell r="RK5">
            <v>6.0000000000000001E-3</v>
          </cell>
          <cell r="RL5">
            <v>0.74</v>
          </cell>
          <cell r="RM5">
            <v>0.90400000000000003</v>
          </cell>
          <cell r="RN5">
            <v>4.4999999999999998E-2</v>
          </cell>
          <cell r="RO5">
            <v>4.4999999999999998E-2</v>
          </cell>
          <cell r="RP5">
            <v>0.155</v>
          </cell>
          <cell r="RQ5">
            <v>0.106</v>
          </cell>
          <cell r="RR5">
            <v>0</v>
          </cell>
          <cell r="RS5">
            <v>0.442</v>
          </cell>
          <cell r="RT5">
            <v>0.90900000000000003</v>
          </cell>
          <cell r="RU5">
            <v>5.2999999999999999E-2</v>
          </cell>
          <cell r="RV5">
            <v>2E-3</v>
          </cell>
          <cell r="RW5">
            <v>0</v>
          </cell>
          <cell r="RX5">
            <v>0.25900000000000001</v>
          </cell>
          <cell r="RY5">
            <v>0.57199999999999995</v>
          </cell>
          <cell r="RZ5">
            <v>0</v>
          </cell>
          <cell r="SA5">
            <v>0.95</v>
          </cell>
          <cell r="SB5">
            <v>0.41099999999999998</v>
          </cell>
          <cell r="SC5">
            <v>0.29899999999999999</v>
          </cell>
          <cell r="SD5">
            <v>0.13100000000000001</v>
          </cell>
          <cell r="SE5">
            <v>0.61199999999999999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P35"/>
  <sheetViews>
    <sheetView tabSelected="1" topLeftCell="A13" workbookViewId="0">
      <selection activeCell="A35" sqref="A35"/>
    </sheetView>
  </sheetViews>
  <sheetFormatPr defaultRowHeight="15"/>
  <sheetData>
    <row r="1" spans="1:10">
      <c r="A1" t="s">
        <v>519</v>
      </c>
    </row>
    <row r="2" spans="1:10">
      <c r="A2" t="s">
        <v>520</v>
      </c>
    </row>
    <row r="3" spans="1:10">
      <c r="A3">
        <v>1985</v>
      </c>
      <c r="B3" t="s">
        <v>521</v>
      </c>
      <c r="E3">
        <v>2000</v>
      </c>
      <c r="F3" t="s">
        <v>522</v>
      </c>
      <c r="I3">
        <v>2006</v>
      </c>
      <c r="J3" t="s">
        <v>522</v>
      </c>
    </row>
    <row r="4" spans="1:10">
      <c r="A4">
        <v>1990</v>
      </c>
      <c r="B4" t="s">
        <v>523</v>
      </c>
      <c r="E4">
        <v>2001</v>
      </c>
      <c r="F4" t="s">
        <v>522</v>
      </c>
      <c r="I4">
        <f>I3+1</f>
        <v>2007</v>
      </c>
      <c r="J4" t="s">
        <v>522</v>
      </c>
    </row>
    <row r="5" spans="1:10">
      <c r="A5">
        <v>1996</v>
      </c>
      <c r="B5" t="s">
        <v>524</v>
      </c>
      <c r="E5">
        <f>E4+1</f>
        <v>2002</v>
      </c>
      <c r="F5" t="s">
        <v>522</v>
      </c>
      <c r="I5">
        <f t="shared" ref="I5:I8" si="0">I4+1</f>
        <v>2008</v>
      </c>
      <c r="J5" t="s">
        <v>522</v>
      </c>
    </row>
    <row r="6" spans="1:10">
      <c r="A6">
        <v>1997</v>
      </c>
      <c r="B6" t="s">
        <v>524</v>
      </c>
      <c r="E6">
        <f t="shared" ref="E6:E8" si="1">E5+1</f>
        <v>2003</v>
      </c>
      <c r="F6" t="s">
        <v>522</v>
      </c>
      <c r="I6">
        <f t="shared" si="0"/>
        <v>2009</v>
      </c>
      <c r="J6" t="s">
        <v>522</v>
      </c>
    </row>
    <row r="7" spans="1:10">
      <c r="A7">
        <v>1998</v>
      </c>
      <c r="B7" t="s">
        <v>524</v>
      </c>
      <c r="E7">
        <f t="shared" si="1"/>
        <v>2004</v>
      </c>
      <c r="F7" t="s">
        <v>522</v>
      </c>
      <c r="I7">
        <f t="shared" si="0"/>
        <v>2010</v>
      </c>
      <c r="J7" t="s">
        <v>522</v>
      </c>
    </row>
    <row r="8" spans="1:10">
      <c r="A8">
        <v>1999</v>
      </c>
      <c r="B8" t="s">
        <v>522</v>
      </c>
      <c r="E8">
        <f t="shared" si="1"/>
        <v>2005</v>
      </c>
      <c r="F8" t="s">
        <v>522</v>
      </c>
      <c r="I8">
        <f t="shared" si="0"/>
        <v>2011</v>
      </c>
      <c r="J8" t="s">
        <v>522</v>
      </c>
    </row>
    <row r="9" spans="1:10" ht="20.25">
      <c r="A9" s="56" t="s">
        <v>525</v>
      </c>
      <c r="B9" s="56"/>
      <c r="C9" s="56"/>
      <c r="D9" s="56"/>
      <c r="E9" s="56"/>
      <c r="F9" s="56"/>
      <c r="G9" s="56"/>
      <c r="H9" s="56"/>
    </row>
    <row r="10" spans="1:10">
      <c r="A10" t="s">
        <v>526</v>
      </c>
    </row>
    <row r="11" spans="1:10">
      <c r="A11" t="s">
        <v>527</v>
      </c>
    </row>
    <row r="12" spans="1:10">
      <c r="A12" t="s">
        <v>528</v>
      </c>
    </row>
    <row r="13" spans="1:10">
      <c r="A13" t="s">
        <v>529</v>
      </c>
    </row>
    <row r="14" spans="1:10">
      <c r="A14" t="s">
        <v>530</v>
      </c>
    </row>
    <row r="16" spans="1:10">
      <c r="A16" t="s">
        <v>531</v>
      </c>
    </row>
    <row r="17" spans="1:16">
      <c r="A17" t="s">
        <v>532</v>
      </c>
    </row>
    <row r="18" spans="1:16">
      <c r="A18" t="s">
        <v>533</v>
      </c>
    </row>
    <row r="19" spans="1:16">
      <c r="A19" t="s">
        <v>534</v>
      </c>
    </row>
    <row r="21" spans="1:16">
      <c r="A21" t="s">
        <v>535</v>
      </c>
    </row>
    <row r="23" spans="1:16">
      <c r="A23" t="s">
        <v>536</v>
      </c>
    </row>
    <row r="24" spans="1:16">
      <c r="A24" t="s">
        <v>537</v>
      </c>
    </row>
    <row r="25" spans="1:16">
      <c r="A25" t="s">
        <v>538</v>
      </c>
    </row>
    <row r="27" spans="1:16">
      <c r="A27" t="s">
        <v>539</v>
      </c>
    </row>
    <row r="28" spans="1:16">
      <c r="A28" s="57" t="s">
        <v>540</v>
      </c>
      <c r="B28" s="58"/>
      <c r="C28" s="58"/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</row>
    <row r="29" spans="1:16">
      <c r="A29" s="57" t="s">
        <v>541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</row>
    <row r="30" spans="1:16">
      <c r="A30" s="57" t="s">
        <v>542</v>
      </c>
      <c r="B30" s="58"/>
      <c r="C30" s="58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</row>
    <row r="31" spans="1:16">
      <c r="A31" s="57" t="s">
        <v>543</v>
      </c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  <c r="O31" s="58"/>
      <c r="P31" s="58"/>
    </row>
    <row r="32" spans="1:16">
      <c r="A32" s="57" t="s">
        <v>544</v>
      </c>
      <c r="B32" s="58"/>
      <c r="C32" s="58"/>
      <c r="D32" s="58"/>
      <c r="E32" s="58"/>
      <c r="F32" s="58"/>
      <c r="G32" s="58"/>
      <c r="H32" s="58"/>
      <c r="I32" s="58"/>
      <c r="J32" s="58"/>
      <c r="K32" s="58"/>
      <c r="L32" s="58"/>
      <c r="M32" s="58"/>
      <c r="N32" s="58"/>
      <c r="O32" s="58"/>
      <c r="P32" s="58"/>
    </row>
    <row r="33" spans="1:16">
      <c r="A33" s="57"/>
      <c r="B33" s="58"/>
      <c r="C33" s="58"/>
      <c r="D33" s="58"/>
      <c r="E33" s="58"/>
      <c r="F33" s="58"/>
      <c r="G33" s="58"/>
      <c r="H33" s="58"/>
      <c r="I33" s="58"/>
      <c r="J33" s="58"/>
      <c r="K33" s="58"/>
      <c r="L33" s="58"/>
      <c r="M33" s="58"/>
      <c r="N33" s="58"/>
      <c r="O33" s="58"/>
      <c r="P33" s="58"/>
    </row>
    <row r="34" spans="1:16">
      <c r="A34" s="59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</row>
    <row r="35" spans="1:16" ht="18.75">
      <c r="A35" s="60"/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Y1987"/>
  <sheetViews>
    <sheetView workbookViewId="0">
      <pane xSplit="5" ySplit="3" topLeftCell="F4" activePane="bottomRight" state="frozen"/>
      <selection pane="topRight" activeCell="F1" sqref="F1"/>
      <selection pane="bottomLeft" activeCell="A4" sqref="A4"/>
      <selection pane="bottomRight" activeCell="A4" sqref="A4:A7"/>
    </sheetView>
  </sheetViews>
  <sheetFormatPr defaultRowHeight="15"/>
  <cols>
    <col min="1" max="1" width="9.85546875" bestFit="1" customWidth="1"/>
    <col min="2" max="2" width="14.5703125" customWidth="1"/>
    <col min="3" max="4" width="11.85546875" customWidth="1"/>
    <col min="5" max="5" width="17.85546875" bestFit="1" customWidth="1"/>
    <col min="42" max="42" width="10.28515625" bestFit="1" customWidth="1"/>
    <col min="43" max="43" width="11.5703125" bestFit="1" customWidth="1"/>
    <col min="44" max="44" width="10.28515625" bestFit="1" customWidth="1"/>
    <col min="45" max="45" width="11.5703125" bestFit="1" customWidth="1"/>
    <col min="46" max="46" width="10.28515625" bestFit="1" customWidth="1"/>
    <col min="47" max="47" width="11.5703125" bestFit="1" customWidth="1"/>
    <col min="48" max="48" width="10.28515625" bestFit="1" customWidth="1"/>
    <col min="49" max="49" width="11.5703125" bestFit="1" customWidth="1"/>
    <col min="50" max="50" width="10.28515625" bestFit="1" customWidth="1"/>
    <col min="51" max="51" width="11.5703125" bestFit="1" customWidth="1"/>
  </cols>
  <sheetData>
    <row r="1" spans="1:51" s="1" customFormat="1">
      <c r="A1" s="48" t="s">
        <v>515</v>
      </c>
      <c r="B1" s="49" t="s">
        <v>514</v>
      </c>
      <c r="C1" s="55" t="s">
        <v>516</v>
      </c>
      <c r="D1" s="55" t="s">
        <v>517</v>
      </c>
      <c r="E1" s="50" t="s">
        <v>1</v>
      </c>
      <c r="F1" s="48" t="s">
        <v>2</v>
      </c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50"/>
      <c r="X1" s="48" t="s">
        <v>7</v>
      </c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50"/>
      <c r="AP1" s="51" t="s">
        <v>14</v>
      </c>
      <c r="AQ1" s="52"/>
      <c r="AR1" s="53" t="s">
        <v>18</v>
      </c>
      <c r="AS1" s="54"/>
      <c r="AT1" s="51" t="s">
        <v>15</v>
      </c>
      <c r="AU1" s="52"/>
      <c r="AV1" s="53" t="s">
        <v>16</v>
      </c>
      <c r="AW1" s="54"/>
      <c r="AX1" s="51" t="s">
        <v>17</v>
      </c>
      <c r="AY1" s="54"/>
    </row>
    <row r="2" spans="1:51">
      <c r="A2" s="37"/>
      <c r="B2" s="35"/>
      <c r="C2" s="33"/>
      <c r="D2" s="33"/>
      <c r="E2" s="39"/>
      <c r="F2" s="19">
        <v>1985</v>
      </c>
      <c r="G2" s="2">
        <v>1990</v>
      </c>
      <c r="H2" s="2">
        <v>1996</v>
      </c>
      <c r="I2" s="2">
        <v>1997</v>
      </c>
      <c r="J2" s="2">
        <v>1998</v>
      </c>
      <c r="K2" s="2">
        <v>1999</v>
      </c>
      <c r="L2" s="2">
        <v>2000</v>
      </c>
      <c r="M2" s="2">
        <v>2001</v>
      </c>
      <c r="N2" s="2">
        <v>2002</v>
      </c>
      <c r="O2" s="2">
        <v>2003</v>
      </c>
      <c r="P2" s="2">
        <v>2004</v>
      </c>
      <c r="Q2" s="2">
        <v>2005</v>
      </c>
      <c r="R2" s="2">
        <v>2006</v>
      </c>
      <c r="S2" s="2">
        <v>2007</v>
      </c>
      <c r="T2" s="2">
        <v>2008</v>
      </c>
      <c r="U2" s="2">
        <v>2009</v>
      </c>
      <c r="V2" s="2">
        <v>2010</v>
      </c>
      <c r="W2" s="20">
        <v>2011</v>
      </c>
      <c r="X2" s="19">
        <v>1985</v>
      </c>
      <c r="Y2" s="2">
        <v>1990</v>
      </c>
      <c r="Z2" s="2">
        <v>1996</v>
      </c>
      <c r="AA2" s="2">
        <v>1997</v>
      </c>
      <c r="AB2" s="2">
        <v>1998</v>
      </c>
      <c r="AC2" s="2">
        <v>1999</v>
      </c>
      <c r="AD2" s="2">
        <v>2000</v>
      </c>
      <c r="AE2" s="2">
        <v>2001</v>
      </c>
      <c r="AF2" s="2">
        <v>2002</v>
      </c>
      <c r="AG2" s="2">
        <v>2003</v>
      </c>
      <c r="AH2" s="2">
        <v>2004</v>
      </c>
      <c r="AI2" s="2">
        <v>2005</v>
      </c>
      <c r="AJ2" s="2">
        <v>2006</v>
      </c>
      <c r="AK2" s="2">
        <v>2007</v>
      </c>
      <c r="AL2" s="2">
        <v>2008</v>
      </c>
      <c r="AM2" s="2">
        <v>2009</v>
      </c>
      <c r="AN2" s="2">
        <v>2010</v>
      </c>
      <c r="AO2" s="20">
        <v>2011</v>
      </c>
      <c r="AP2" s="41" t="s">
        <v>12</v>
      </c>
      <c r="AQ2" s="46" t="s">
        <v>13</v>
      </c>
      <c r="AR2" s="37" t="s">
        <v>12</v>
      </c>
      <c r="AS2" s="39" t="s">
        <v>13</v>
      </c>
      <c r="AT2" s="41" t="s">
        <v>12</v>
      </c>
      <c r="AU2" s="46" t="s">
        <v>13</v>
      </c>
      <c r="AV2" s="37" t="s">
        <v>12</v>
      </c>
      <c r="AW2" s="39" t="s">
        <v>13</v>
      </c>
      <c r="AX2" s="41" t="s">
        <v>12</v>
      </c>
      <c r="AY2" s="39" t="s">
        <v>13</v>
      </c>
    </row>
    <row r="3" spans="1:51" ht="15.75" thickBot="1">
      <c r="A3" s="38"/>
      <c r="B3" s="36"/>
      <c r="C3" s="34"/>
      <c r="D3" s="34"/>
      <c r="E3" s="40"/>
      <c r="F3" s="21" t="s">
        <v>3</v>
      </c>
      <c r="G3" s="7" t="s">
        <v>4</v>
      </c>
      <c r="H3" s="7" t="s">
        <v>5</v>
      </c>
      <c r="I3" s="7" t="s">
        <v>5</v>
      </c>
      <c r="J3" s="7" t="s">
        <v>5</v>
      </c>
      <c r="K3" s="7" t="s">
        <v>6</v>
      </c>
      <c r="L3" s="7" t="s">
        <v>6</v>
      </c>
      <c r="M3" s="7" t="s">
        <v>6</v>
      </c>
      <c r="N3" s="7" t="s">
        <v>6</v>
      </c>
      <c r="O3" s="7" t="s">
        <v>6</v>
      </c>
      <c r="P3" s="7" t="s">
        <v>6</v>
      </c>
      <c r="Q3" s="7" t="s">
        <v>6</v>
      </c>
      <c r="R3" s="7" t="s">
        <v>6</v>
      </c>
      <c r="S3" s="7" t="s">
        <v>6</v>
      </c>
      <c r="T3" s="7" t="s">
        <v>6</v>
      </c>
      <c r="U3" s="7" t="s">
        <v>6</v>
      </c>
      <c r="V3" s="7" t="s">
        <v>6</v>
      </c>
      <c r="W3" s="11" t="s">
        <v>6</v>
      </c>
      <c r="X3" s="21" t="s">
        <v>3</v>
      </c>
      <c r="Y3" s="7" t="s">
        <v>4</v>
      </c>
      <c r="Z3" s="7" t="s">
        <v>5</v>
      </c>
      <c r="AA3" s="7" t="s">
        <v>5</v>
      </c>
      <c r="AB3" s="7" t="s">
        <v>5</v>
      </c>
      <c r="AC3" s="7" t="s">
        <v>6</v>
      </c>
      <c r="AD3" s="7" t="s">
        <v>6</v>
      </c>
      <c r="AE3" s="7" t="s">
        <v>6</v>
      </c>
      <c r="AF3" s="7" t="s">
        <v>6</v>
      </c>
      <c r="AG3" s="7" t="s">
        <v>6</v>
      </c>
      <c r="AH3" s="7" t="s">
        <v>6</v>
      </c>
      <c r="AI3" s="7" t="s">
        <v>6</v>
      </c>
      <c r="AJ3" s="7" t="s">
        <v>6</v>
      </c>
      <c r="AK3" s="7" t="s">
        <v>6</v>
      </c>
      <c r="AL3" s="7" t="s">
        <v>6</v>
      </c>
      <c r="AM3" s="7" t="s">
        <v>6</v>
      </c>
      <c r="AN3" s="7" t="s">
        <v>6</v>
      </c>
      <c r="AO3" s="11" t="s">
        <v>6</v>
      </c>
      <c r="AP3" s="42"/>
      <c r="AQ3" s="47"/>
      <c r="AR3" s="38"/>
      <c r="AS3" s="40"/>
      <c r="AT3" s="42"/>
      <c r="AU3" s="47"/>
      <c r="AV3" s="38"/>
      <c r="AW3" s="40"/>
      <c r="AX3" s="42"/>
      <c r="AY3" s="40"/>
    </row>
    <row r="4" spans="1:51">
      <c r="A4" s="43">
        <v>4300034</v>
      </c>
      <c r="B4" s="44" t="s">
        <v>0</v>
      </c>
      <c r="C4" s="45">
        <v>2001</v>
      </c>
      <c r="D4" s="45">
        <v>1</v>
      </c>
      <c r="E4" s="12" t="s">
        <v>8</v>
      </c>
      <c r="F4" s="22"/>
      <c r="G4" s="13"/>
      <c r="H4" s="13"/>
      <c r="I4" s="13"/>
      <c r="J4" s="13"/>
      <c r="K4" s="13"/>
      <c r="L4" s="13"/>
      <c r="M4" s="13">
        <v>36179</v>
      </c>
      <c r="N4" s="13">
        <v>44670</v>
      </c>
      <c r="O4" s="13">
        <v>58061</v>
      </c>
      <c r="P4" s="13">
        <v>76705</v>
      </c>
      <c r="Q4" s="13">
        <v>68757</v>
      </c>
      <c r="R4" s="13">
        <v>64368</v>
      </c>
      <c r="S4" s="13">
        <v>73756</v>
      </c>
      <c r="T4" s="13">
        <v>84906</v>
      </c>
      <c r="U4" s="13">
        <v>112232</v>
      </c>
      <c r="V4" s="13">
        <v>129819</v>
      </c>
      <c r="W4" s="12">
        <v>124565</v>
      </c>
      <c r="X4" s="24" t="s">
        <v>513</v>
      </c>
      <c r="Y4" s="14" t="s">
        <v>513</v>
      </c>
      <c r="Z4" s="14" t="s">
        <v>513</v>
      </c>
      <c r="AA4" s="14" t="s">
        <v>513</v>
      </c>
      <c r="AB4" s="14" t="s">
        <v>513</v>
      </c>
      <c r="AC4" s="14" t="s">
        <v>513</v>
      </c>
      <c r="AD4" s="14" t="s">
        <v>513</v>
      </c>
      <c r="AE4" s="14">
        <v>0.45168235415659441</v>
      </c>
      <c r="AF4" s="14">
        <v>0.48548773688081881</v>
      </c>
      <c r="AG4" s="14">
        <v>0.53394633166657457</v>
      </c>
      <c r="AH4" s="14">
        <v>0.64079475424637733</v>
      </c>
      <c r="AI4" s="14">
        <v>0.55564591795413687</v>
      </c>
      <c r="AJ4" s="14">
        <v>0.47464666520013471</v>
      </c>
      <c r="AK4" s="14">
        <v>0.47976752389649596</v>
      </c>
      <c r="AL4" s="14">
        <v>0.49291660104343599</v>
      </c>
      <c r="AM4" s="14">
        <v>0.59412662171695108</v>
      </c>
      <c r="AN4" s="14">
        <v>0.59265081489589766</v>
      </c>
      <c r="AO4" s="15">
        <v>0.54701646356414302</v>
      </c>
      <c r="AP4" s="16"/>
      <c r="AQ4" s="27"/>
      <c r="AR4" s="24"/>
      <c r="AS4" s="15"/>
      <c r="AT4" s="16"/>
      <c r="AU4" s="27"/>
      <c r="AV4" s="24"/>
      <c r="AW4" s="15"/>
      <c r="AX4" s="16">
        <v>0.35699999999999998</v>
      </c>
      <c r="AY4" s="15">
        <v>0.28100000000000003</v>
      </c>
    </row>
    <row r="5" spans="1:51">
      <c r="A5" s="31" t="s">
        <v>513</v>
      </c>
      <c r="B5" s="33"/>
      <c r="C5" s="35"/>
      <c r="D5" s="35"/>
      <c r="E5" s="6" t="s">
        <v>9</v>
      </c>
      <c r="F5" s="23"/>
      <c r="G5" s="3"/>
      <c r="H5" s="3"/>
      <c r="I5" s="3"/>
      <c r="J5" s="3"/>
      <c r="K5" s="3"/>
      <c r="L5" s="3"/>
      <c r="M5" s="3">
        <v>16914</v>
      </c>
      <c r="N5" s="3">
        <v>23147</v>
      </c>
      <c r="O5" s="3">
        <v>33161</v>
      </c>
      <c r="P5" s="3">
        <v>47386</v>
      </c>
      <c r="Q5" s="3">
        <v>35655</v>
      </c>
      <c r="R5" s="3">
        <v>32278</v>
      </c>
      <c r="S5" s="3">
        <v>38420</v>
      </c>
      <c r="T5" s="3">
        <v>49234</v>
      </c>
      <c r="U5" s="3">
        <v>67189</v>
      </c>
      <c r="V5" s="3">
        <v>75926</v>
      </c>
      <c r="W5" s="6">
        <v>69314</v>
      </c>
      <c r="X5" s="25" t="s">
        <v>513</v>
      </c>
      <c r="Y5" s="4" t="s">
        <v>513</v>
      </c>
      <c r="Z5" s="4" t="s">
        <v>513</v>
      </c>
      <c r="AA5" s="4" t="s">
        <v>513</v>
      </c>
      <c r="AB5" s="4" t="s">
        <v>513</v>
      </c>
      <c r="AC5" s="4" t="s">
        <v>513</v>
      </c>
      <c r="AD5" s="4" t="s">
        <v>513</v>
      </c>
      <c r="AE5" s="4">
        <v>2.0339966290059417</v>
      </c>
      <c r="AF5" s="4">
        <v>2.5045818688917882</v>
      </c>
      <c r="AG5" s="4">
        <v>2.3795862342934821</v>
      </c>
      <c r="AH5" s="4">
        <v>3.7387073852765336</v>
      </c>
      <c r="AI5" s="4">
        <v>4.0681105882575759</v>
      </c>
      <c r="AJ5" s="4">
        <v>2.5676604133473475</v>
      </c>
      <c r="AK5" s="4">
        <v>2.5413069871720881</v>
      </c>
      <c r="AL5" s="4">
        <v>2.7175540446012474</v>
      </c>
      <c r="AM5" s="4">
        <v>3.6079721745436077</v>
      </c>
      <c r="AN5" s="4">
        <v>3.9904694601319379</v>
      </c>
      <c r="AO5" s="5">
        <v>3.3142468721358833</v>
      </c>
      <c r="AP5" s="17"/>
      <c r="AQ5" s="28"/>
      <c r="AR5" s="25"/>
      <c r="AS5" s="5"/>
      <c r="AT5" s="17"/>
      <c r="AU5" s="28"/>
      <c r="AV5" s="25"/>
      <c r="AW5" s="5"/>
      <c r="AX5" s="17">
        <v>0.52300000000000002</v>
      </c>
      <c r="AY5" s="5">
        <v>9.9000000000000005E-2</v>
      </c>
    </row>
    <row r="6" spans="1:51">
      <c r="A6" s="31" t="s">
        <v>513</v>
      </c>
      <c r="B6" s="33"/>
      <c r="C6" s="35"/>
      <c r="D6" s="35"/>
      <c r="E6" s="6" t="s">
        <v>10</v>
      </c>
      <c r="F6" s="23"/>
      <c r="G6" s="3"/>
      <c r="H6" s="3"/>
      <c r="I6" s="3"/>
      <c r="J6" s="3"/>
      <c r="K6" s="3"/>
      <c r="L6" s="3"/>
      <c r="M6" s="3">
        <v>15317</v>
      </c>
      <c r="N6" s="3">
        <v>16670</v>
      </c>
      <c r="O6" s="3">
        <v>18709</v>
      </c>
      <c r="P6" s="3">
        <v>21828</v>
      </c>
      <c r="Q6" s="3">
        <v>24517</v>
      </c>
      <c r="R6" s="3">
        <v>24216</v>
      </c>
      <c r="S6" s="3">
        <v>27265</v>
      </c>
      <c r="T6" s="3">
        <v>29101</v>
      </c>
      <c r="U6" s="3">
        <v>36014</v>
      </c>
      <c r="V6" s="3">
        <v>44297</v>
      </c>
      <c r="W6" s="6">
        <v>46478</v>
      </c>
      <c r="X6" s="25" t="s">
        <v>513</v>
      </c>
      <c r="Y6" s="4" t="s">
        <v>513</v>
      </c>
      <c r="Z6" s="4" t="s">
        <v>513</v>
      </c>
      <c r="AA6" s="4" t="s">
        <v>513</v>
      </c>
      <c r="AB6" s="4" t="s">
        <v>513</v>
      </c>
      <c r="AC6" s="4" t="s">
        <v>513</v>
      </c>
      <c r="AD6" s="4" t="s">
        <v>513</v>
      </c>
      <c r="AE6" s="4">
        <v>0.31174959113523137</v>
      </c>
      <c r="AF6" s="4">
        <v>0.29233436001090424</v>
      </c>
      <c r="AG6" s="4">
        <v>0.29139568612275274</v>
      </c>
      <c r="AH6" s="4">
        <v>0.31471497532887199</v>
      </c>
      <c r="AI6" s="4">
        <v>0.31631354771040959</v>
      </c>
      <c r="AJ6" s="4">
        <v>0.28526987176603291</v>
      </c>
      <c r="AK6" s="4">
        <v>0.27909469848436991</v>
      </c>
      <c r="AL6" s="4">
        <v>0.26839232884349301</v>
      </c>
      <c r="AM6" s="4">
        <v>0.31287615247436434</v>
      </c>
      <c r="AN6" s="4">
        <v>0.32563682557075285</v>
      </c>
      <c r="AO6" s="5">
        <v>0.31911917121569522</v>
      </c>
      <c r="AP6" s="17"/>
      <c r="AQ6" s="28"/>
      <c r="AR6" s="25"/>
      <c r="AS6" s="5"/>
      <c r="AT6" s="17"/>
      <c r="AU6" s="28"/>
      <c r="AV6" s="25"/>
      <c r="AW6" s="5"/>
      <c r="AX6" s="17">
        <v>0.16700000000000001</v>
      </c>
      <c r="AY6" s="5">
        <v>0.624</v>
      </c>
    </row>
    <row r="7" spans="1:51">
      <c r="A7" s="31" t="s">
        <v>513</v>
      </c>
      <c r="B7" s="33"/>
      <c r="C7" s="35"/>
      <c r="D7" s="35"/>
      <c r="E7" s="6" t="s">
        <v>11</v>
      </c>
      <c r="F7" s="23"/>
      <c r="G7" s="3"/>
      <c r="H7" s="3"/>
      <c r="I7" s="3"/>
      <c r="J7" s="3"/>
      <c r="K7" s="3"/>
      <c r="L7" s="3"/>
      <c r="M7" s="3">
        <v>3948</v>
      </c>
      <c r="N7" s="3">
        <v>4852</v>
      </c>
      <c r="O7" s="3">
        <v>6192</v>
      </c>
      <c r="P7" s="3">
        <v>7491</v>
      </c>
      <c r="Q7" s="3">
        <v>8585</v>
      </c>
      <c r="R7" s="3">
        <v>7875</v>
      </c>
      <c r="S7" s="3">
        <v>8071</v>
      </c>
      <c r="T7" s="3">
        <v>6571</v>
      </c>
      <c r="U7" s="3">
        <v>9029</v>
      </c>
      <c r="V7" s="3">
        <v>9596</v>
      </c>
      <c r="W7" s="6">
        <v>8773</v>
      </c>
      <c r="X7" s="25" t="s">
        <v>513</v>
      </c>
      <c r="Y7" s="4" t="s">
        <v>513</v>
      </c>
      <c r="Z7" s="4" t="s">
        <v>513</v>
      </c>
      <c r="AA7" s="4" t="s">
        <v>513</v>
      </c>
      <c r="AB7" s="4" t="s">
        <v>513</v>
      </c>
      <c r="AC7" s="4" t="s">
        <v>513</v>
      </c>
      <c r="AD7" s="4" t="s">
        <v>513</v>
      </c>
      <c r="AE7" s="4">
        <v>0.17430242716129821</v>
      </c>
      <c r="AF7" s="4">
        <v>0.18846424788160282</v>
      </c>
      <c r="AG7" s="4">
        <v>0.20235973279233915</v>
      </c>
      <c r="AH7" s="4">
        <v>0.19885592143877079</v>
      </c>
      <c r="AI7" s="4">
        <v>0.2291201487378082</v>
      </c>
      <c r="AJ7" s="4">
        <v>0.20640347720271626</v>
      </c>
      <c r="AK7" s="4">
        <v>0.19722043081484805</v>
      </c>
      <c r="AL7" s="4">
        <v>0.14375992656714073</v>
      </c>
      <c r="AM7" s="4">
        <v>0.16364617228993084</v>
      </c>
      <c r="AN7" s="4">
        <v>0.14996258124171269</v>
      </c>
      <c r="AO7" s="5">
        <v>0.14344696634192625</v>
      </c>
      <c r="AP7" s="17"/>
      <c r="AQ7" s="28"/>
      <c r="AR7" s="25"/>
      <c r="AS7" s="5"/>
      <c r="AT7" s="17"/>
      <c r="AU7" s="28"/>
      <c r="AV7" s="25"/>
      <c r="AW7" s="5"/>
      <c r="AX7" s="17">
        <v>-0.59799999999999998</v>
      </c>
      <c r="AY7" s="5">
        <v>5.1999999999999998E-2</v>
      </c>
    </row>
    <row r="8" spans="1:51">
      <c r="A8" s="31">
        <v>4300059</v>
      </c>
      <c r="B8" s="33" t="s">
        <v>19</v>
      </c>
      <c r="C8" s="35">
        <v>2001</v>
      </c>
      <c r="D8" s="35">
        <v>1</v>
      </c>
      <c r="E8" s="6" t="s">
        <v>8</v>
      </c>
      <c r="F8" s="23"/>
      <c r="G8" s="3">
        <v>874837</v>
      </c>
      <c r="H8" s="3">
        <v>24344433</v>
      </c>
      <c r="I8" s="3">
        <v>24719483</v>
      </c>
      <c r="J8" s="3">
        <v>26242314</v>
      </c>
      <c r="K8" s="3">
        <v>22153</v>
      </c>
      <c r="L8" s="3">
        <v>23365</v>
      </c>
      <c r="M8" s="3">
        <v>26886</v>
      </c>
      <c r="N8" s="3">
        <v>32556</v>
      </c>
      <c r="O8" s="3">
        <v>47689</v>
      </c>
      <c r="P8" s="3">
        <v>42139</v>
      </c>
      <c r="Q8" s="3">
        <v>30219</v>
      </c>
      <c r="R8" s="3">
        <v>47160</v>
      </c>
      <c r="S8" s="3">
        <v>65428</v>
      </c>
      <c r="T8" s="3">
        <v>78388</v>
      </c>
      <c r="U8" s="3">
        <v>76196</v>
      </c>
      <c r="V8" s="3">
        <v>90638</v>
      </c>
      <c r="W8" s="6">
        <v>117649</v>
      </c>
      <c r="X8" s="25" t="s">
        <v>513</v>
      </c>
      <c r="Y8" s="4">
        <v>0.35343836866769091</v>
      </c>
      <c r="Z8" s="4">
        <v>0.4661486489361904</v>
      </c>
      <c r="AA8" s="4">
        <v>0.42470965513262421</v>
      </c>
      <c r="AB8" s="4">
        <v>0.43550229409522789</v>
      </c>
      <c r="AC8" s="4">
        <v>0.33872627727237348</v>
      </c>
      <c r="AD8" s="4">
        <v>0.32508783597841762</v>
      </c>
      <c r="AE8" s="4">
        <v>0.33566244987020638</v>
      </c>
      <c r="AF8" s="4">
        <v>0.35382894027069478</v>
      </c>
      <c r="AG8" s="4">
        <v>0.43856231568259718</v>
      </c>
      <c r="AH8" s="4">
        <v>0.35202985658285768</v>
      </c>
      <c r="AI8" s="4">
        <v>0.2442087932087797</v>
      </c>
      <c r="AJ8" s="4">
        <v>0.34775566633790628</v>
      </c>
      <c r="AK8" s="4">
        <v>0.42559560650658845</v>
      </c>
      <c r="AL8" s="4">
        <v>0.45507674984798313</v>
      </c>
      <c r="AM8" s="4">
        <v>0.40336153742555425</v>
      </c>
      <c r="AN8" s="4">
        <v>0.41378137684417821</v>
      </c>
      <c r="AO8" s="5">
        <v>0.51664544552529101</v>
      </c>
      <c r="AP8" s="17"/>
      <c r="AQ8" s="28"/>
      <c r="AR8" s="25"/>
      <c r="AS8" s="5"/>
      <c r="AT8" s="17"/>
      <c r="AU8" s="28"/>
      <c r="AV8" s="25"/>
      <c r="AW8" s="5"/>
      <c r="AX8" s="17">
        <v>0.58899999999999997</v>
      </c>
      <c r="AY8" s="5">
        <v>5.7000000000000002E-2</v>
      </c>
    </row>
    <row r="9" spans="1:51">
      <c r="A9" s="31" t="s">
        <v>513</v>
      </c>
      <c r="B9" s="33" t="s">
        <v>513</v>
      </c>
      <c r="C9" s="35"/>
      <c r="D9" s="35" t="s">
        <v>513</v>
      </c>
      <c r="E9" s="6" t="s">
        <v>9</v>
      </c>
      <c r="F9" s="23"/>
      <c r="G9" s="3">
        <v>559559</v>
      </c>
      <c r="H9" s="3">
        <v>11528549</v>
      </c>
      <c r="I9" s="3">
        <v>11496151</v>
      </c>
      <c r="J9" s="3">
        <v>11892973</v>
      </c>
      <c r="K9" s="3">
        <v>10699</v>
      </c>
      <c r="L9" s="3">
        <v>12406</v>
      </c>
      <c r="M9" s="3">
        <v>14450</v>
      </c>
      <c r="N9" s="3">
        <v>16644</v>
      </c>
      <c r="O9" s="3">
        <v>27106</v>
      </c>
      <c r="P9" s="3">
        <v>20735</v>
      </c>
      <c r="Q9" s="3">
        <v>8972</v>
      </c>
      <c r="R9" s="3">
        <v>20673</v>
      </c>
      <c r="S9" s="3">
        <v>30905</v>
      </c>
      <c r="T9" s="3">
        <v>34856</v>
      </c>
      <c r="U9" s="3">
        <v>25797</v>
      </c>
      <c r="V9" s="3">
        <v>32982</v>
      </c>
      <c r="W9" s="6">
        <v>57926</v>
      </c>
      <c r="X9" s="25" t="s">
        <v>513</v>
      </c>
      <c r="Y9" s="4">
        <v>1.8720480379974107</v>
      </c>
      <c r="Z9" s="4">
        <v>2.4082121586902558</v>
      </c>
      <c r="AA9" s="4">
        <v>2.3201907227103664</v>
      </c>
      <c r="AB9" s="4">
        <v>2.1442788375196278</v>
      </c>
      <c r="AC9" s="4">
        <v>1.8492051736263486</v>
      </c>
      <c r="AD9" s="4">
        <v>2.0733805579208702</v>
      </c>
      <c r="AE9" s="4">
        <v>1.7376877905365884</v>
      </c>
      <c r="AF9" s="4">
        <v>1.8009357854510273</v>
      </c>
      <c r="AG9" s="4">
        <v>1.9450880391652583</v>
      </c>
      <c r="AH9" s="4">
        <v>1.6359704898853866</v>
      </c>
      <c r="AI9" s="4">
        <v>1.0236737679945864</v>
      </c>
      <c r="AJ9" s="4">
        <v>1.6445022530866136</v>
      </c>
      <c r="AK9" s="4">
        <v>2.0442241655011291</v>
      </c>
      <c r="AL9" s="4">
        <v>1.9239359747049005</v>
      </c>
      <c r="AM9" s="4">
        <v>1.3852692879295936</v>
      </c>
      <c r="AN9" s="4">
        <v>1.7334465628911253</v>
      </c>
      <c r="AO9" s="5">
        <v>2.7697299869484255</v>
      </c>
      <c r="AP9" s="17"/>
      <c r="AQ9" s="28"/>
      <c r="AR9" s="25"/>
      <c r="AS9" s="5"/>
      <c r="AT9" s="17"/>
      <c r="AU9" s="28"/>
      <c r="AV9" s="25"/>
      <c r="AW9" s="5"/>
      <c r="AX9" s="17">
        <v>0.33500000000000002</v>
      </c>
      <c r="AY9" s="5">
        <v>0.313</v>
      </c>
    </row>
    <row r="10" spans="1:51">
      <c r="A10" s="31" t="s">
        <v>513</v>
      </c>
      <c r="B10" s="33" t="s">
        <v>513</v>
      </c>
      <c r="C10" s="35"/>
      <c r="D10" s="35" t="s">
        <v>513</v>
      </c>
      <c r="E10" s="6" t="s">
        <v>10</v>
      </c>
      <c r="F10" s="23"/>
      <c r="G10" s="3">
        <v>312010</v>
      </c>
      <c r="H10" s="3">
        <v>12743944</v>
      </c>
      <c r="I10" s="3">
        <v>13165107</v>
      </c>
      <c r="J10" s="3">
        <v>14302893</v>
      </c>
      <c r="K10" s="3">
        <v>10717</v>
      </c>
      <c r="L10" s="3">
        <v>9930</v>
      </c>
      <c r="M10" s="3">
        <v>11273</v>
      </c>
      <c r="N10" s="3">
        <v>14319</v>
      </c>
      <c r="O10" s="3">
        <v>18831</v>
      </c>
      <c r="P10" s="3">
        <v>19251</v>
      </c>
      <c r="Q10" s="3">
        <v>18801</v>
      </c>
      <c r="R10" s="3">
        <v>23740</v>
      </c>
      <c r="S10" s="3">
        <v>31300</v>
      </c>
      <c r="T10" s="3">
        <v>39897</v>
      </c>
      <c r="U10" s="3">
        <v>42446</v>
      </c>
      <c r="V10" s="3">
        <v>47944</v>
      </c>
      <c r="W10" s="6">
        <v>53662</v>
      </c>
      <c r="X10" s="25" t="s">
        <v>513</v>
      </c>
      <c r="Y10" s="4">
        <v>0.28703935860299568</v>
      </c>
      <c r="Z10" s="4">
        <v>0.38664077043899303</v>
      </c>
      <c r="AA10" s="4">
        <v>0.36544007240742821</v>
      </c>
      <c r="AB10" s="4">
        <v>0.37216004515654066</v>
      </c>
      <c r="AC10" s="4">
        <v>0.25548669416619246</v>
      </c>
      <c r="AD10" s="4">
        <v>0.22336530673860064</v>
      </c>
      <c r="AE10" s="4">
        <v>0.22944134888473347</v>
      </c>
      <c r="AF10" s="4">
        <v>0.25110592087559314</v>
      </c>
      <c r="AG10" s="4">
        <v>0.29329585575806066</v>
      </c>
      <c r="AH10" s="4">
        <v>0.27755992257907802</v>
      </c>
      <c r="AI10" s="4">
        <v>0.24256683160677942</v>
      </c>
      <c r="AJ10" s="4">
        <v>0.27966248578318559</v>
      </c>
      <c r="AK10" s="4">
        <v>0.32039846185808835</v>
      </c>
      <c r="AL10" s="4">
        <v>0.36796153891168143</v>
      </c>
      <c r="AM10" s="4">
        <v>0.36875496106866418</v>
      </c>
      <c r="AN10" s="4">
        <v>0.35244671118053533</v>
      </c>
      <c r="AO10" s="5">
        <v>0.368444704285396</v>
      </c>
      <c r="AP10" s="17"/>
      <c r="AQ10" s="28"/>
      <c r="AR10" s="25"/>
      <c r="AS10" s="5"/>
      <c r="AT10" s="17"/>
      <c r="AU10" s="28"/>
      <c r="AV10" s="25"/>
      <c r="AW10" s="5"/>
      <c r="AX10" s="17">
        <v>0.89400000000000002</v>
      </c>
      <c r="AY10" s="5">
        <v>0</v>
      </c>
    </row>
    <row r="11" spans="1:51">
      <c r="A11" s="31" t="s">
        <v>513</v>
      </c>
      <c r="B11" s="33" t="s">
        <v>513</v>
      </c>
      <c r="C11" s="35"/>
      <c r="D11" s="35" t="s">
        <v>513</v>
      </c>
      <c r="E11" s="6" t="s">
        <v>11</v>
      </c>
      <c r="F11" s="23"/>
      <c r="G11" s="3">
        <v>3268</v>
      </c>
      <c r="H11" s="3">
        <v>71940</v>
      </c>
      <c r="I11" s="3">
        <v>58224</v>
      </c>
      <c r="J11" s="3">
        <v>46448</v>
      </c>
      <c r="K11" s="3">
        <v>736</v>
      </c>
      <c r="L11" s="3">
        <v>1030</v>
      </c>
      <c r="M11" s="3">
        <v>1164</v>
      </c>
      <c r="N11" s="3">
        <v>1593</v>
      </c>
      <c r="O11" s="3">
        <v>1752</v>
      </c>
      <c r="P11" s="3">
        <v>2154</v>
      </c>
      <c r="Q11" s="3">
        <v>2445</v>
      </c>
      <c r="R11" s="3">
        <v>2747</v>
      </c>
      <c r="S11" s="3">
        <v>3223</v>
      </c>
      <c r="T11" s="3">
        <v>3636</v>
      </c>
      <c r="U11" s="3">
        <v>7953</v>
      </c>
      <c r="V11" s="3">
        <v>9712</v>
      </c>
      <c r="W11" s="6">
        <v>6062</v>
      </c>
      <c r="X11" s="25" t="s">
        <v>513</v>
      </c>
      <c r="Y11" s="4">
        <v>3.0000308292641798E-3</v>
      </c>
      <c r="Z11" s="4">
        <v>4.9693479143617485E-3</v>
      </c>
      <c r="AA11" s="4">
        <v>3.3805819177120861E-3</v>
      </c>
      <c r="AB11" s="4">
        <v>2.853228552718079E-3</v>
      </c>
      <c r="AC11" s="4">
        <v>4.1657756849786086E-2</v>
      </c>
      <c r="AD11" s="4">
        <v>4.8056495028928843E-2</v>
      </c>
      <c r="AE11" s="4">
        <v>5.1390077308954188E-2</v>
      </c>
      <c r="AF11" s="4">
        <v>6.1876246264508099E-2</v>
      </c>
      <c r="AG11" s="4">
        <v>5.7256823619537822E-2</v>
      </c>
      <c r="AH11" s="4">
        <v>5.7180036681232442E-2</v>
      </c>
      <c r="AI11" s="4">
        <v>6.5253204853109023E-2</v>
      </c>
      <c r="AJ11" s="4">
        <v>7.1998774841379259E-2</v>
      </c>
      <c r="AK11" s="4">
        <v>7.8756219615444836E-2</v>
      </c>
      <c r="AL11" s="4">
        <v>7.9548180337562571E-2</v>
      </c>
      <c r="AM11" s="4">
        <v>0.14414420292632851</v>
      </c>
      <c r="AN11" s="4">
        <v>0.15177538443304642</v>
      </c>
      <c r="AO11" s="5">
        <v>9.9119515555084567E-2</v>
      </c>
      <c r="AP11" s="17"/>
      <c r="AQ11" s="28"/>
      <c r="AR11" s="25"/>
      <c r="AS11" s="5"/>
      <c r="AT11" s="17"/>
      <c r="AU11" s="28"/>
      <c r="AV11" s="25"/>
      <c r="AW11" s="5"/>
      <c r="AX11" s="17">
        <v>0.79900000000000004</v>
      </c>
      <c r="AY11" s="5">
        <v>3.0000000000000001E-3</v>
      </c>
    </row>
    <row r="12" spans="1:51">
      <c r="A12" s="31">
        <v>4300109</v>
      </c>
      <c r="B12" s="33" t="s">
        <v>20</v>
      </c>
      <c r="C12" s="35">
        <v>1985</v>
      </c>
      <c r="D12" s="35">
        <v>5</v>
      </c>
      <c r="E12" s="6" t="s">
        <v>8</v>
      </c>
      <c r="F12" s="23">
        <v>155095</v>
      </c>
      <c r="G12" s="3">
        <v>3289381</v>
      </c>
      <c r="H12" s="3">
        <v>79479659</v>
      </c>
      <c r="I12" s="3">
        <v>75972736</v>
      </c>
      <c r="J12" s="3">
        <v>81545601</v>
      </c>
      <c r="K12" s="3">
        <v>82061</v>
      </c>
      <c r="L12" s="3">
        <v>94536</v>
      </c>
      <c r="M12" s="3">
        <v>98334</v>
      </c>
      <c r="N12" s="3">
        <v>133259</v>
      </c>
      <c r="O12" s="3">
        <v>161363</v>
      </c>
      <c r="P12" s="3">
        <v>168763</v>
      </c>
      <c r="Q12" s="3">
        <v>157580</v>
      </c>
      <c r="R12" s="3">
        <v>176102</v>
      </c>
      <c r="S12" s="3">
        <v>189023</v>
      </c>
      <c r="T12" s="3">
        <v>216386</v>
      </c>
      <c r="U12" s="3">
        <v>250524</v>
      </c>
      <c r="V12" s="3">
        <v>254642</v>
      </c>
      <c r="W12" s="6">
        <v>276644</v>
      </c>
      <c r="X12" s="25">
        <v>1.5657508707485908</v>
      </c>
      <c r="Y12" s="4">
        <v>1.3289257936809917</v>
      </c>
      <c r="Z12" s="4">
        <v>1.5218812309475076</v>
      </c>
      <c r="AA12" s="4">
        <v>1.3053005399037636</v>
      </c>
      <c r="AB12" s="4">
        <v>1.353283719906488</v>
      </c>
      <c r="AC12" s="4">
        <v>1.2547382764974606</v>
      </c>
      <c r="AD12" s="4">
        <v>1.3153222196471512</v>
      </c>
      <c r="AE12" s="4">
        <v>1.2276661216074118</v>
      </c>
      <c r="AF12" s="4">
        <v>1.4483011042982097</v>
      </c>
      <c r="AG12" s="4">
        <v>1.4839424384132804</v>
      </c>
      <c r="AH12" s="4">
        <v>1.4098487075272979</v>
      </c>
      <c r="AI12" s="4">
        <v>1.2734511940778814</v>
      </c>
      <c r="AJ12" s="4">
        <v>1.2985680312433836</v>
      </c>
      <c r="AK12" s="4">
        <v>1.2295555164256111</v>
      </c>
      <c r="AL12" s="4">
        <v>1.2562157165970005</v>
      </c>
      <c r="AM12" s="4">
        <v>1.3262080135702603</v>
      </c>
      <c r="AN12" s="4">
        <v>1.1624938476395688</v>
      </c>
      <c r="AO12" s="5">
        <v>1.2148582872093989</v>
      </c>
      <c r="AP12" s="17">
        <v>-0.61299999999999999</v>
      </c>
      <c r="AQ12" s="28">
        <v>7.0000000000000001E-3</v>
      </c>
      <c r="AR12" s="25">
        <v>-0.439</v>
      </c>
      <c r="AS12" s="5">
        <v>7.8E-2</v>
      </c>
      <c r="AT12" s="17">
        <v>-0.52</v>
      </c>
      <c r="AU12" s="28">
        <v>3.9E-2</v>
      </c>
      <c r="AV12" s="25">
        <v>-0.38500000000000001</v>
      </c>
      <c r="AW12" s="5">
        <v>0.156</v>
      </c>
      <c r="AX12" s="17">
        <v>-0.59099999999999997</v>
      </c>
      <c r="AY12" s="5">
        <v>5.6000000000000001E-2</v>
      </c>
    </row>
    <row r="13" spans="1:51">
      <c r="A13" s="31" t="s">
        <v>513</v>
      </c>
      <c r="B13" s="33" t="s">
        <v>513</v>
      </c>
      <c r="C13" s="35"/>
      <c r="D13" s="35" t="s">
        <v>513</v>
      </c>
      <c r="E13" s="6" t="s">
        <v>9</v>
      </c>
      <c r="F13" s="23">
        <v>75978</v>
      </c>
      <c r="G13" s="3">
        <v>1279851</v>
      </c>
      <c r="H13" s="3">
        <v>26609626</v>
      </c>
      <c r="I13" s="3">
        <v>22693458</v>
      </c>
      <c r="J13" s="3">
        <v>23436660</v>
      </c>
      <c r="K13" s="3">
        <v>28793</v>
      </c>
      <c r="L13" s="3">
        <v>34683</v>
      </c>
      <c r="M13" s="3">
        <v>31348</v>
      </c>
      <c r="N13" s="3">
        <v>39316</v>
      </c>
      <c r="O13" s="3">
        <v>49723</v>
      </c>
      <c r="P13" s="3">
        <v>68538</v>
      </c>
      <c r="Q13" s="3">
        <v>52440</v>
      </c>
      <c r="R13" s="3">
        <v>56894</v>
      </c>
      <c r="S13" s="3">
        <v>57375</v>
      </c>
      <c r="T13" s="3">
        <v>80681</v>
      </c>
      <c r="U13" s="3">
        <v>94254</v>
      </c>
      <c r="V13" s="3">
        <v>73484</v>
      </c>
      <c r="W13" s="6">
        <v>86225</v>
      </c>
      <c r="X13" s="25">
        <v>4.5361765723656831</v>
      </c>
      <c r="Y13" s="4">
        <v>4.2818407951244168</v>
      </c>
      <c r="Z13" s="4">
        <v>5.5585160692295581</v>
      </c>
      <c r="AA13" s="4">
        <v>4.580067773798147</v>
      </c>
      <c r="AB13" s="4">
        <v>4.2255821198066084</v>
      </c>
      <c r="AC13" s="4">
        <v>4.9765552448101182</v>
      </c>
      <c r="AD13" s="4">
        <v>5.7964741165862925</v>
      </c>
      <c r="AE13" s="4">
        <v>3.769760336175846</v>
      </c>
      <c r="AF13" s="4">
        <v>4.2541210851233231</v>
      </c>
      <c r="AG13" s="4">
        <v>3.5680518177309133</v>
      </c>
      <c r="AH13" s="4">
        <v>5.4075787526291119</v>
      </c>
      <c r="AI13" s="4">
        <v>5.9832202846228384</v>
      </c>
      <c r="AJ13" s="4">
        <v>4.525821660480327</v>
      </c>
      <c r="AK13" s="4">
        <v>3.7950933989848661</v>
      </c>
      <c r="AL13" s="4">
        <v>4.4533244886150465</v>
      </c>
      <c r="AM13" s="4">
        <v>5.061331606951037</v>
      </c>
      <c r="AN13" s="4">
        <v>3.8621244080859696</v>
      </c>
      <c r="AO13" s="5">
        <v>4.1228458399445493</v>
      </c>
      <c r="AP13" s="17">
        <v>-0.111</v>
      </c>
      <c r="AQ13" s="28">
        <v>0.66100000000000003</v>
      </c>
      <c r="AR13" s="25">
        <v>-0.156</v>
      </c>
      <c r="AS13" s="5">
        <v>0.55000000000000004</v>
      </c>
      <c r="AT13" s="17">
        <v>-0.27200000000000002</v>
      </c>
      <c r="AU13" s="28">
        <v>0.309</v>
      </c>
      <c r="AV13" s="25">
        <v>-0.156</v>
      </c>
      <c r="AW13" s="5">
        <v>0.57799999999999996</v>
      </c>
      <c r="AX13" s="17">
        <v>2.3E-2</v>
      </c>
      <c r="AY13" s="5">
        <v>0.94699999999999995</v>
      </c>
    </row>
    <row r="14" spans="1:51">
      <c r="A14" s="31" t="s">
        <v>513</v>
      </c>
      <c r="B14" s="33" t="s">
        <v>513</v>
      </c>
      <c r="C14" s="35"/>
      <c r="D14" s="35" t="s">
        <v>513</v>
      </c>
      <c r="E14" s="6" t="s">
        <v>10</v>
      </c>
      <c r="F14" s="23">
        <v>62042</v>
      </c>
      <c r="G14" s="3">
        <v>1447442</v>
      </c>
      <c r="H14" s="3">
        <v>46584394</v>
      </c>
      <c r="I14" s="3">
        <v>46682802</v>
      </c>
      <c r="J14" s="3">
        <v>51767653</v>
      </c>
      <c r="K14" s="3">
        <v>40016</v>
      </c>
      <c r="L14" s="3">
        <v>43965</v>
      </c>
      <c r="M14" s="3">
        <v>47334</v>
      </c>
      <c r="N14" s="3">
        <v>56802</v>
      </c>
      <c r="O14" s="3">
        <v>67209</v>
      </c>
      <c r="P14" s="3">
        <v>70040</v>
      </c>
      <c r="Q14" s="3">
        <v>75208</v>
      </c>
      <c r="R14" s="3">
        <v>84289</v>
      </c>
      <c r="S14" s="3">
        <v>92908</v>
      </c>
      <c r="T14" s="3">
        <v>98379</v>
      </c>
      <c r="U14" s="3">
        <v>109558</v>
      </c>
      <c r="V14" s="3">
        <v>128355</v>
      </c>
      <c r="W14" s="6">
        <v>133894</v>
      </c>
      <c r="X14" s="25">
        <v>1.4887236537821276</v>
      </c>
      <c r="Y14" s="4">
        <v>1.331600984888424</v>
      </c>
      <c r="Z14" s="4">
        <v>1.4133321667604317</v>
      </c>
      <c r="AA14" s="4">
        <v>1.295831970303138</v>
      </c>
      <c r="AB14" s="4">
        <v>1.3469898766723716</v>
      </c>
      <c r="AC14" s="4">
        <v>0.95395684928192193</v>
      </c>
      <c r="AD14" s="4">
        <v>0.98894820853600973</v>
      </c>
      <c r="AE14" s="4">
        <v>0.9633972153029341</v>
      </c>
      <c r="AF14" s="4">
        <v>0.99611135676900908</v>
      </c>
      <c r="AG14" s="4">
        <v>1.0467909919623759</v>
      </c>
      <c r="AH14" s="4">
        <v>1.0098330984072839</v>
      </c>
      <c r="AI14" s="4">
        <v>0.97031893364622446</v>
      </c>
      <c r="AJ14" s="4">
        <v>0.99294318720214514</v>
      </c>
      <c r="AK14" s="4">
        <v>0.95104090397160612</v>
      </c>
      <c r="AL14" s="4">
        <v>0.90732857700058411</v>
      </c>
      <c r="AM14" s="4">
        <v>0.95179889800595352</v>
      </c>
      <c r="AN14" s="4">
        <v>0.94356535986938117</v>
      </c>
      <c r="AO14" s="5">
        <v>0.91931972784444882</v>
      </c>
      <c r="AP14" s="17">
        <v>-0.85499999999999998</v>
      </c>
      <c r="AQ14" s="28">
        <v>0</v>
      </c>
      <c r="AR14" s="25">
        <v>-0.79300000000000004</v>
      </c>
      <c r="AS14" s="5">
        <v>0</v>
      </c>
      <c r="AT14" s="17">
        <v>-0.745</v>
      </c>
      <c r="AU14" s="28">
        <v>1E-3</v>
      </c>
      <c r="AV14" s="25">
        <v>-0.68100000000000005</v>
      </c>
      <c r="AW14" s="5">
        <v>5.0000000000000001E-3</v>
      </c>
      <c r="AX14" s="17">
        <v>-0.69599999999999995</v>
      </c>
      <c r="AY14" s="5">
        <v>1.7000000000000001E-2</v>
      </c>
    </row>
    <row r="15" spans="1:51">
      <c r="A15" s="31" t="s">
        <v>513</v>
      </c>
      <c r="B15" s="33" t="s">
        <v>513</v>
      </c>
      <c r="C15" s="35"/>
      <c r="D15" s="35" t="s">
        <v>513</v>
      </c>
      <c r="E15" s="6" t="s">
        <v>11</v>
      </c>
      <c r="F15" s="23">
        <v>17076</v>
      </c>
      <c r="G15" s="3">
        <v>562089</v>
      </c>
      <c r="H15" s="3">
        <v>6285640</v>
      </c>
      <c r="I15" s="3">
        <v>6596476</v>
      </c>
      <c r="J15" s="3">
        <v>6341288</v>
      </c>
      <c r="K15" s="3">
        <v>13252</v>
      </c>
      <c r="L15" s="3">
        <v>15889</v>
      </c>
      <c r="M15" s="3">
        <v>19652</v>
      </c>
      <c r="N15" s="3">
        <v>37140</v>
      </c>
      <c r="O15" s="3">
        <v>44431</v>
      </c>
      <c r="P15" s="3">
        <v>30185</v>
      </c>
      <c r="Q15" s="3">
        <v>29931</v>
      </c>
      <c r="R15" s="3">
        <v>34919</v>
      </c>
      <c r="S15" s="3">
        <v>38739</v>
      </c>
      <c r="T15" s="3">
        <v>37327</v>
      </c>
      <c r="U15" s="3">
        <v>46712</v>
      </c>
      <c r="V15" s="3">
        <v>52803</v>
      </c>
      <c r="W15" s="6">
        <v>56525</v>
      </c>
      <c r="X15" s="25">
        <v>0.42027289532952916</v>
      </c>
      <c r="Y15" s="4">
        <v>0.51599887661881083</v>
      </c>
      <c r="Z15" s="4">
        <v>0.43418865755391689</v>
      </c>
      <c r="AA15" s="4">
        <v>0.38300232698237413</v>
      </c>
      <c r="AB15" s="4">
        <v>0.38953548016294609</v>
      </c>
      <c r="AC15" s="4">
        <v>0.75006602414859413</v>
      </c>
      <c r="AD15" s="4">
        <v>0.74132975681034019</v>
      </c>
      <c r="AE15" s="4">
        <v>0.86762697532265265</v>
      </c>
      <c r="AF15" s="4">
        <v>1.4426138017977594</v>
      </c>
      <c r="AG15" s="4">
        <v>1.4520421976253908</v>
      </c>
      <c r="AH15" s="4">
        <v>0.8012903469001863</v>
      </c>
      <c r="AI15" s="4">
        <v>0.79881131879689427</v>
      </c>
      <c r="AJ15" s="4">
        <v>0.91522578037354285</v>
      </c>
      <c r="AK15" s="4">
        <v>0.94661408367443922</v>
      </c>
      <c r="AL15" s="4">
        <v>0.81663776882843742</v>
      </c>
      <c r="AM15" s="4">
        <v>0.84663196367341342</v>
      </c>
      <c r="AN15" s="4">
        <v>0.82518488717237959</v>
      </c>
      <c r="AO15" s="5">
        <v>0.92423797702922394</v>
      </c>
      <c r="AP15" s="17">
        <v>0.54300000000000004</v>
      </c>
      <c r="AQ15" s="28">
        <v>7.0000000000000001E-3</v>
      </c>
      <c r="AR15" s="25">
        <v>0.47399999999999998</v>
      </c>
      <c r="AS15" s="5">
        <v>5.3999999999999999E-2</v>
      </c>
      <c r="AT15" s="17">
        <v>0.41399999999999998</v>
      </c>
      <c r="AU15" s="28">
        <v>0.111</v>
      </c>
      <c r="AV15" s="25">
        <v>0.313</v>
      </c>
      <c r="AW15" s="5">
        <v>0.25600000000000001</v>
      </c>
      <c r="AX15" s="17">
        <v>-0.47499999999999998</v>
      </c>
      <c r="AY15" s="5">
        <v>0.14000000000000001</v>
      </c>
    </row>
    <row r="16" spans="1:51">
      <c r="A16" s="31">
        <v>4300208</v>
      </c>
      <c r="B16" s="33" t="s">
        <v>21</v>
      </c>
      <c r="C16" s="35">
        <v>1997</v>
      </c>
      <c r="D16" s="35">
        <v>2</v>
      </c>
      <c r="E16" s="6" t="s">
        <v>8</v>
      </c>
      <c r="F16" s="23">
        <v>135018</v>
      </c>
      <c r="G16" s="3">
        <v>2319879</v>
      </c>
      <c r="H16" s="3">
        <v>52865814</v>
      </c>
      <c r="I16" s="3">
        <v>39575285</v>
      </c>
      <c r="J16" s="3">
        <v>41725905</v>
      </c>
      <c r="K16" s="3">
        <v>36916</v>
      </c>
      <c r="L16" s="3">
        <v>37418</v>
      </c>
      <c r="M16" s="3">
        <v>46207</v>
      </c>
      <c r="N16" s="3">
        <v>49041</v>
      </c>
      <c r="O16" s="3">
        <v>78891</v>
      </c>
      <c r="P16" s="3">
        <v>64942</v>
      </c>
      <c r="Q16" s="3">
        <v>55457</v>
      </c>
      <c r="R16" s="3">
        <v>74076</v>
      </c>
      <c r="S16" s="3">
        <v>111302</v>
      </c>
      <c r="T16" s="3">
        <v>118734</v>
      </c>
      <c r="U16" s="3">
        <v>123885</v>
      </c>
      <c r="V16" s="3">
        <v>140948</v>
      </c>
      <c r="W16" s="6">
        <v>195786</v>
      </c>
      <c r="X16" s="25">
        <v>1.3630649025870158</v>
      </c>
      <c r="Y16" s="4">
        <v>0.93724230830021371</v>
      </c>
      <c r="Z16" s="4">
        <v>1.0122777462515531</v>
      </c>
      <c r="AA16" s="4">
        <v>0.67994972403449194</v>
      </c>
      <c r="AB16" s="4">
        <v>0.69245903203122783</v>
      </c>
      <c r="AC16" s="4">
        <v>0.5644571503537642</v>
      </c>
      <c r="AD16" s="4">
        <v>0.5206135949771209</v>
      </c>
      <c r="AE16" s="4">
        <v>0.57687848029281519</v>
      </c>
      <c r="AF16" s="4">
        <v>0.53299315210146037</v>
      </c>
      <c r="AG16" s="4">
        <v>0.72550524537138072</v>
      </c>
      <c r="AH16" s="4">
        <v>0.54252647063774517</v>
      </c>
      <c r="AI16" s="4">
        <v>0.44816463301165799</v>
      </c>
      <c r="AJ16" s="4">
        <v>0.54623300974653832</v>
      </c>
      <c r="AK16" s="4">
        <v>0.72399648767188829</v>
      </c>
      <c r="AL16" s="4">
        <v>0.68930299046346932</v>
      </c>
      <c r="AM16" s="4">
        <v>0.65581453178598326</v>
      </c>
      <c r="AN16" s="4">
        <v>0.64345702137550731</v>
      </c>
      <c r="AO16" s="5">
        <v>0.85977734785348459</v>
      </c>
      <c r="AP16" s="17"/>
      <c r="AQ16" s="28"/>
      <c r="AR16" s="25"/>
      <c r="AS16" s="5"/>
      <c r="AT16" s="17"/>
      <c r="AU16" s="28"/>
      <c r="AV16" s="25">
        <v>0.34399999999999997</v>
      </c>
      <c r="AW16" s="5">
        <v>0.20899999999999999</v>
      </c>
      <c r="AX16" s="17">
        <v>0.57499999999999996</v>
      </c>
      <c r="AY16" s="5">
        <v>6.4000000000000001E-2</v>
      </c>
    </row>
    <row r="17" spans="1:51">
      <c r="A17" s="31" t="s">
        <v>513</v>
      </c>
      <c r="B17" s="33" t="s">
        <v>513</v>
      </c>
      <c r="C17" s="35"/>
      <c r="D17" s="35" t="s">
        <v>513</v>
      </c>
      <c r="E17" s="6" t="s">
        <v>9</v>
      </c>
      <c r="F17" s="23">
        <v>74499</v>
      </c>
      <c r="G17" s="3">
        <v>916286</v>
      </c>
      <c r="H17" s="3">
        <v>18514013</v>
      </c>
      <c r="I17" s="3">
        <v>10560145</v>
      </c>
      <c r="J17" s="3">
        <v>11819533</v>
      </c>
      <c r="K17" s="3">
        <v>15919</v>
      </c>
      <c r="L17" s="3">
        <v>15048</v>
      </c>
      <c r="M17" s="3">
        <v>20384</v>
      </c>
      <c r="N17" s="3">
        <v>19663</v>
      </c>
      <c r="O17" s="3">
        <v>38177</v>
      </c>
      <c r="P17" s="3">
        <v>22599</v>
      </c>
      <c r="Q17" s="3">
        <v>13804</v>
      </c>
      <c r="R17" s="3">
        <v>25613</v>
      </c>
      <c r="S17" s="3">
        <v>39964</v>
      </c>
      <c r="T17" s="3">
        <v>49517</v>
      </c>
      <c r="U17" s="3">
        <v>43811</v>
      </c>
      <c r="V17" s="3">
        <v>45474</v>
      </c>
      <c r="W17" s="6">
        <v>50847</v>
      </c>
      <c r="X17" s="25">
        <v>4.4478746277168515</v>
      </c>
      <c r="Y17" s="4">
        <v>3.0655058868582139</v>
      </c>
      <c r="Z17" s="4">
        <v>3.8674139488629016</v>
      </c>
      <c r="AA17" s="4">
        <v>2.1312829363041828</v>
      </c>
      <c r="AB17" s="4">
        <v>2.1310377549217407</v>
      </c>
      <c r="AC17" s="4">
        <v>2.7514251013139401</v>
      </c>
      <c r="AD17" s="4">
        <v>2.5149307299365837</v>
      </c>
      <c r="AE17" s="4">
        <v>2.4512822091555582</v>
      </c>
      <c r="AF17" s="4">
        <v>2.127601559079761</v>
      </c>
      <c r="AG17" s="4">
        <v>2.7395272659637007</v>
      </c>
      <c r="AH17" s="4">
        <v>1.7830382011535979</v>
      </c>
      <c r="AI17" s="4">
        <v>1.574988039834738</v>
      </c>
      <c r="AJ17" s="4">
        <v>2.0374709141540865</v>
      </c>
      <c r="AK17" s="4">
        <v>2.6434355136737464</v>
      </c>
      <c r="AL17" s="4">
        <v>2.733174709073404</v>
      </c>
      <c r="AM17" s="4">
        <v>2.3526004098725983</v>
      </c>
      <c r="AN17" s="4">
        <v>2.3899929962073561</v>
      </c>
      <c r="AO17" s="5">
        <v>2.4312478100743466</v>
      </c>
      <c r="AP17" s="17"/>
      <c r="AQ17" s="28"/>
      <c r="AR17" s="25"/>
      <c r="AS17" s="5"/>
      <c r="AT17" s="17"/>
      <c r="AU17" s="28"/>
      <c r="AV17" s="25">
        <v>0.08</v>
      </c>
      <c r="AW17" s="5">
        <v>0.77700000000000002</v>
      </c>
      <c r="AX17" s="17">
        <v>0.219</v>
      </c>
      <c r="AY17" s="5">
        <v>0.51800000000000002</v>
      </c>
    </row>
    <row r="18" spans="1:51">
      <c r="A18" s="31" t="s">
        <v>513</v>
      </c>
      <c r="B18" s="33" t="s">
        <v>513</v>
      </c>
      <c r="C18" s="35"/>
      <c r="D18" s="35" t="s">
        <v>513</v>
      </c>
      <c r="E18" s="6" t="s">
        <v>10</v>
      </c>
      <c r="F18" s="23">
        <v>58300</v>
      </c>
      <c r="G18" s="3">
        <v>1381806</v>
      </c>
      <c r="H18" s="3">
        <v>33386891</v>
      </c>
      <c r="I18" s="3">
        <v>28164087</v>
      </c>
      <c r="J18" s="3">
        <v>29363350</v>
      </c>
      <c r="K18" s="3">
        <v>19225</v>
      </c>
      <c r="L18" s="3">
        <v>20126</v>
      </c>
      <c r="M18" s="3">
        <v>23509</v>
      </c>
      <c r="N18" s="3">
        <v>26783</v>
      </c>
      <c r="O18" s="3">
        <v>37719</v>
      </c>
      <c r="P18" s="3">
        <v>38443</v>
      </c>
      <c r="Q18" s="3">
        <v>37378</v>
      </c>
      <c r="R18" s="3">
        <v>43798</v>
      </c>
      <c r="S18" s="3">
        <v>65754</v>
      </c>
      <c r="T18" s="3">
        <v>64130</v>
      </c>
      <c r="U18" s="3">
        <v>72954</v>
      </c>
      <c r="V18" s="3">
        <v>86835</v>
      </c>
      <c r="W18" s="6">
        <v>134797</v>
      </c>
      <c r="X18" s="25">
        <v>1.3989328038344675</v>
      </c>
      <c r="Y18" s="4">
        <v>1.2712179351744208</v>
      </c>
      <c r="Z18" s="4">
        <v>1.0129307896207549</v>
      </c>
      <c r="AA18" s="4">
        <v>0.78178521394236355</v>
      </c>
      <c r="AB18" s="4">
        <v>0.76403184040790273</v>
      </c>
      <c r="AC18" s="4">
        <v>0.458312185811799</v>
      </c>
      <c r="AD18" s="4">
        <v>0.45271401444321013</v>
      </c>
      <c r="AE18" s="4">
        <v>0.47848280590181852</v>
      </c>
      <c r="AF18" s="4">
        <v>0.46968153354361414</v>
      </c>
      <c r="AG18" s="4">
        <v>0.58747949568999469</v>
      </c>
      <c r="AH18" s="4">
        <v>0.55426918620889798</v>
      </c>
      <c r="AI18" s="4">
        <v>0.48224365894357751</v>
      </c>
      <c r="AJ18" s="4">
        <v>0.51595019175787538</v>
      </c>
      <c r="AK18" s="4">
        <v>0.67308244284398533</v>
      </c>
      <c r="AL18" s="4">
        <v>0.5914573399104226</v>
      </c>
      <c r="AM18" s="4">
        <v>0.63379704636015943</v>
      </c>
      <c r="AN18" s="4">
        <v>0.63834286178378497</v>
      </c>
      <c r="AO18" s="5">
        <v>0.92551974960975225</v>
      </c>
      <c r="AP18" s="17"/>
      <c r="AQ18" s="28"/>
      <c r="AR18" s="25"/>
      <c r="AS18" s="5"/>
      <c r="AT18" s="17"/>
      <c r="AU18" s="28"/>
      <c r="AV18" s="25">
        <v>0.25900000000000001</v>
      </c>
      <c r="AW18" s="5">
        <v>0.35099999999999998</v>
      </c>
      <c r="AX18" s="17">
        <v>0.76900000000000002</v>
      </c>
      <c r="AY18" s="5">
        <v>6.0000000000000001E-3</v>
      </c>
    </row>
    <row r="19" spans="1:51">
      <c r="A19" s="31" t="s">
        <v>513</v>
      </c>
      <c r="B19" s="33" t="s">
        <v>513</v>
      </c>
      <c r="C19" s="35"/>
      <c r="D19" s="35" t="s">
        <v>513</v>
      </c>
      <c r="E19" s="6" t="s">
        <v>11</v>
      </c>
      <c r="F19" s="23">
        <v>2219</v>
      </c>
      <c r="G19" s="3">
        <v>21786</v>
      </c>
      <c r="H19" s="3">
        <v>964910</v>
      </c>
      <c r="I19" s="3">
        <v>851053</v>
      </c>
      <c r="J19" s="3">
        <v>543022</v>
      </c>
      <c r="K19" s="3">
        <v>1773</v>
      </c>
      <c r="L19" s="3">
        <v>2244</v>
      </c>
      <c r="M19" s="3">
        <v>2315</v>
      </c>
      <c r="N19" s="3">
        <v>2595</v>
      </c>
      <c r="O19" s="3">
        <v>2995</v>
      </c>
      <c r="P19" s="3">
        <v>3900</v>
      </c>
      <c r="Q19" s="3">
        <v>4275</v>
      </c>
      <c r="R19" s="3">
        <v>4665</v>
      </c>
      <c r="S19" s="3">
        <v>5584</v>
      </c>
      <c r="T19" s="3">
        <v>5087</v>
      </c>
      <c r="U19" s="3">
        <v>7120</v>
      </c>
      <c r="V19" s="3">
        <v>8639</v>
      </c>
      <c r="W19" s="6">
        <v>10142</v>
      </c>
      <c r="X19" s="25">
        <v>5.4613817916152801E-2</v>
      </c>
      <c r="Y19" s="4">
        <v>1.9999593527034707E-2</v>
      </c>
      <c r="Z19" s="4">
        <v>6.6652397776574848E-2</v>
      </c>
      <c r="AA19" s="4">
        <v>4.9413547382773836E-2</v>
      </c>
      <c r="AB19" s="4">
        <v>3.3356998690020595E-2</v>
      </c>
      <c r="AC19" s="4">
        <v>0.10035217784602002</v>
      </c>
      <c r="AD19" s="4">
        <v>0.10469783965525856</v>
      </c>
      <c r="AE19" s="4">
        <v>0.10220621045552314</v>
      </c>
      <c r="AF19" s="4">
        <v>0.10079652169265443</v>
      </c>
      <c r="AG19" s="4">
        <v>9.7879102020842337E-2</v>
      </c>
      <c r="AH19" s="4">
        <v>0.10352931432535122</v>
      </c>
      <c r="AI19" s="4">
        <v>0.11409302689040536</v>
      </c>
      <c r="AJ19" s="4">
        <v>0.12226948840008525</v>
      </c>
      <c r="AK19" s="4">
        <v>0.13644887692604529</v>
      </c>
      <c r="AL19" s="4">
        <v>0.11129306748547327</v>
      </c>
      <c r="AM19" s="4">
        <v>0.12904648872569582</v>
      </c>
      <c r="AN19" s="4">
        <v>0.13500695491320924</v>
      </c>
      <c r="AO19" s="5">
        <v>0.16583142968651729</v>
      </c>
      <c r="AP19" s="17"/>
      <c r="AQ19" s="28"/>
      <c r="AR19" s="25"/>
      <c r="AS19" s="5"/>
      <c r="AT19" s="17"/>
      <c r="AU19" s="28"/>
      <c r="AV19" s="25">
        <v>0.86199999999999999</v>
      </c>
      <c r="AW19" s="5">
        <v>0</v>
      </c>
      <c r="AX19" s="17">
        <v>0.85899999999999999</v>
      </c>
      <c r="AY19" s="5">
        <v>1E-3</v>
      </c>
    </row>
    <row r="20" spans="1:51">
      <c r="A20" s="31">
        <v>4300307</v>
      </c>
      <c r="B20" s="33" t="s">
        <v>22</v>
      </c>
      <c r="C20" s="35">
        <v>1993</v>
      </c>
      <c r="D20" s="35">
        <v>3</v>
      </c>
      <c r="E20" s="6" t="s">
        <v>8</v>
      </c>
      <c r="F20" s="23">
        <v>83807</v>
      </c>
      <c r="G20" s="3">
        <v>1532295</v>
      </c>
      <c r="H20" s="3">
        <v>36691959</v>
      </c>
      <c r="I20" s="3">
        <v>38898923</v>
      </c>
      <c r="J20" s="3">
        <v>36475839</v>
      </c>
      <c r="K20" s="3">
        <v>27372</v>
      </c>
      <c r="L20" s="3">
        <v>29802</v>
      </c>
      <c r="M20" s="3">
        <v>33597</v>
      </c>
      <c r="N20" s="3">
        <v>36397</v>
      </c>
      <c r="O20" s="3">
        <v>44661</v>
      </c>
      <c r="P20" s="3">
        <v>43443</v>
      </c>
      <c r="Q20" s="3">
        <v>42865</v>
      </c>
      <c r="R20" s="3">
        <v>49087</v>
      </c>
      <c r="S20" s="3">
        <v>57173</v>
      </c>
      <c r="T20" s="3">
        <v>62460</v>
      </c>
      <c r="U20" s="3">
        <v>67341</v>
      </c>
      <c r="V20" s="3">
        <v>78613</v>
      </c>
      <c r="W20" s="6">
        <v>75451</v>
      </c>
      <c r="X20" s="25">
        <v>0.84606778571086838</v>
      </c>
      <c r="Y20" s="4">
        <v>0.6190545725862755</v>
      </c>
      <c r="Z20" s="4">
        <v>0.70257981012217829</v>
      </c>
      <c r="AA20" s="4">
        <v>0.66832903310965297</v>
      </c>
      <c r="AB20" s="4">
        <v>0.60533196743047057</v>
      </c>
      <c r="AC20" s="4">
        <v>0.4185264145487928</v>
      </c>
      <c r="AD20" s="4">
        <v>0.41464873476690783</v>
      </c>
      <c r="AE20" s="4">
        <v>0.41944697345418896</v>
      </c>
      <c r="AF20" s="4">
        <v>0.3955741472856763</v>
      </c>
      <c r="AG20" s="4">
        <v>0.4107159215060176</v>
      </c>
      <c r="AH20" s="4">
        <v>0.36292349271527768</v>
      </c>
      <c r="AI20" s="4">
        <v>0.34640490819995168</v>
      </c>
      <c r="AJ20" s="4">
        <v>0.36196527552011887</v>
      </c>
      <c r="AK20" s="4">
        <v>0.37189853901695274</v>
      </c>
      <c r="AL20" s="4">
        <v>0.36260771796072133</v>
      </c>
      <c r="AM20" s="4">
        <v>0.35648550175565974</v>
      </c>
      <c r="AN20" s="4">
        <v>0.35888474346136695</v>
      </c>
      <c r="AO20" s="5">
        <v>0.33133656478447521</v>
      </c>
      <c r="AP20" s="17"/>
      <c r="AQ20" s="28"/>
      <c r="AR20" s="25"/>
      <c r="AS20" s="5"/>
      <c r="AT20" s="17">
        <v>-0.80900000000000005</v>
      </c>
      <c r="AU20" s="28">
        <v>0</v>
      </c>
      <c r="AV20" s="25">
        <v>-0.77</v>
      </c>
      <c r="AW20" s="5">
        <v>1E-3</v>
      </c>
      <c r="AX20" s="17">
        <v>-0.81</v>
      </c>
      <c r="AY20" s="5">
        <v>2E-3</v>
      </c>
    </row>
    <row r="21" spans="1:51">
      <c r="A21" s="31" t="s">
        <v>513</v>
      </c>
      <c r="B21" s="33" t="s">
        <v>513</v>
      </c>
      <c r="C21" s="35"/>
      <c r="D21" s="35" t="s">
        <v>513</v>
      </c>
      <c r="E21" s="6" t="s">
        <v>9</v>
      </c>
      <c r="F21" s="23">
        <v>43609</v>
      </c>
      <c r="G21" s="3">
        <v>678936</v>
      </c>
      <c r="H21" s="3">
        <v>12931399</v>
      </c>
      <c r="I21" s="3">
        <v>12140412</v>
      </c>
      <c r="J21" s="3">
        <v>11744572</v>
      </c>
      <c r="K21" s="3">
        <v>10362</v>
      </c>
      <c r="L21" s="3">
        <v>11715</v>
      </c>
      <c r="M21" s="3">
        <v>13887</v>
      </c>
      <c r="N21" s="3">
        <v>14512</v>
      </c>
      <c r="O21" s="3">
        <v>19781</v>
      </c>
      <c r="P21" s="3">
        <v>18686</v>
      </c>
      <c r="Q21" s="3">
        <v>16056</v>
      </c>
      <c r="R21" s="3">
        <v>20454</v>
      </c>
      <c r="S21" s="3">
        <v>23998</v>
      </c>
      <c r="T21" s="3">
        <v>26827</v>
      </c>
      <c r="U21" s="3">
        <v>28596</v>
      </c>
      <c r="V21" s="3">
        <v>30664</v>
      </c>
      <c r="W21" s="6">
        <v>26124</v>
      </c>
      <c r="X21" s="25">
        <v>2.6036237350850913</v>
      </c>
      <c r="Y21" s="4">
        <v>2.2714330512525218</v>
      </c>
      <c r="Z21" s="4">
        <v>2.7012551450035049</v>
      </c>
      <c r="AA21" s="4">
        <v>2.4502175808478515</v>
      </c>
      <c r="AB21" s="4">
        <v>2.1175224391180887</v>
      </c>
      <c r="AC21" s="4">
        <v>1.7909584081798509</v>
      </c>
      <c r="AD21" s="4">
        <v>1.957895634051507</v>
      </c>
      <c r="AE21" s="4">
        <v>1.6699841070713912</v>
      </c>
      <c r="AF21" s="4">
        <v>1.5702463421332196</v>
      </c>
      <c r="AG21" s="4">
        <v>1.4194564488573738</v>
      </c>
      <c r="AH21" s="4">
        <v>1.4743064660717788</v>
      </c>
      <c r="AI21" s="4">
        <v>1.8319333503032855</v>
      </c>
      <c r="AJ21" s="4">
        <v>1.6270811727680354</v>
      </c>
      <c r="AK21" s="4">
        <v>1.5873577584111342</v>
      </c>
      <c r="AL21" s="4">
        <v>1.4807617165884888</v>
      </c>
      <c r="AM21" s="4">
        <v>1.5355723749906833</v>
      </c>
      <c r="AN21" s="4">
        <v>1.6116186224150588</v>
      </c>
      <c r="AO21" s="5">
        <v>1.2491182919421446</v>
      </c>
      <c r="AP21" s="17"/>
      <c r="AQ21" s="28"/>
      <c r="AR21" s="25"/>
      <c r="AS21" s="5"/>
      <c r="AT21" s="17">
        <v>-0.79500000000000004</v>
      </c>
      <c r="AU21" s="28">
        <v>0</v>
      </c>
      <c r="AV21" s="25">
        <v>-0.75800000000000001</v>
      </c>
      <c r="AW21" s="5">
        <v>1E-3</v>
      </c>
      <c r="AX21" s="17">
        <v>-0.36699999999999999</v>
      </c>
      <c r="AY21" s="5">
        <v>0.26600000000000001</v>
      </c>
    </row>
    <row r="22" spans="1:51">
      <c r="A22" s="31" t="s">
        <v>513</v>
      </c>
      <c r="B22" s="33" t="s">
        <v>513</v>
      </c>
      <c r="C22" s="35"/>
      <c r="D22" s="35" t="s">
        <v>513</v>
      </c>
      <c r="E22" s="6" t="s">
        <v>10</v>
      </c>
      <c r="F22" s="23">
        <v>39688</v>
      </c>
      <c r="G22" s="3">
        <v>792358</v>
      </c>
      <c r="H22" s="3">
        <v>22877199</v>
      </c>
      <c r="I22" s="3">
        <v>26028267</v>
      </c>
      <c r="J22" s="3">
        <v>24094601</v>
      </c>
      <c r="K22" s="3">
        <v>15132</v>
      </c>
      <c r="L22" s="3">
        <v>15752</v>
      </c>
      <c r="M22" s="3">
        <v>17406</v>
      </c>
      <c r="N22" s="3">
        <v>19281</v>
      </c>
      <c r="O22" s="3">
        <v>22015</v>
      </c>
      <c r="P22" s="3">
        <v>21377</v>
      </c>
      <c r="Q22" s="3">
        <v>23148</v>
      </c>
      <c r="R22" s="3">
        <v>25658</v>
      </c>
      <c r="S22" s="3">
        <v>30243</v>
      </c>
      <c r="T22" s="3">
        <v>32543</v>
      </c>
      <c r="U22" s="3">
        <v>35187</v>
      </c>
      <c r="V22" s="3">
        <v>43314</v>
      </c>
      <c r="W22" s="6">
        <v>44597</v>
      </c>
      <c r="X22" s="25">
        <v>0.95233010494995463</v>
      </c>
      <c r="Y22" s="4">
        <v>0.7289443675008892</v>
      </c>
      <c r="Z22" s="4">
        <v>0.69407538567700555</v>
      </c>
      <c r="AA22" s="4">
        <v>0.72249863044180918</v>
      </c>
      <c r="AB22" s="4">
        <v>0.62693944478147401</v>
      </c>
      <c r="AC22" s="4">
        <v>0.36073758105093068</v>
      </c>
      <c r="AD22" s="4">
        <v>0.35432530833297454</v>
      </c>
      <c r="AE22" s="4">
        <v>0.35426737502773631</v>
      </c>
      <c r="AF22" s="4">
        <v>0.33812230326156234</v>
      </c>
      <c r="AG22" s="4">
        <v>0.34288716820740828</v>
      </c>
      <c r="AH22" s="4">
        <v>0.30821248064895068</v>
      </c>
      <c r="AI22" s="4">
        <v>0.29865097697110421</v>
      </c>
      <c r="AJ22" s="4">
        <v>0.30225695283171755</v>
      </c>
      <c r="AK22" s="4">
        <v>0.3095786160375133</v>
      </c>
      <c r="AL22" s="4">
        <v>0.30013716221276909</v>
      </c>
      <c r="AM22" s="4">
        <v>0.30569148600864826</v>
      </c>
      <c r="AN22" s="4">
        <v>0.31841058001154909</v>
      </c>
      <c r="AO22" s="5">
        <v>0.30620417571122593</v>
      </c>
      <c r="AP22" s="17"/>
      <c r="AQ22" s="28"/>
      <c r="AR22" s="25"/>
      <c r="AS22" s="5"/>
      <c r="AT22" s="17">
        <v>-0.75600000000000001</v>
      </c>
      <c r="AU22" s="28">
        <v>1E-3</v>
      </c>
      <c r="AV22" s="25">
        <v>-0.69299999999999995</v>
      </c>
      <c r="AW22" s="5">
        <v>4.0000000000000001E-3</v>
      </c>
      <c r="AX22" s="17">
        <v>-0.68100000000000005</v>
      </c>
      <c r="AY22" s="5">
        <v>2.1000000000000001E-2</v>
      </c>
    </row>
    <row r="23" spans="1:51">
      <c r="A23" s="31" t="s">
        <v>513</v>
      </c>
      <c r="B23" s="33" t="s">
        <v>513</v>
      </c>
      <c r="C23" s="35"/>
      <c r="D23" s="35" t="s">
        <v>513</v>
      </c>
      <c r="E23" s="6" t="s">
        <v>11</v>
      </c>
      <c r="F23" s="23">
        <v>510</v>
      </c>
      <c r="G23" s="3">
        <v>61002</v>
      </c>
      <c r="H23" s="3">
        <v>883360</v>
      </c>
      <c r="I23" s="3">
        <v>730244</v>
      </c>
      <c r="J23" s="3">
        <v>636666</v>
      </c>
      <c r="K23" s="3">
        <v>1878</v>
      </c>
      <c r="L23" s="3">
        <v>2334</v>
      </c>
      <c r="M23" s="3">
        <v>2303</v>
      </c>
      <c r="N23" s="3">
        <v>2603</v>
      </c>
      <c r="O23" s="3">
        <v>2866</v>
      </c>
      <c r="P23" s="3">
        <v>3380</v>
      </c>
      <c r="Q23" s="3">
        <v>3661</v>
      </c>
      <c r="R23" s="3">
        <v>2975</v>
      </c>
      <c r="S23" s="3">
        <v>2933</v>
      </c>
      <c r="T23" s="3">
        <v>3091</v>
      </c>
      <c r="U23" s="3">
        <v>3558</v>
      </c>
      <c r="V23" s="3">
        <v>4634</v>
      </c>
      <c r="W23" s="6">
        <v>4729</v>
      </c>
      <c r="X23" s="25">
        <v>1.2552071715744897E-2</v>
      </c>
      <c r="Y23" s="4">
        <v>5.5999963478204864E-2</v>
      </c>
      <c r="Z23" s="4">
        <v>6.1019226767175333E-2</v>
      </c>
      <c r="AA23" s="4">
        <v>4.2399176661131917E-2</v>
      </c>
      <c r="AB23" s="4">
        <v>3.9109404274560979E-2</v>
      </c>
      <c r="AC23" s="4">
        <v>0.10629520022268787</v>
      </c>
      <c r="AD23" s="4">
        <v>0.10889695087137856</v>
      </c>
      <c r="AE23" s="4">
        <v>0.10167641584409062</v>
      </c>
      <c r="AF23" s="4">
        <v>0.10110726241463563</v>
      </c>
      <c r="AG23" s="4">
        <v>9.3663274254335266E-2</v>
      </c>
      <c r="AH23" s="4">
        <v>8.9725405748637729E-2</v>
      </c>
      <c r="AI23" s="4">
        <v>9.7706332501935445E-2</v>
      </c>
      <c r="AJ23" s="4">
        <v>7.7974646943248377E-2</v>
      </c>
      <c r="AK23" s="4">
        <v>7.1669870348153808E-2</v>
      </c>
      <c r="AL23" s="4">
        <v>6.7624704461882817E-2</v>
      </c>
      <c r="AM23" s="4">
        <v>6.4486995349160928E-2</v>
      </c>
      <c r="AN23" s="4">
        <v>7.2418361971039666E-2</v>
      </c>
      <c r="AO23" s="5">
        <v>7.7323686746947368E-2</v>
      </c>
      <c r="AP23" s="17"/>
      <c r="AQ23" s="28"/>
      <c r="AR23" s="25"/>
      <c r="AS23" s="5"/>
      <c r="AT23" s="17">
        <v>5.6000000000000001E-2</v>
      </c>
      <c r="AU23" s="28">
        <v>0.83699999999999997</v>
      </c>
      <c r="AV23" s="25">
        <v>-4.4999999999999998E-2</v>
      </c>
      <c r="AW23" s="5">
        <v>0.872</v>
      </c>
      <c r="AX23" s="17">
        <v>-0.85599999999999998</v>
      </c>
      <c r="AY23" s="5">
        <v>1E-3</v>
      </c>
    </row>
    <row r="24" spans="1:51">
      <c r="A24" s="31">
        <v>4300406</v>
      </c>
      <c r="B24" s="33" t="s">
        <v>23</v>
      </c>
      <c r="C24" s="35">
        <v>1993</v>
      </c>
      <c r="D24" s="35">
        <v>3</v>
      </c>
      <c r="E24" s="6" t="s">
        <v>8</v>
      </c>
      <c r="F24" s="23">
        <v>669108</v>
      </c>
      <c r="G24" s="3">
        <v>16458074</v>
      </c>
      <c r="H24" s="3">
        <v>363264592</v>
      </c>
      <c r="I24" s="3">
        <v>375791035</v>
      </c>
      <c r="J24" s="3">
        <v>416292090</v>
      </c>
      <c r="K24" s="3">
        <v>386383</v>
      </c>
      <c r="L24" s="3">
        <v>379005</v>
      </c>
      <c r="M24" s="3">
        <v>448389</v>
      </c>
      <c r="N24" s="3">
        <v>490449</v>
      </c>
      <c r="O24" s="3">
        <v>599483</v>
      </c>
      <c r="P24" s="3">
        <v>709962</v>
      </c>
      <c r="Q24" s="3">
        <v>687336</v>
      </c>
      <c r="R24" s="3">
        <v>762506</v>
      </c>
      <c r="S24" s="3">
        <v>803749</v>
      </c>
      <c r="T24" s="3">
        <v>1024450</v>
      </c>
      <c r="U24" s="3">
        <v>1066760</v>
      </c>
      <c r="V24" s="3">
        <v>1178254</v>
      </c>
      <c r="W24" s="6">
        <v>1144351</v>
      </c>
      <c r="X24" s="25">
        <v>6.754933644700654</v>
      </c>
      <c r="Y24" s="4">
        <v>6.6491412982900107</v>
      </c>
      <c r="Z24" s="4">
        <v>6.9558119824419995</v>
      </c>
      <c r="AA24" s="4">
        <v>6.4565298908873583</v>
      </c>
      <c r="AB24" s="4">
        <v>6.908543210354738</v>
      </c>
      <c r="AC24" s="4">
        <v>5.907916543643366</v>
      </c>
      <c r="AD24" s="4">
        <v>5.2732683618660463</v>
      </c>
      <c r="AE24" s="4">
        <v>5.5979822299654831</v>
      </c>
      <c r="AF24" s="4">
        <v>5.3303553853920018</v>
      </c>
      <c r="AG24" s="4">
        <v>5.5130250727075509</v>
      </c>
      <c r="AH24" s="4">
        <v>5.9310335090837176</v>
      </c>
      <c r="AI24" s="4">
        <v>5.554568155430351</v>
      </c>
      <c r="AJ24" s="4">
        <v>5.6226840991656406</v>
      </c>
      <c r="AK24" s="4">
        <v>5.2282209930620525</v>
      </c>
      <c r="AL24" s="4">
        <v>5.9473819510864718</v>
      </c>
      <c r="AM24" s="4">
        <v>5.6471462237398846</v>
      </c>
      <c r="AN24" s="4">
        <v>5.3789752906304233</v>
      </c>
      <c r="AO24" s="5">
        <v>5.0253188062143517</v>
      </c>
      <c r="AP24" s="17"/>
      <c r="AQ24" s="28"/>
      <c r="AR24" s="25"/>
      <c r="AS24" s="5"/>
      <c r="AT24" s="17">
        <v>-0.68300000000000005</v>
      </c>
      <c r="AU24" s="28">
        <v>4.0000000000000001E-3</v>
      </c>
      <c r="AV24" s="25">
        <v>-0.59599999999999997</v>
      </c>
      <c r="AW24" s="5">
        <v>1.9E-2</v>
      </c>
      <c r="AX24" s="17">
        <v>-0.27800000000000002</v>
      </c>
      <c r="AY24" s="5">
        <v>0.40799999999999997</v>
      </c>
    </row>
    <row r="25" spans="1:51">
      <c r="A25" s="31" t="s">
        <v>513</v>
      </c>
      <c r="B25" s="33" t="s">
        <v>513</v>
      </c>
      <c r="C25" s="35"/>
      <c r="D25" s="35" t="s">
        <v>513</v>
      </c>
      <c r="E25" s="6" t="s">
        <v>9</v>
      </c>
      <c r="F25" s="23">
        <v>244624</v>
      </c>
      <c r="G25" s="3">
        <v>5133549</v>
      </c>
      <c r="H25" s="3">
        <v>69983411</v>
      </c>
      <c r="I25" s="3">
        <v>72101899</v>
      </c>
      <c r="J25" s="3">
        <v>82949441</v>
      </c>
      <c r="K25" s="3">
        <v>82510</v>
      </c>
      <c r="L25" s="3">
        <v>69108</v>
      </c>
      <c r="M25" s="3">
        <v>110878</v>
      </c>
      <c r="N25" s="3">
        <v>120050</v>
      </c>
      <c r="O25" s="3">
        <v>150634</v>
      </c>
      <c r="P25" s="3">
        <v>195370</v>
      </c>
      <c r="Q25" s="3">
        <v>137786</v>
      </c>
      <c r="R25" s="3">
        <v>170376</v>
      </c>
      <c r="S25" s="3">
        <v>180419</v>
      </c>
      <c r="T25" s="3">
        <v>227462</v>
      </c>
      <c r="U25" s="3">
        <v>265691</v>
      </c>
      <c r="V25" s="3">
        <v>310725</v>
      </c>
      <c r="W25" s="6">
        <v>256487</v>
      </c>
      <c r="X25" s="25">
        <v>14.604986414993586</v>
      </c>
      <c r="Y25" s="4">
        <v>17.174686375187548</v>
      </c>
      <c r="Z25" s="4">
        <v>14.618917027356815</v>
      </c>
      <c r="AA25" s="4">
        <v>14.551840624709943</v>
      </c>
      <c r="AB25" s="4">
        <v>14.955615464727193</v>
      </c>
      <c r="AC25" s="4">
        <v>14.260951385728575</v>
      </c>
      <c r="AD25" s="4">
        <v>11.54982940486825</v>
      </c>
      <c r="AE25" s="4">
        <v>13.333657220700058</v>
      </c>
      <c r="AF25" s="4">
        <v>12.989806599579175</v>
      </c>
      <c r="AG25" s="4">
        <v>10.809281771254318</v>
      </c>
      <c r="AH25" s="4">
        <v>15.414495037806027</v>
      </c>
      <c r="AI25" s="4">
        <v>15.720899888196842</v>
      </c>
      <c r="AJ25" s="4">
        <v>13.553123197982147</v>
      </c>
      <c r="AK25" s="4">
        <v>11.933890299807418</v>
      </c>
      <c r="AL25" s="4">
        <v>12.555150467016469</v>
      </c>
      <c r="AM25" s="4">
        <v>14.267301716451589</v>
      </c>
      <c r="AN25" s="4">
        <v>16.330883004497753</v>
      </c>
      <c r="AO25" s="5">
        <v>12.263918364161876</v>
      </c>
      <c r="AP25" s="17"/>
      <c r="AQ25" s="28"/>
      <c r="AR25" s="25"/>
      <c r="AS25" s="5"/>
      <c r="AT25" s="17">
        <v>-8.2000000000000003E-2</v>
      </c>
      <c r="AU25" s="28">
        <v>0.76400000000000001</v>
      </c>
      <c r="AV25" s="25">
        <v>-1.7999999999999999E-2</v>
      </c>
      <c r="AW25" s="5">
        <v>0.94799999999999995</v>
      </c>
      <c r="AX25" s="17">
        <v>0.156</v>
      </c>
      <c r="AY25" s="5">
        <v>0.64700000000000002</v>
      </c>
    </row>
    <row r="26" spans="1:51">
      <c r="A26" s="31" t="s">
        <v>513</v>
      </c>
      <c r="B26" s="33" t="s">
        <v>513</v>
      </c>
      <c r="C26" s="35"/>
      <c r="D26" s="35" t="s">
        <v>513</v>
      </c>
      <c r="E26" s="6" t="s">
        <v>10</v>
      </c>
      <c r="F26" s="23">
        <v>325484</v>
      </c>
      <c r="G26" s="3">
        <v>7761363</v>
      </c>
      <c r="H26" s="3">
        <v>243463038</v>
      </c>
      <c r="I26" s="3">
        <v>254498893</v>
      </c>
      <c r="J26" s="3">
        <v>271736319</v>
      </c>
      <c r="K26" s="3">
        <v>229178</v>
      </c>
      <c r="L26" s="3">
        <v>233962</v>
      </c>
      <c r="M26" s="3">
        <v>264148</v>
      </c>
      <c r="N26" s="3">
        <v>301880</v>
      </c>
      <c r="O26" s="3">
        <v>351319</v>
      </c>
      <c r="P26" s="3">
        <v>378435</v>
      </c>
      <c r="Q26" s="3">
        <v>414316</v>
      </c>
      <c r="R26" s="3">
        <v>449016</v>
      </c>
      <c r="S26" s="3">
        <v>491239</v>
      </c>
      <c r="T26" s="3">
        <v>594864</v>
      </c>
      <c r="U26" s="3">
        <v>560617</v>
      </c>
      <c r="V26" s="3">
        <v>656350</v>
      </c>
      <c r="W26" s="6">
        <v>676972</v>
      </c>
      <c r="X26" s="25">
        <v>7.8101242662651433</v>
      </c>
      <c r="Y26" s="4">
        <v>7.1402091516458519</v>
      </c>
      <c r="Z26" s="4">
        <v>7.386468159757908</v>
      </c>
      <c r="AA26" s="4">
        <v>7.0644388902824966</v>
      </c>
      <c r="AB26" s="4">
        <v>7.0705556386188553</v>
      </c>
      <c r="AC26" s="4">
        <v>5.4634626850442904</v>
      </c>
      <c r="AD26" s="4">
        <v>5.262738559433684</v>
      </c>
      <c r="AE26" s="4">
        <v>5.3762506364946852</v>
      </c>
      <c r="AF26" s="4">
        <v>5.2939350090037056</v>
      </c>
      <c r="AG26" s="4">
        <v>5.4718499680880521</v>
      </c>
      <c r="AH26" s="4">
        <v>5.4562562620753923</v>
      </c>
      <c r="AI26" s="4">
        <v>5.3454241478641791</v>
      </c>
      <c r="AJ26" s="4">
        <v>5.2895084547777103</v>
      </c>
      <c r="AK26" s="4">
        <v>5.0285054314602382</v>
      </c>
      <c r="AL26" s="4">
        <v>5.4863040550206401</v>
      </c>
      <c r="AM26" s="4">
        <v>4.8704306650669391</v>
      </c>
      <c r="AN26" s="4">
        <v>4.824970775974978</v>
      </c>
      <c r="AO26" s="5">
        <v>4.6481075686611213</v>
      </c>
      <c r="AP26" s="17"/>
      <c r="AQ26" s="28"/>
      <c r="AR26" s="25"/>
      <c r="AS26" s="5"/>
      <c r="AT26" s="17">
        <v>-0.81</v>
      </c>
      <c r="AU26" s="28">
        <v>0</v>
      </c>
      <c r="AV26" s="25">
        <v>-0.76600000000000001</v>
      </c>
      <c r="AW26" s="5">
        <v>1E-3</v>
      </c>
      <c r="AX26" s="17">
        <v>-0.77300000000000002</v>
      </c>
      <c r="AY26" s="5">
        <v>5.0000000000000001E-3</v>
      </c>
    </row>
    <row r="27" spans="1:51">
      <c r="A27" s="31" t="s">
        <v>513</v>
      </c>
      <c r="B27" s="33" t="s">
        <v>513</v>
      </c>
      <c r="C27" s="35"/>
      <c r="D27" s="35" t="s">
        <v>513</v>
      </c>
      <c r="E27" s="6" t="s">
        <v>11</v>
      </c>
      <c r="F27" s="23">
        <v>99000</v>
      </c>
      <c r="G27" s="3">
        <v>3563162</v>
      </c>
      <c r="H27" s="3">
        <v>49818142</v>
      </c>
      <c r="I27" s="3">
        <v>49190243</v>
      </c>
      <c r="J27" s="3">
        <v>61606330</v>
      </c>
      <c r="K27" s="3">
        <v>74695</v>
      </c>
      <c r="L27" s="3">
        <v>75935</v>
      </c>
      <c r="M27" s="3">
        <v>73363</v>
      </c>
      <c r="N27" s="3">
        <v>68518</v>
      </c>
      <c r="O27" s="3">
        <v>97530</v>
      </c>
      <c r="P27" s="3">
        <v>136157</v>
      </c>
      <c r="Q27" s="3">
        <v>135235</v>
      </c>
      <c r="R27" s="3">
        <v>143114</v>
      </c>
      <c r="S27" s="3">
        <v>132091</v>
      </c>
      <c r="T27" s="3">
        <v>202124</v>
      </c>
      <c r="U27" s="3">
        <v>240452</v>
      </c>
      <c r="V27" s="3">
        <v>211179</v>
      </c>
      <c r="W27" s="6">
        <v>210891</v>
      </c>
      <c r="X27" s="25">
        <v>2.43657862717401</v>
      </c>
      <c r="Y27" s="4">
        <v>3.2709901620754631</v>
      </c>
      <c r="Z27" s="4">
        <v>3.4412521551998525</v>
      </c>
      <c r="AA27" s="4">
        <v>2.8560670172723195</v>
      </c>
      <c r="AB27" s="4">
        <v>3.7843812388945133</v>
      </c>
      <c r="AC27" s="4">
        <v>4.2277529183352884</v>
      </c>
      <c r="AD27" s="4">
        <v>3.5428834466230215</v>
      </c>
      <c r="AE27" s="4">
        <v>3.2389435065436478</v>
      </c>
      <c r="AF27" s="4">
        <v>2.6614165985885534</v>
      </c>
      <c r="AG27" s="4">
        <v>3.1873618764917375</v>
      </c>
      <c r="AH27" s="4">
        <v>3.614420730922268</v>
      </c>
      <c r="AI27" s="4">
        <v>3.6092094717015133</v>
      </c>
      <c r="AJ27" s="4">
        <v>3.7510129823986715</v>
      </c>
      <c r="AK27" s="4">
        <v>3.2277343485025516</v>
      </c>
      <c r="AL27" s="4">
        <v>4.4220562163227441</v>
      </c>
      <c r="AM27" s="4">
        <v>4.3580739195324458</v>
      </c>
      <c r="AN27" s="4">
        <v>3.3002238374368114</v>
      </c>
      <c r="AO27" s="5">
        <v>3.4482701674245035</v>
      </c>
      <c r="AP27" s="17"/>
      <c r="AQ27" s="28"/>
      <c r="AR27" s="25"/>
      <c r="AS27" s="5"/>
      <c r="AT27" s="17">
        <v>0.249</v>
      </c>
      <c r="AU27" s="28">
        <v>0.35299999999999998</v>
      </c>
      <c r="AV27" s="25">
        <v>0.249</v>
      </c>
      <c r="AW27" s="5">
        <v>0.37</v>
      </c>
      <c r="AX27" s="17">
        <v>0.48899999999999999</v>
      </c>
      <c r="AY27" s="5">
        <v>0.127</v>
      </c>
    </row>
    <row r="28" spans="1:51">
      <c r="A28" s="31">
        <v>4300455</v>
      </c>
      <c r="B28" s="33" t="s">
        <v>24</v>
      </c>
      <c r="C28" s="35">
        <v>1989</v>
      </c>
      <c r="D28" s="35">
        <v>4</v>
      </c>
      <c r="E28" s="6" t="s">
        <v>8</v>
      </c>
      <c r="F28" s="23"/>
      <c r="G28" s="3">
        <v>985191</v>
      </c>
      <c r="H28" s="3">
        <v>22755294</v>
      </c>
      <c r="I28" s="3">
        <v>23356357</v>
      </c>
      <c r="J28" s="3">
        <v>23086898</v>
      </c>
      <c r="K28" s="3">
        <v>17968</v>
      </c>
      <c r="L28" s="3">
        <v>20140</v>
      </c>
      <c r="M28" s="3">
        <v>22332</v>
      </c>
      <c r="N28" s="3">
        <v>23843</v>
      </c>
      <c r="O28" s="3">
        <v>39413</v>
      </c>
      <c r="P28" s="3">
        <v>32325</v>
      </c>
      <c r="Q28" s="3">
        <v>24848</v>
      </c>
      <c r="R28" s="3">
        <v>30792</v>
      </c>
      <c r="S28" s="3">
        <v>43106</v>
      </c>
      <c r="T28" s="3">
        <v>44459</v>
      </c>
      <c r="U28" s="3">
        <v>47145</v>
      </c>
      <c r="V28" s="3">
        <v>54212</v>
      </c>
      <c r="W28" s="6">
        <v>59658</v>
      </c>
      <c r="X28" s="25" t="s">
        <v>513</v>
      </c>
      <c r="Y28" s="4">
        <v>0.39802191707265588</v>
      </c>
      <c r="Z28" s="4">
        <v>0.43571972098285466</v>
      </c>
      <c r="AA28" s="4">
        <v>0.40128955474612693</v>
      </c>
      <c r="AB28" s="4">
        <v>0.38313683170403828</v>
      </c>
      <c r="AC28" s="4">
        <v>0.27473632239561269</v>
      </c>
      <c r="AD28" s="4">
        <v>0.28021694913782713</v>
      </c>
      <c r="AE28" s="4">
        <v>0.27880732836797772</v>
      </c>
      <c r="AF28" s="4">
        <v>0.25913329103311755</v>
      </c>
      <c r="AG28" s="4">
        <v>0.36245374295955474</v>
      </c>
      <c r="AH28" s="4">
        <v>0.27004354906478262</v>
      </c>
      <c r="AI28" s="4">
        <v>0.2008041329511816</v>
      </c>
      <c r="AJ28" s="4">
        <v>0.22705878875905028</v>
      </c>
      <c r="AK28" s="4">
        <v>0.28039561371389926</v>
      </c>
      <c r="AL28" s="4">
        <v>0.25810401109215036</v>
      </c>
      <c r="AM28" s="4">
        <v>0.24957320176817357</v>
      </c>
      <c r="AN28" s="4">
        <v>0.24748908847808412</v>
      </c>
      <c r="AO28" s="5">
        <v>0.26198296618881423</v>
      </c>
      <c r="AP28" s="17"/>
      <c r="AQ28" s="28"/>
      <c r="AR28" s="25">
        <v>-0.752</v>
      </c>
      <c r="AS28" s="5">
        <v>1E-3</v>
      </c>
      <c r="AT28" s="17">
        <v>-0.70899999999999996</v>
      </c>
      <c r="AU28" s="28">
        <v>2E-3</v>
      </c>
      <c r="AV28" s="25">
        <v>-0.63</v>
      </c>
      <c r="AW28" s="5">
        <v>1.2E-2</v>
      </c>
      <c r="AX28" s="17">
        <v>-0.311</v>
      </c>
      <c r="AY28" s="5">
        <v>0.35199999999999998</v>
      </c>
    </row>
    <row r="29" spans="1:51">
      <c r="A29" s="31" t="s">
        <v>513</v>
      </c>
      <c r="B29" s="33" t="s">
        <v>513</v>
      </c>
      <c r="C29" s="35"/>
      <c r="D29" s="35" t="s">
        <v>513</v>
      </c>
      <c r="E29" s="6" t="s">
        <v>9</v>
      </c>
      <c r="F29" s="23"/>
      <c r="G29" s="3">
        <v>450968</v>
      </c>
      <c r="H29" s="3">
        <v>7038015</v>
      </c>
      <c r="I29" s="3">
        <v>6922161</v>
      </c>
      <c r="J29" s="3">
        <v>5946639</v>
      </c>
      <c r="K29" s="3">
        <v>6221</v>
      </c>
      <c r="L29" s="3">
        <v>7135</v>
      </c>
      <c r="M29" s="3">
        <v>8427</v>
      </c>
      <c r="N29" s="3">
        <v>8873</v>
      </c>
      <c r="O29" s="3">
        <v>20378</v>
      </c>
      <c r="P29" s="3">
        <v>13819</v>
      </c>
      <c r="Q29" s="3">
        <v>7279</v>
      </c>
      <c r="R29" s="3">
        <v>10831</v>
      </c>
      <c r="S29" s="3">
        <v>18673</v>
      </c>
      <c r="T29" s="3">
        <v>18802</v>
      </c>
      <c r="U29" s="3">
        <v>18926</v>
      </c>
      <c r="V29" s="3">
        <v>20630</v>
      </c>
      <c r="W29" s="6">
        <v>24362</v>
      </c>
      <c r="X29" s="25" t="s">
        <v>513</v>
      </c>
      <c r="Y29" s="4">
        <v>1.5087484243835168</v>
      </c>
      <c r="Z29" s="4">
        <v>1.4701792303649315</v>
      </c>
      <c r="AA29" s="4">
        <v>1.397053129635085</v>
      </c>
      <c r="AB29" s="4">
        <v>1.0721669141995767</v>
      </c>
      <c r="AC29" s="4">
        <v>1.0752318333610162</v>
      </c>
      <c r="AD29" s="4">
        <v>1.1924528680288093</v>
      </c>
      <c r="AE29" s="4">
        <v>1.0133906581904379</v>
      </c>
      <c r="AF29" s="4">
        <v>0.96008791302012519</v>
      </c>
      <c r="AG29" s="4">
        <v>1.4622963204497024</v>
      </c>
      <c r="AH29" s="4">
        <v>1.0903050976477529</v>
      </c>
      <c r="AI29" s="4">
        <v>0.83050839915655306</v>
      </c>
      <c r="AJ29" s="4">
        <v>0.86158776680603266</v>
      </c>
      <c r="AK29" s="4">
        <v>1.2351334037341073</v>
      </c>
      <c r="AL29" s="4">
        <v>1.0378082452490687</v>
      </c>
      <c r="AM29" s="4">
        <v>1.0163044750690191</v>
      </c>
      <c r="AN29" s="4">
        <v>1.0842581587667186</v>
      </c>
      <c r="AO29" s="5">
        <v>1.1648683137457712</v>
      </c>
      <c r="AP29" s="17"/>
      <c r="AQ29" s="28"/>
      <c r="AR29" s="25">
        <v>-0.55000000000000004</v>
      </c>
      <c r="AS29" s="5">
        <v>2.1999999999999999E-2</v>
      </c>
      <c r="AT29" s="17">
        <v>-0.39600000000000002</v>
      </c>
      <c r="AU29" s="28">
        <v>0.129</v>
      </c>
      <c r="AV29" s="25">
        <v>-0.24299999999999999</v>
      </c>
      <c r="AW29" s="5">
        <v>0.38400000000000001</v>
      </c>
      <c r="AX29" s="17">
        <v>3.6999999999999998E-2</v>
      </c>
      <c r="AY29" s="5">
        <v>0.91400000000000003</v>
      </c>
    </row>
    <row r="30" spans="1:51">
      <c r="A30" s="31" t="s">
        <v>513</v>
      </c>
      <c r="B30" s="33" t="s">
        <v>513</v>
      </c>
      <c r="C30" s="35"/>
      <c r="D30" s="35" t="s">
        <v>513</v>
      </c>
      <c r="E30" s="6" t="s">
        <v>10</v>
      </c>
      <c r="F30" s="23"/>
      <c r="G30" s="3">
        <v>526598</v>
      </c>
      <c r="H30" s="3">
        <v>15644215</v>
      </c>
      <c r="I30" s="3">
        <v>16356414</v>
      </c>
      <c r="J30" s="3">
        <v>17075835</v>
      </c>
      <c r="K30" s="3">
        <v>10854</v>
      </c>
      <c r="L30" s="3">
        <v>11820</v>
      </c>
      <c r="M30" s="3">
        <v>12657</v>
      </c>
      <c r="N30" s="3">
        <v>13546</v>
      </c>
      <c r="O30" s="3">
        <v>17376</v>
      </c>
      <c r="P30" s="3">
        <v>16706</v>
      </c>
      <c r="Q30" s="3">
        <v>15614</v>
      </c>
      <c r="R30" s="3">
        <v>17823</v>
      </c>
      <c r="S30" s="3">
        <v>22275</v>
      </c>
      <c r="T30" s="3">
        <v>23472</v>
      </c>
      <c r="U30" s="3">
        <v>25493</v>
      </c>
      <c r="V30" s="3">
        <v>30022</v>
      </c>
      <c r="W30" s="6">
        <v>31294</v>
      </c>
      <c r="X30" s="25" t="s">
        <v>513</v>
      </c>
      <c r="Y30" s="4">
        <v>0.48445355008371627</v>
      </c>
      <c r="Z30" s="4">
        <v>0.47463260514274475</v>
      </c>
      <c r="AA30" s="4">
        <v>0.45402510716288691</v>
      </c>
      <c r="AB30" s="4">
        <v>0.44431175739660766</v>
      </c>
      <c r="AC30" s="4">
        <v>0.2587526899766589</v>
      </c>
      <c r="AD30" s="4">
        <v>0.26587894518129501</v>
      </c>
      <c r="AE30" s="4">
        <v>0.25761014395760418</v>
      </c>
      <c r="AF30" s="4">
        <v>0.2375501644095806</v>
      </c>
      <c r="AG30" s="4">
        <v>0.27063399658287202</v>
      </c>
      <c r="AH30" s="4">
        <v>0.24086624417464428</v>
      </c>
      <c r="AI30" s="4">
        <v>0.20144877978342929</v>
      </c>
      <c r="AJ30" s="4">
        <v>0.20995890834514389</v>
      </c>
      <c r="AK30" s="4">
        <v>0.22801519929357567</v>
      </c>
      <c r="AL30" s="4">
        <v>0.21647725997781753</v>
      </c>
      <c r="AM30" s="4">
        <v>0.22147364233434139</v>
      </c>
      <c r="AN30" s="4">
        <v>0.22069821381324112</v>
      </c>
      <c r="AO30" s="5">
        <v>0.21486542760067054</v>
      </c>
      <c r="AP30" s="17"/>
      <c r="AQ30" s="28"/>
      <c r="AR30" s="25">
        <v>-0.84299999999999997</v>
      </c>
      <c r="AS30" s="5">
        <v>0</v>
      </c>
      <c r="AT30" s="17">
        <v>-0.78700000000000003</v>
      </c>
      <c r="AU30" s="28">
        <v>0</v>
      </c>
      <c r="AV30" s="25">
        <v>-0.73399999999999999</v>
      </c>
      <c r="AW30" s="5">
        <v>2E-3</v>
      </c>
      <c r="AX30" s="17">
        <v>-0.65</v>
      </c>
      <c r="AY30" s="5">
        <v>0.03</v>
      </c>
    </row>
    <row r="31" spans="1:51">
      <c r="A31" s="31" t="s">
        <v>513</v>
      </c>
      <c r="B31" s="33" t="s">
        <v>513</v>
      </c>
      <c r="C31" s="35"/>
      <c r="D31" s="35" t="s">
        <v>513</v>
      </c>
      <c r="E31" s="6" t="s">
        <v>11</v>
      </c>
      <c r="F31" s="23"/>
      <c r="G31" s="3">
        <v>7625</v>
      </c>
      <c r="H31" s="3">
        <v>73064</v>
      </c>
      <c r="I31" s="3">
        <v>77781</v>
      </c>
      <c r="J31" s="3">
        <v>64425</v>
      </c>
      <c r="K31" s="3">
        <v>893</v>
      </c>
      <c r="L31" s="3">
        <v>1185</v>
      </c>
      <c r="M31" s="3">
        <v>1248</v>
      </c>
      <c r="N31" s="3">
        <v>1424</v>
      </c>
      <c r="O31" s="3">
        <v>1658</v>
      </c>
      <c r="P31" s="3">
        <v>1799</v>
      </c>
      <c r="Q31" s="3">
        <v>1955</v>
      </c>
      <c r="R31" s="3">
        <v>2138</v>
      </c>
      <c r="S31" s="3">
        <v>2158</v>
      </c>
      <c r="T31" s="3">
        <v>2185</v>
      </c>
      <c r="U31" s="3">
        <v>2725</v>
      </c>
      <c r="V31" s="3">
        <v>3561</v>
      </c>
      <c r="W31" s="6">
        <v>4003</v>
      </c>
      <c r="X31" s="25" t="s">
        <v>513</v>
      </c>
      <c r="Y31" s="4">
        <v>6.9997659342531729E-3</v>
      </c>
      <c r="Z31" s="4">
        <v>5.046989658255863E-3</v>
      </c>
      <c r="AA31" s="4">
        <v>4.5160937438438404E-3</v>
      </c>
      <c r="AB31" s="4">
        <v>3.9575277624195274E-3</v>
      </c>
      <c r="AC31" s="4">
        <v>5.0543990308232312E-2</v>
      </c>
      <c r="AD31" s="4">
        <v>5.528829767891328E-2</v>
      </c>
      <c r="AE31" s="4">
        <v>5.5098639588981806E-2</v>
      </c>
      <c r="AF31" s="4">
        <v>5.5311848512655068E-2</v>
      </c>
      <c r="AG31" s="4">
        <v>5.4184825092005534E-2</v>
      </c>
      <c r="AH31" s="4">
        <v>4.775621447982227E-2</v>
      </c>
      <c r="AI31" s="4">
        <v>5.217587545514444E-2</v>
      </c>
      <c r="AJ31" s="4">
        <v>5.6036905937702532E-2</v>
      </c>
      <c r="AK31" s="4">
        <v>5.273221282349673E-2</v>
      </c>
      <c r="AL31" s="4">
        <v>4.7803293189651874E-2</v>
      </c>
      <c r="AM31" s="4">
        <v>4.9389281148528252E-2</v>
      </c>
      <c r="AN31" s="4">
        <v>5.5649932451202463E-2</v>
      </c>
      <c r="AO31" s="5">
        <v>6.5452890261795377E-2</v>
      </c>
      <c r="AP31" s="17"/>
      <c r="AQ31" s="28"/>
      <c r="AR31" s="25">
        <v>0.76</v>
      </c>
      <c r="AS31" s="5">
        <v>0</v>
      </c>
      <c r="AT31" s="17">
        <v>0.69799999999999995</v>
      </c>
      <c r="AU31" s="28">
        <v>3.0000000000000001E-3</v>
      </c>
      <c r="AV31" s="25">
        <v>0.61799999999999999</v>
      </c>
      <c r="AW31" s="5">
        <v>1.4E-2</v>
      </c>
      <c r="AX31" s="17">
        <v>0.24</v>
      </c>
      <c r="AY31" s="5">
        <v>0.47599999999999998</v>
      </c>
    </row>
    <row r="32" spans="1:51">
      <c r="A32" s="31">
        <v>4300471</v>
      </c>
      <c r="B32" s="33" t="s">
        <v>25</v>
      </c>
      <c r="C32" s="35">
        <v>2001</v>
      </c>
      <c r="D32" s="35">
        <v>1</v>
      </c>
      <c r="E32" s="6" t="s">
        <v>8</v>
      </c>
      <c r="F32" s="23"/>
      <c r="G32" s="3"/>
      <c r="H32" s="3"/>
      <c r="I32" s="3"/>
      <c r="J32" s="3"/>
      <c r="K32" s="3"/>
      <c r="L32" s="3"/>
      <c r="M32" s="3">
        <v>26374</v>
      </c>
      <c r="N32" s="3">
        <v>30071</v>
      </c>
      <c r="O32" s="3">
        <v>46833</v>
      </c>
      <c r="P32" s="3">
        <v>37414</v>
      </c>
      <c r="Q32" s="3">
        <v>21656</v>
      </c>
      <c r="R32" s="3">
        <v>42926</v>
      </c>
      <c r="S32" s="3">
        <v>49143</v>
      </c>
      <c r="T32" s="3">
        <v>58586</v>
      </c>
      <c r="U32" s="3">
        <v>56053</v>
      </c>
      <c r="V32" s="3">
        <v>52747</v>
      </c>
      <c r="W32" s="6">
        <v>64066</v>
      </c>
      <c r="X32" s="25" t="s">
        <v>513</v>
      </c>
      <c r="Y32" s="4" t="s">
        <v>513</v>
      </c>
      <c r="Z32" s="4" t="s">
        <v>513</v>
      </c>
      <c r="AA32" s="4" t="s">
        <v>513</v>
      </c>
      <c r="AB32" s="4" t="s">
        <v>513</v>
      </c>
      <c r="AC32" s="4" t="s">
        <v>513</v>
      </c>
      <c r="AD32" s="4" t="s">
        <v>513</v>
      </c>
      <c r="AE32" s="4">
        <v>0.3292703062142685</v>
      </c>
      <c r="AF32" s="4">
        <v>0.32682117160830765</v>
      </c>
      <c r="AG32" s="4">
        <v>0.43069028351114669</v>
      </c>
      <c r="AH32" s="4">
        <v>0.31255713363371307</v>
      </c>
      <c r="AI32" s="4">
        <v>0.17500862456498667</v>
      </c>
      <c r="AJ32" s="4">
        <v>0.31653434548814602</v>
      </c>
      <c r="AK32" s="4">
        <v>0.31966504998705869</v>
      </c>
      <c r="AL32" s="4">
        <v>0.34011744739748356</v>
      </c>
      <c r="AM32" s="4">
        <v>0.29672980546635769</v>
      </c>
      <c r="AN32" s="4">
        <v>0.24080105788300565</v>
      </c>
      <c r="AO32" s="5">
        <v>0.28134031834544526</v>
      </c>
      <c r="AP32" s="17"/>
      <c r="AQ32" s="28"/>
      <c r="AR32" s="25"/>
      <c r="AS32" s="5"/>
      <c r="AT32" s="17"/>
      <c r="AU32" s="28"/>
      <c r="AV32" s="25"/>
      <c r="AW32" s="5"/>
      <c r="AX32" s="17">
        <v>-0.374</v>
      </c>
      <c r="AY32" s="5">
        <v>0.25700000000000001</v>
      </c>
    </row>
    <row r="33" spans="1:51">
      <c r="A33" s="31" t="s">
        <v>513</v>
      </c>
      <c r="B33" s="33" t="s">
        <v>513</v>
      </c>
      <c r="C33" s="35"/>
      <c r="D33" s="35" t="s">
        <v>513</v>
      </c>
      <c r="E33" s="6" t="s">
        <v>9</v>
      </c>
      <c r="F33" s="23"/>
      <c r="G33" s="3"/>
      <c r="H33" s="3"/>
      <c r="I33" s="3"/>
      <c r="J33" s="3"/>
      <c r="K33" s="3"/>
      <c r="L33" s="3"/>
      <c r="M33" s="3">
        <v>14500</v>
      </c>
      <c r="N33" s="3">
        <v>16502</v>
      </c>
      <c r="O33" s="3">
        <v>29388</v>
      </c>
      <c r="P33" s="3">
        <v>20020</v>
      </c>
      <c r="Q33" s="3">
        <v>7514</v>
      </c>
      <c r="R33" s="3">
        <v>24185</v>
      </c>
      <c r="S33" s="3">
        <v>26190</v>
      </c>
      <c r="T33" s="3">
        <v>33410</v>
      </c>
      <c r="U33" s="3">
        <v>29000</v>
      </c>
      <c r="V33" s="3">
        <v>26237</v>
      </c>
      <c r="W33" s="6">
        <v>32916</v>
      </c>
      <c r="X33" s="25" t="s">
        <v>513</v>
      </c>
      <c r="Y33" s="4" t="s">
        <v>513</v>
      </c>
      <c r="Z33" s="4" t="s">
        <v>513</v>
      </c>
      <c r="AA33" s="4" t="s">
        <v>513</v>
      </c>
      <c r="AB33" s="4" t="s">
        <v>513</v>
      </c>
      <c r="AC33" s="4" t="s">
        <v>513</v>
      </c>
      <c r="AD33" s="4" t="s">
        <v>513</v>
      </c>
      <c r="AE33" s="4">
        <v>1.7437005510574763</v>
      </c>
      <c r="AF33" s="4">
        <v>1.7855709163369891</v>
      </c>
      <c r="AG33" s="4">
        <v>2.1088411161731209</v>
      </c>
      <c r="AH33" s="4">
        <v>1.5795577143720974</v>
      </c>
      <c r="AI33" s="4">
        <v>0.85732107587063333</v>
      </c>
      <c r="AJ33" s="4">
        <v>1.9238759246795218</v>
      </c>
      <c r="AK33" s="4">
        <v>1.7323485162425036</v>
      </c>
      <c r="AL33" s="4">
        <v>1.844121554822433</v>
      </c>
      <c r="AM33" s="4">
        <v>1.5572667112438738</v>
      </c>
      <c r="AN33" s="4">
        <v>1.378947227899292</v>
      </c>
      <c r="AO33" s="5">
        <v>1.5738775722541583</v>
      </c>
      <c r="AP33" s="17"/>
      <c r="AQ33" s="28"/>
      <c r="AR33" s="25"/>
      <c r="AS33" s="5"/>
      <c r="AT33" s="17"/>
      <c r="AU33" s="28"/>
      <c r="AV33" s="25"/>
      <c r="AW33" s="5"/>
      <c r="AX33" s="17">
        <v>-0.25</v>
      </c>
      <c r="AY33" s="5">
        <v>0.45800000000000002</v>
      </c>
    </row>
    <row r="34" spans="1:51">
      <c r="A34" s="31" t="s">
        <v>513</v>
      </c>
      <c r="B34" s="33" t="s">
        <v>513</v>
      </c>
      <c r="C34" s="35"/>
      <c r="D34" s="35" t="s">
        <v>513</v>
      </c>
      <c r="E34" s="6" t="s">
        <v>10</v>
      </c>
      <c r="F34" s="23"/>
      <c r="G34" s="3"/>
      <c r="H34" s="3"/>
      <c r="I34" s="3"/>
      <c r="J34" s="3"/>
      <c r="K34" s="3"/>
      <c r="L34" s="3"/>
      <c r="M34" s="3">
        <v>10127</v>
      </c>
      <c r="N34" s="3">
        <v>11679</v>
      </c>
      <c r="O34" s="3">
        <v>15336</v>
      </c>
      <c r="P34" s="3">
        <v>15044</v>
      </c>
      <c r="Q34" s="3">
        <v>11880</v>
      </c>
      <c r="R34" s="3">
        <v>16385</v>
      </c>
      <c r="S34" s="3">
        <v>20434</v>
      </c>
      <c r="T34" s="3">
        <v>22718</v>
      </c>
      <c r="U34" s="3">
        <v>24995</v>
      </c>
      <c r="V34" s="3">
        <v>24080</v>
      </c>
      <c r="W34" s="6">
        <v>28226</v>
      </c>
      <c r="X34" s="25" t="s">
        <v>513</v>
      </c>
      <c r="Y34" s="4" t="s">
        <v>513</v>
      </c>
      <c r="Z34" s="4" t="s">
        <v>513</v>
      </c>
      <c r="AA34" s="4" t="s">
        <v>513</v>
      </c>
      <c r="AB34" s="4" t="s">
        <v>513</v>
      </c>
      <c r="AC34" s="4" t="s">
        <v>513</v>
      </c>
      <c r="AD34" s="4" t="s">
        <v>513</v>
      </c>
      <c r="AE34" s="4">
        <v>0.20611660961196629</v>
      </c>
      <c r="AF34" s="4">
        <v>0.20480941755053092</v>
      </c>
      <c r="AG34" s="4">
        <v>0.23886066825477237</v>
      </c>
      <c r="AH34" s="4">
        <v>0.2169036141124954</v>
      </c>
      <c r="AI34" s="4">
        <v>0.15327344074722299</v>
      </c>
      <c r="AJ34" s="4">
        <v>0.19301894817007142</v>
      </c>
      <c r="AK34" s="4">
        <v>0.20917003736767339</v>
      </c>
      <c r="AL34" s="4">
        <v>0.20952327846694185</v>
      </c>
      <c r="AM34" s="4">
        <v>0.21714720472862603</v>
      </c>
      <c r="AN34" s="4">
        <v>0.17701728694366953</v>
      </c>
      <c r="AO34" s="5">
        <v>0.19380045885653882</v>
      </c>
      <c r="AP34" s="17"/>
      <c r="AQ34" s="28"/>
      <c r="AR34" s="25"/>
      <c r="AS34" s="5"/>
      <c r="AT34" s="17"/>
      <c r="AU34" s="28"/>
      <c r="AV34" s="25"/>
      <c r="AW34" s="5"/>
      <c r="AX34" s="17">
        <v>-0.26300000000000001</v>
      </c>
      <c r="AY34" s="5">
        <v>0.435</v>
      </c>
    </row>
    <row r="35" spans="1:51">
      <c r="A35" s="31" t="s">
        <v>513</v>
      </c>
      <c r="B35" s="33" t="s">
        <v>513</v>
      </c>
      <c r="C35" s="35"/>
      <c r="D35" s="35" t="s">
        <v>513</v>
      </c>
      <c r="E35" s="6" t="s">
        <v>11</v>
      </c>
      <c r="F35" s="23"/>
      <c r="G35" s="3"/>
      <c r="H35" s="3"/>
      <c r="I35" s="3"/>
      <c r="J35" s="3"/>
      <c r="K35" s="3"/>
      <c r="L35" s="3"/>
      <c r="M35" s="3">
        <v>1747</v>
      </c>
      <c r="N35" s="3">
        <v>1890</v>
      </c>
      <c r="O35" s="3">
        <v>2109</v>
      </c>
      <c r="P35" s="3">
        <v>2350</v>
      </c>
      <c r="Q35" s="3">
        <v>2262</v>
      </c>
      <c r="R35" s="3">
        <v>2356</v>
      </c>
      <c r="S35" s="3">
        <v>2519</v>
      </c>
      <c r="T35" s="3">
        <v>2457</v>
      </c>
      <c r="U35" s="3">
        <v>2058</v>
      </c>
      <c r="V35" s="3">
        <v>2431</v>
      </c>
      <c r="W35" s="6">
        <v>2924</v>
      </c>
      <c r="X35" s="25" t="s">
        <v>513</v>
      </c>
      <c r="Y35" s="4" t="s">
        <v>513</v>
      </c>
      <c r="Z35" s="4" t="s">
        <v>513</v>
      </c>
      <c r="AA35" s="4" t="s">
        <v>513</v>
      </c>
      <c r="AB35" s="4" t="s">
        <v>513</v>
      </c>
      <c r="AC35" s="4" t="s">
        <v>513</v>
      </c>
      <c r="AD35" s="4" t="s">
        <v>513</v>
      </c>
      <c r="AE35" s="4">
        <v>7.7129265514383982E-2</v>
      </c>
      <c r="AF35" s="4">
        <v>7.3412495568060454E-2</v>
      </c>
      <c r="AG35" s="4">
        <v>6.8923881857080621E-2</v>
      </c>
      <c r="AH35" s="4">
        <v>6.238304837553215E-2</v>
      </c>
      <c r="AI35" s="4">
        <v>6.0369222649379398E-2</v>
      </c>
      <c r="AJ35" s="4">
        <v>6.1750678385980889E-2</v>
      </c>
      <c r="AK35" s="4">
        <v>6.1553495876917635E-2</v>
      </c>
      <c r="AL35" s="4">
        <v>5.3754092158798471E-2</v>
      </c>
      <c r="AM35" s="4">
        <v>3.7300235083916014E-2</v>
      </c>
      <c r="AN35" s="4">
        <v>3.799072894941679E-2</v>
      </c>
      <c r="AO35" s="5">
        <v>4.7810205127526775E-2</v>
      </c>
      <c r="AP35" s="17"/>
      <c r="AQ35" s="28"/>
      <c r="AR35" s="25"/>
      <c r="AS35" s="5"/>
      <c r="AT35" s="17"/>
      <c r="AU35" s="28"/>
      <c r="AV35" s="25"/>
      <c r="AW35" s="5"/>
      <c r="AX35" s="17">
        <v>-0.91700000000000004</v>
      </c>
      <c r="AY35" s="5">
        <v>0</v>
      </c>
    </row>
    <row r="36" spans="1:51">
      <c r="A36" s="31">
        <v>4300505</v>
      </c>
      <c r="B36" s="33" t="s">
        <v>26</v>
      </c>
      <c r="C36" s="35">
        <v>1985</v>
      </c>
      <c r="D36" s="35">
        <v>5</v>
      </c>
      <c r="E36" s="6" t="s">
        <v>8</v>
      </c>
      <c r="F36" s="23">
        <v>101883</v>
      </c>
      <c r="G36" s="3">
        <v>1755259</v>
      </c>
      <c r="H36" s="3">
        <v>39760109</v>
      </c>
      <c r="I36" s="3">
        <v>41955650</v>
      </c>
      <c r="J36" s="3">
        <v>46227095</v>
      </c>
      <c r="K36" s="3">
        <v>30627</v>
      </c>
      <c r="L36" s="3">
        <v>34086</v>
      </c>
      <c r="M36" s="3">
        <v>38336</v>
      </c>
      <c r="N36" s="3">
        <v>39865</v>
      </c>
      <c r="O36" s="3">
        <v>59619</v>
      </c>
      <c r="P36" s="3">
        <v>53436</v>
      </c>
      <c r="Q36" s="3">
        <v>54191</v>
      </c>
      <c r="R36" s="3">
        <v>61535</v>
      </c>
      <c r="S36" s="3">
        <v>73824</v>
      </c>
      <c r="T36" s="3">
        <v>79346</v>
      </c>
      <c r="U36" s="3">
        <v>81207</v>
      </c>
      <c r="V36" s="3">
        <v>101247</v>
      </c>
      <c r="W36" s="6">
        <v>143760</v>
      </c>
      <c r="X36" s="25">
        <v>1.0285527964439773</v>
      </c>
      <c r="Y36" s="4">
        <v>0.70913310428032017</v>
      </c>
      <c r="Z36" s="4">
        <v>0.76132892854418355</v>
      </c>
      <c r="AA36" s="4">
        <v>0.72084718124424707</v>
      </c>
      <c r="AB36" s="4">
        <v>0.76715818284386195</v>
      </c>
      <c r="AC36" s="4">
        <v>0.46829637945294011</v>
      </c>
      <c r="AD36" s="4">
        <v>0.47425396863515273</v>
      </c>
      <c r="AE36" s="4">
        <v>0.47861175623834828</v>
      </c>
      <c r="AF36" s="4">
        <v>0.43326547192195747</v>
      </c>
      <c r="AG36" s="4">
        <v>0.54827416592255585</v>
      </c>
      <c r="AH36" s="4">
        <v>0.44640516899692878</v>
      </c>
      <c r="AI36" s="4">
        <v>0.43793370769307322</v>
      </c>
      <c r="AJ36" s="4">
        <v>0.45375625377657047</v>
      </c>
      <c r="AK36" s="4">
        <v>0.48020984983099574</v>
      </c>
      <c r="AL36" s="4">
        <v>0.4606383603796253</v>
      </c>
      <c r="AM36" s="4">
        <v>0.4298884504398785</v>
      </c>
      <c r="AN36" s="4">
        <v>0.46221367485317977</v>
      </c>
      <c r="AO36" s="5">
        <v>0.63130965200482647</v>
      </c>
      <c r="AP36" s="17">
        <v>-0.77100000000000002</v>
      </c>
      <c r="AQ36" s="28">
        <v>0</v>
      </c>
      <c r="AR36" s="25">
        <v>-0.61299999999999999</v>
      </c>
      <c r="AS36" s="5">
        <v>8.9999999999999993E-3</v>
      </c>
      <c r="AT36" s="17">
        <v>-0.53700000000000003</v>
      </c>
      <c r="AU36" s="28">
        <v>3.2000000000000001E-2</v>
      </c>
      <c r="AV36" s="25">
        <v>-0.41199999999999998</v>
      </c>
      <c r="AW36" s="5">
        <v>0.127</v>
      </c>
      <c r="AX36" s="17">
        <v>0.29699999999999999</v>
      </c>
      <c r="AY36" s="5">
        <v>0.375</v>
      </c>
    </row>
    <row r="37" spans="1:51">
      <c r="A37" s="31" t="s">
        <v>513</v>
      </c>
      <c r="B37" s="33" t="s">
        <v>513</v>
      </c>
      <c r="C37" s="35"/>
      <c r="D37" s="35" t="s">
        <v>513</v>
      </c>
      <c r="E37" s="6" t="s">
        <v>9</v>
      </c>
      <c r="F37" s="23">
        <v>56136</v>
      </c>
      <c r="G37" s="3">
        <v>842093</v>
      </c>
      <c r="H37" s="3">
        <v>14563607</v>
      </c>
      <c r="I37" s="3">
        <v>15681997</v>
      </c>
      <c r="J37" s="3">
        <v>17455189</v>
      </c>
      <c r="K37" s="3">
        <v>12454</v>
      </c>
      <c r="L37" s="3">
        <v>14878</v>
      </c>
      <c r="M37" s="3">
        <v>18009</v>
      </c>
      <c r="N37" s="3">
        <v>18021</v>
      </c>
      <c r="O37" s="3">
        <v>33277</v>
      </c>
      <c r="P37" s="3">
        <v>25974</v>
      </c>
      <c r="Q37" s="3">
        <v>23904</v>
      </c>
      <c r="R37" s="3">
        <v>27473</v>
      </c>
      <c r="S37" s="3">
        <v>33046</v>
      </c>
      <c r="T37" s="3">
        <v>36305</v>
      </c>
      <c r="U37" s="3">
        <v>34927</v>
      </c>
      <c r="V37" s="3">
        <v>38512</v>
      </c>
      <c r="W37" s="6">
        <v>40402</v>
      </c>
      <c r="X37" s="25">
        <v>3.3515334447645366</v>
      </c>
      <c r="Y37" s="4">
        <v>2.8172874504053254</v>
      </c>
      <c r="Z37" s="4">
        <v>3.0422089936718417</v>
      </c>
      <c r="AA37" s="4">
        <v>3.1649918266532682</v>
      </c>
      <c r="AB37" s="4">
        <v>3.1471350668672495</v>
      </c>
      <c r="AC37" s="4">
        <v>2.1525377355213147</v>
      </c>
      <c r="AD37" s="4">
        <v>2.4865190988833392</v>
      </c>
      <c r="AE37" s="4">
        <v>2.1656760844133855</v>
      </c>
      <c r="AF37" s="4">
        <v>1.9499317345357461</v>
      </c>
      <c r="AG37" s="4">
        <v>2.3879102294437504</v>
      </c>
      <c r="AH37" s="4">
        <v>2.0493222813736693</v>
      </c>
      <c r="AI37" s="4">
        <v>2.7273626560569095</v>
      </c>
      <c r="AJ37" s="4">
        <v>2.1854307743940664</v>
      </c>
      <c r="AK37" s="4">
        <v>2.1858415069778454</v>
      </c>
      <c r="AL37" s="4">
        <v>2.0039159846701118</v>
      </c>
      <c r="AM37" s="4">
        <v>1.8755398077108545</v>
      </c>
      <c r="AN37" s="4">
        <v>2.0240887159681953</v>
      </c>
      <c r="AO37" s="5">
        <v>1.9318204421622467</v>
      </c>
      <c r="AP37" s="17">
        <v>-0.8</v>
      </c>
      <c r="AQ37" s="28">
        <v>0</v>
      </c>
      <c r="AR37" s="25">
        <v>-0.73299999999999998</v>
      </c>
      <c r="AS37" s="5">
        <v>1E-3</v>
      </c>
      <c r="AT37" s="17">
        <v>-0.74</v>
      </c>
      <c r="AU37" s="28">
        <v>1E-3</v>
      </c>
      <c r="AV37" s="25">
        <v>-0.68400000000000005</v>
      </c>
      <c r="AW37" s="5">
        <v>5.0000000000000001E-3</v>
      </c>
      <c r="AX37" s="17">
        <v>-0.374</v>
      </c>
      <c r="AY37" s="5">
        <v>0.25700000000000001</v>
      </c>
    </row>
    <row r="38" spans="1:51">
      <c r="A38" s="31" t="s">
        <v>513</v>
      </c>
      <c r="B38" s="33" t="s">
        <v>513</v>
      </c>
      <c r="C38" s="35"/>
      <c r="D38" s="35" t="s">
        <v>513</v>
      </c>
      <c r="E38" s="6" t="s">
        <v>10</v>
      </c>
      <c r="F38" s="23">
        <v>44489</v>
      </c>
      <c r="G38" s="3">
        <v>906629</v>
      </c>
      <c r="H38" s="3">
        <v>25100263</v>
      </c>
      <c r="I38" s="3">
        <v>26195690</v>
      </c>
      <c r="J38" s="3">
        <v>28662818</v>
      </c>
      <c r="K38" s="3">
        <v>16544</v>
      </c>
      <c r="L38" s="3">
        <v>17060</v>
      </c>
      <c r="M38" s="3">
        <v>18104</v>
      </c>
      <c r="N38" s="3">
        <v>19160</v>
      </c>
      <c r="O38" s="3">
        <v>23372</v>
      </c>
      <c r="P38" s="3">
        <v>23877</v>
      </c>
      <c r="Q38" s="3">
        <v>26414</v>
      </c>
      <c r="R38" s="3">
        <v>29739</v>
      </c>
      <c r="S38" s="3">
        <v>35929</v>
      </c>
      <c r="T38" s="3">
        <v>38364</v>
      </c>
      <c r="U38" s="3">
        <v>40884</v>
      </c>
      <c r="V38" s="3">
        <v>50554</v>
      </c>
      <c r="W38" s="6">
        <v>60332</v>
      </c>
      <c r="X38" s="25">
        <v>1.0675321013686387</v>
      </c>
      <c r="Y38" s="4">
        <v>0.83407008317321674</v>
      </c>
      <c r="Z38" s="4">
        <v>0.76152131746195295</v>
      </c>
      <c r="AA38" s="4">
        <v>0.72714599663812407</v>
      </c>
      <c r="AB38" s="4">
        <v>0.74580405804571892</v>
      </c>
      <c r="AC38" s="4">
        <v>0.39439879334566469</v>
      </c>
      <c r="AD38" s="4">
        <v>0.38374744541395034</v>
      </c>
      <c r="AE38" s="4">
        <v>0.36847389161795574</v>
      </c>
      <c r="AF38" s="4">
        <v>0.33600038019249701</v>
      </c>
      <c r="AG38" s="4">
        <v>0.3640226616099726</v>
      </c>
      <c r="AH38" s="4">
        <v>0.34425735138022151</v>
      </c>
      <c r="AI38" s="4">
        <v>0.34078827137181383</v>
      </c>
      <c r="AJ38" s="4">
        <v>0.35033204147877656</v>
      </c>
      <c r="AK38" s="4">
        <v>0.36778263054630211</v>
      </c>
      <c r="AL38" s="4">
        <v>0.35382300621118745</v>
      </c>
      <c r="AM38" s="4">
        <v>0.35518488970294643</v>
      </c>
      <c r="AN38" s="4">
        <v>0.37163338555441316</v>
      </c>
      <c r="AO38" s="5">
        <v>0.4142410998275598</v>
      </c>
      <c r="AP38" s="17">
        <v>-0.85799999999999998</v>
      </c>
      <c r="AQ38" s="28">
        <v>0</v>
      </c>
      <c r="AR38" s="25">
        <v>-0.77</v>
      </c>
      <c r="AS38" s="5">
        <v>0</v>
      </c>
      <c r="AT38" s="17">
        <v>-0.66600000000000004</v>
      </c>
      <c r="AU38" s="28">
        <v>5.0000000000000001E-3</v>
      </c>
      <c r="AV38" s="25">
        <v>-0.57299999999999995</v>
      </c>
      <c r="AW38" s="5">
        <v>2.5999999999999999E-2</v>
      </c>
      <c r="AX38" s="17">
        <v>0.55100000000000005</v>
      </c>
      <c r="AY38" s="5">
        <v>7.9000000000000001E-2</v>
      </c>
    </row>
    <row r="39" spans="1:51">
      <c r="A39" s="31" t="s">
        <v>513</v>
      </c>
      <c r="B39" s="33" t="s">
        <v>513</v>
      </c>
      <c r="C39" s="35"/>
      <c r="D39" s="35" t="s">
        <v>513</v>
      </c>
      <c r="E39" s="6" t="s">
        <v>11</v>
      </c>
      <c r="F39" s="23">
        <v>1258</v>
      </c>
      <c r="G39" s="3">
        <v>6536</v>
      </c>
      <c r="H39" s="3">
        <v>96239</v>
      </c>
      <c r="I39" s="3">
        <v>77964</v>
      </c>
      <c r="J39" s="3">
        <v>109089</v>
      </c>
      <c r="K39" s="3">
        <v>1629</v>
      </c>
      <c r="L39" s="3">
        <v>2148</v>
      </c>
      <c r="M39" s="3">
        <v>2223</v>
      </c>
      <c r="N39" s="3">
        <v>2683</v>
      </c>
      <c r="O39" s="3">
        <v>2971</v>
      </c>
      <c r="P39" s="3">
        <v>3584</v>
      </c>
      <c r="Q39" s="3">
        <v>3872</v>
      </c>
      <c r="R39" s="3">
        <v>4322</v>
      </c>
      <c r="S39" s="3">
        <v>4849</v>
      </c>
      <c r="T39" s="3">
        <v>4677</v>
      </c>
      <c r="U39" s="3">
        <v>5397</v>
      </c>
      <c r="V39" s="3">
        <v>12181</v>
      </c>
      <c r="W39" s="6">
        <v>43026</v>
      </c>
      <c r="X39" s="25">
        <v>3.0961776898837414E-2</v>
      </c>
      <c r="Y39" s="4">
        <v>6.0000616585283596E-3</v>
      </c>
      <c r="Z39" s="4">
        <v>6.6478325539374517E-3</v>
      </c>
      <c r="AA39" s="4">
        <v>4.5267190270765504E-3</v>
      </c>
      <c r="AB39" s="4">
        <v>6.7011679639050661E-3</v>
      </c>
      <c r="AC39" s="4">
        <v>9.2201747158018404E-2</v>
      </c>
      <c r="AD39" s="4">
        <v>0.10021878769139723</v>
      </c>
      <c r="AE39" s="4">
        <v>9.8144451767873842E-2</v>
      </c>
      <c r="AF39" s="4">
        <v>0.10421466963444773</v>
      </c>
      <c r="AG39" s="4">
        <v>9.709476197125963E-2</v>
      </c>
      <c r="AH39" s="4">
        <v>9.5140785267194564E-2</v>
      </c>
      <c r="AI39" s="4">
        <v>0.10333759067126305</v>
      </c>
      <c r="AJ39" s="4">
        <v>0.11327947028192252</v>
      </c>
      <c r="AK39" s="4">
        <v>0.11848864688653182</v>
      </c>
      <c r="AL39" s="4">
        <v>0.10232311315698024</v>
      </c>
      <c r="AM39" s="4">
        <v>9.7817963434351174E-2</v>
      </c>
      <c r="AN39" s="4">
        <v>0.19035996270376218</v>
      </c>
      <c r="AO39" s="5">
        <v>0.70351637681838819</v>
      </c>
      <c r="AP39" s="17">
        <v>0.55600000000000005</v>
      </c>
      <c r="AQ39" s="28">
        <v>0</v>
      </c>
      <c r="AR39" s="25">
        <v>0.60099999999999998</v>
      </c>
      <c r="AS39" s="5">
        <v>1.0999999999999999E-2</v>
      </c>
      <c r="AT39" s="17">
        <v>0.61699999999999999</v>
      </c>
      <c r="AU39" s="28">
        <v>1.0999999999999999E-2</v>
      </c>
      <c r="AV39" s="25">
        <v>0.59899999999999998</v>
      </c>
      <c r="AW39" s="5">
        <v>1.7999999999999999E-2</v>
      </c>
      <c r="AX39" s="17">
        <v>0.56899999999999995</v>
      </c>
      <c r="AY39" s="5">
        <v>6.8000000000000005E-2</v>
      </c>
    </row>
    <row r="40" spans="1:51">
      <c r="A40" s="31">
        <v>4300554</v>
      </c>
      <c r="B40" s="33" t="s">
        <v>27</v>
      </c>
      <c r="C40" s="35">
        <v>1989</v>
      </c>
      <c r="D40" s="35">
        <v>4</v>
      </c>
      <c r="E40" s="6" t="s">
        <v>8</v>
      </c>
      <c r="F40" s="23"/>
      <c r="G40" s="3">
        <v>501670</v>
      </c>
      <c r="H40" s="3">
        <v>10726922</v>
      </c>
      <c r="I40" s="3">
        <v>10913433</v>
      </c>
      <c r="J40" s="3">
        <v>11831628</v>
      </c>
      <c r="K40" s="3">
        <v>9330</v>
      </c>
      <c r="L40" s="3">
        <v>10263</v>
      </c>
      <c r="M40" s="3">
        <v>13878</v>
      </c>
      <c r="N40" s="3">
        <v>15880</v>
      </c>
      <c r="O40" s="3">
        <v>22354</v>
      </c>
      <c r="P40" s="3">
        <v>15828</v>
      </c>
      <c r="Q40" s="3">
        <v>12686</v>
      </c>
      <c r="R40" s="3">
        <v>19238</v>
      </c>
      <c r="S40" s="3">
        <v>23381</v>
      </c>
      <c r="T40" s="3">
        <v>29433</v>
      </c>
      <c r="U40" s="3">
        <v>32559</v>
      </c>
      <c r="V40" s="3">
        <v>31712</v>
      </c>
      <c r="W40" s="6">
        <v>37717</v>
      </c>
      <c r="X40" s="25" t="s">
        <v>513</v>
      </c>
      <c r="Y40" s="4">
        <v>0.20267710031642525</v>
      </c>
      <c r="Z40" s="4">
        <v>0.2053997395438989</v>
      </c>
      <c r="AA40" s="4">
        <v>0.18750555445447628</v>
      </c>
      <c r="AB40" s="4">
        <v>0.19635086817730069</v>
      </c>
      <c r="AC40" s="4">
        <v>0.14265860908009051</v>
      </c>
      <c r="AD40" s="4">
        <v>0.14279377105270705</v>
      </c>
      <c r="AE40" s="4">
        <v>0.17326205011153481</v>
      </c>
      <c r="AF40" s="4">
        <v>0.17258887982241777</v>
      </c>
      <c r="AG40" s="4">
        <v>0.20557407378575307</v>
      </c>
      <c r="AH40" s="4">
        <v>0.13222735636805502</v>
      </c>
      <c r="AI40" s="4">
        <v>0.10251936697596145</v>
      </c>
      <c r="AJ40" s="4">
        <v>0.14186012529704498</v>
      </c>
      <c r="AK40" s="4">
        <v>0.15208856874320698</v>
      </c>
      <c r="AL40" s="4">
        <v>0.17087148515430536</v>
      </c>
      <c r="AM40" s="4">
        <v>0.1723587628883225</v>
      </c>
      <c r="AN40" s="4">
        <v>0.14477189503831261</v>
      </c>
      <c r="AO40" s="5">
        <v>0.16563095537469422</v>
      </c>
      <c r="AP40" s="17"/>
      <c r="AQ40" s="28"/>
      <c r="AR40" s="25">
        <v>-0.48499999999999999</v>
      </c>
      <c r="AS40" s="5">
        <v>4.9000000000000002E-2</v>
      </c>
      <c r="AT40" s="17">
        <v>-0.38100000000000001</v>
      </c>
      <c r="AU40" s="28">
        <v>0.14599999999999999</v>
      </c>
      <c r="AV40" s="25">
        <v>-0.25600000000000001</v>
      </c>
      <c r="AW40" s="5">
        <v>0.35799999999999998</v>
      </c>
      <c r="AX40" s="17">
        <v>-0.13600000000000001</v>
      </c>
      <c r="AY40" s="5">
        <v>0.69</v>
      </c>
    </row>
    <row r="41" spans="1:51">
      <c r="A41" s="31" t="s">
        <v>513</v>
      </c>
      <c r="B41" s="33" t="s">
        <v>513</v>
      </c>
      <c r="C41" s="35"/>
      <c r="D41" s="35" t="s">
        <v>513</v>
      </c>
      <c r="E41" s="6" t="s">
        <v>9</v>
      </c>
      <c r="F41" s="23"/>
      <c r="G41" s="3">
        <v>275909</v>
      </c>
      <c r="H41" s="3">
        <v>3066656</v>
      </c>
      <c r="I41" s="3">
        <v>2800980</v>
      </c>
      <c r="J41" s="3">
        <v>3027540</v>
      </c>
      <c r="K41" s="3">
        <v>4094</v>
      </c>
      <c r="L41" s="3">
        <v>4314</v>
      </c>
      <c r="M41" s="3">
        <v>6970</v>
      </c>
      <c r="N41" s="3">
        <v>7642</v>
      </c>
      <c r="O41" s="3">
        <v>12578</v>
      </c>
      <c r="P41" s="3">
        <v>6727</v>
      </c>
      <c r="Q41" s="3">
        <v>3815</v>
      </c>
      <c r="R41" s="3">
        <v>8714</v>
      </c>
      <c r="S41" s="3">
        <v>10765</v>
      </c>
      <c r="T41" s="3">
        <v>13647</v>
      </c>
      <c r="U41" s="3">
        <v>15037</v>
      </c>
      <c r="V41" s="3">
        <v>12726</v>
      </c>
      <c r="W41" s="6">
        <v>16556</v>
      </c>
      <c r="X41" s="25" t="s">
        <v>513</v>
      </c>
      <c r="Y41" s="4">
        <v>0.92307496102435582</v>
      </c>
      <c r="Z41" s="4">
        <v>0.64059737836222275</v>
      </c>
      <c r="AA41" s="4">
        <v>0.5653029270837937</v>
      </c>
      <c r="AB41" s="4">
        <v>0.54585930294672114</v>
      </c>
      <c r="AC41" s="4">
        <v>0.70760313868831404</v>
      </c>
      <c r="AD41" s="4">
        <v>0.7209869197864448</v>
      </c>
      <c r="AE41" s="4">
        <v>0.83817881661176619</v>
      </c>
      <c r="AF41" s="4">
        <v>0.82688964626392392</v>
      </c>
      <c r="AG41" s="4">
        <v>0.90257940517304724</v>
      </c>
      <c r="AH41" s="4">
        <v>0.53075348374530962</v>
      </c>
      <c r="AI41" s="4">
        <v>0.43527813474134497</v>
      </c>
      <c r="AJ41" s="4">
        <v>0.69318399039310941</v>
      </c>
      <c r="AK41" s="4">
        <v>0.712055432506703</v>
      </c>
      <c r="AL41" s="4">
        <v>0.75326928640112967</v>
      </c>
      <c r="AM41" s="4">
        <v>0.80746963920600445</v>
      </c>
      <c r="AN41" s="4">
        <v>0.66884485353685219</v>
      </c>
      <c r="AO41" s="5">
        <v>0.7916246532458332</v>
      </c>
      <c r="AP41" s="17"/>
      <c r="AQ41" s="28"/>
      <c r="AR41" s="25">
        <v>-4.9000000000000002E-2</v>
      </c>
      <c r="AS41" s="5">
        <v>0.85199999999999998</v>
      </c>
      <c r="AT41" s="17">
        <v>0.25</v>
      </c>
      <c r="AU41" s="28">
        <v>0.35</v>
      </c>
      <c r="AV41" s="25">
        <v>0.224</v>
      </c>
      <c r="AW41" s="5">
        <v>0.42299999999999999</v>
      </c>
      <c r="AX41" s="17">
        <v>-9.2999999999999999E-2</v>
      </c>
      <c r="AY41" s="5">
        <v>0.78600000000000003</v>
      </c>
    </row>
    <row r="42" spans="1:51">
      <c r="A42" s="31" t="s">
        <v>513</v>
      </c>
      <c r="B42" s="33" t="s">
        <v>513</v>
      </c>
      <c r="C42" s="35"/>
      <c r="D42" s="35" t="s">
        <v>513</v>
      </c>
      <c r="E42" s="6" t="s">
        <v>10</v>
      </c>
      <c r="F42" s="23"/>
      <c r="G42" s="3">
        <v>221403</v>
      </c>
      <c r="H42" s="3">
        <v>7559654</v>
      </c>
      <c r="I42" s="3">
        <v>8046267</v>
      </c>
      <c r="J42" s="3">
        <v>8746093</v>
      </c>
      <c r="K42" s="3">
        <v>4700</v>
      </c>
      <c r="L42" s="3">
        <v>5267</v>
      </c>
      <c r="M42" s="3">
        <v>6175</v>
      </c>
      <c r="N42" s="3">
        <v>7400</v>
      </c>
      <c r="O42" s="3">
        <v>8869</v>
      </c>
      <c r="P42" s="3">
        <v>8133</v>
      </c>
      <c r="Q42" s="3">
        <v>7819</v>
      </c>
      <c r="R42" s="3">
        <v>9414</v>
      </c>
      <c r="S42" s="3">
        <v>11490</v>
      </c>
      <c r="T42" s="3">
        <v>14595</v>
      </c>
      <c r="U42" s="3">
        <v>16049</v>
      </c>
      <c r="V42" s="3">
        <v>17160</v>
      </c>
      <c r="W42" s="6">
        <v>19222</v>
      </c>
      <c r="X42" s="25" t="s">
        <v>513</v>
      </c>
      <c r="Y42" s="4">
        <v>0.20368377652248021</v>
      </c>
      <c r="Z42" s="4">
        <v>0.22935367942704513</v>
      </c>
      <c r="AA42" s="4">
        <v>0.22335013267188031</v>
      </c>
      <c r="AB42" s="4">
        <v>0.22757258729568239</v>
      </c>
      <c r="AC42" s="4">
        <v>0.11204511174592746</v>
      </c>
      <c r="AD42" s="4">
        <v>0.11847583792469382</v>
      </c>
      <c r="AE42" s="4">
        <v>0.12568085951949162</v>
      </c>
      <c r="AF42" s="4">
        <v>0.12977050174449259</v>
      </c>
      <c r="AG42" s="4">
        <v>0.1381361024225076</v>
      </c>
      <c r="AH42" s="4">
        <v>0.1172611734629703</v>
      </c>
      <c r="AI42" s="4">
        <v>0.10087921154903506</v>
      </c>
      <c r="AJ42" s="4">
        <v>0.11089901605572489</v>
      </c>
      <c r="AK42" s="4">
        <v>0.11761592098241007</v>
      </c>
      <c r="AL42" s="4">
        <v>0.13460657844990828</v>
      </c>
      <c r="AM42" s="4">
        <v>0.1394277050886065</v>
      </c>
      <c r="AN42" s="4">
        <v>0.12614687059607013</v>
      </c>
      <c r="AO42" s="5">
        <v>0.13197875788777685</v>
      </c>
      <c r="AP42" s="17"/>
      <c r="AQ42" s="28"/>
      <c r="AR42" s="25">
        <v>-0.65400000000000003</v>
      </c>
      <c r="AS42" s="5">
        <v>4.0000000000000001E-3</v>
      </c>
      <c r="AT42" s="17">
        <v>-0.59899999999999998</v>
      </c>
      <c r="AU42" s="28">
        <v>1.4E-2</v>
      </c>
      <c r="AV42" s="25">
        <v>-0.48799999999999999</v>
      </c>
      <c r="AW42" s="5">
        <v>6.5000000000000002E-2</v>
      </c>
      <c r="AX42" s="17">
        <v>0.182</v>
      </c>
      <c r="AY42" s="5">
        <v>0.59299999999999997</v>
      </c>
    </row>
    <row r="43" spans="1:51">
      <c r="A43" s="31" t="s">
        <v>513</v>
      </c>
      <c r="B43" s="33" t="s">
        <v>513</v>
      </c>
      <c r="C43" s="35"/>
      <c r="D43" s="35" t="s">
        <v>513</v>
      </c>
      <c r="E43" s="6" t="s">
        <v>11</v>
      </c>
      <c r="F43" s="23"/>
      <c r="G43" s="3">
        <v>4357</v>
      </c>
      <c r="H43" s="3">
        <v>100612</v>
      </c>
      <c r="I43" s="3">
        <v>66186</v>
      </c>
      <c r="J43" s="3">
        <v>57995</v>
      </c>
      <c r="K43" s="3">
        <v>535</v>
      </c>
      <c r="L43" s="3">
        <v>682</v>
      </c>
      <c r="M43" s="3">
        <v>733</v>
      </c>
      <c r="N43" s="3">
        <v>839</v>
      </c>
      <c r="O43" s="3">
        <v>906</v>
      </c>
      <c r="P43" s="3">
        <v>968</v>
      </c>
      <c r="Q43" s="3">
        <v>1052</v>
      </c>
      <c r="R43" s="3">
        <v>1110</v>
      </c>
      <c r="S43" s="3">
        <v>1126</v>
      </c>
      <c r="T43" s="3">
        <v>1191</v>
      </c>
      <c r="U43" s="3">
        <v>1473</v>
      </c>
      <c r="V43" s="3">
        <v>1826</v>
      </c>
      <c r="W43" s="6">
        <v>1938</v>
      </c>
      <c r="X43" s="25" t="s">
        <v>513</v>
      </c>
      <c r="Y43" s="4">
        <v>3.9997351049889931E-3</v>
      </c>
      <c r="Z43" s="4">
        <v>6.949903146507703E-3</v>
      </c>
      <c r="AA43" s="4">
        <v>3.8428688308204885E-3</v>
      </c>
      <c r="AB43" s="4">
        <v>3.5625428417775788E-3</v>
      </c>
      <c r="AC43" s="4">
        <v>3.0281114014450487E-2</v>
      </c>
      <c r="AD43" s="4">
        <v>3.1819931659931522E-2</v>
      </c>
      <c r="AE43" s="4">
        <v>3.2361620848336277E-2</v>
      </c>
      <c r="AF43" s="4">
        <v>3.2588933217779219E-2</v>
      </c>
      <c r="AG43" s="4">
        <v>2.9608836871747299E-2</v>
      </c>
      <c r="AH43" s="4">
        <v>2.5696506735112819E-2</v>
      </c>
      <c r="AI43" s="4">
        <v>2.8076225564609696E-2</v>
      </c>
      <c r="AJ43" s="4">
        <v>2.9093061548573343E-2</v>
      </c>
      <c r="AK43" s="4">
        <v>2.7514583706792082E-2</v>
      </c>
      <c r="AL43" s="4">
        <v>2.6056623427402923E-2</v>
      </c>
      <c r="AM43" s="4">
        <v>2.6697398580470502E-2</v>
      </c>
      <c r="AN43" s="4">
        <v>2.8536022649788176E-2</v>
      </c>
      <c r="AO43" s="5">
        <v>3.1688159212430539E-2</v>
      </c>
      <c r="AP43" s="17"/>
      <c r="AQ43" s="28"/>
      <c r="AR43" s="25">
        <v>0.68799999999999994</v>
      </c>
      <c r="AS43" s="5">
        <v>2E-3</v>
      </c>
      <c r="AT43" s="17">
        <v>0.58499999999999996</v>
      </c>
      <c r="AU43" s="28">
        <v>1.7000000000000001E-2</v>
      </c>
      <c r="AV43" s="25">
        <v>0.48499999999999999</v>
      </c>
      <c r="AW43" s="5">
        <v>6.7000000000000004E-2</v>
      </c>
      <c r="AX43" s="17">
        <v>-0.34699999999999998</v>
      </c>
      <c r="AY43" s="5">
        <v>0.29599999999999999</v>
      </c>
    </row>
    <row r="44" spans="1:51">
      <c r="A44" s="31">
        <v>4300570</v>
      </c>
      <c r="B44" s="33" t="s">
        <v>28</v>
      </c>
      <c r="C44" s="35">
        <v>1993</v>
      </c>
      <c r="D44" s="35">
        <v>3</v>
      </c>
      <c r="E44" s="6" t="s">
        <v>8</v>
      </c>
      <c r="F44" s="23"/>
      <c r="G44" s="3"/>
      <c r="H44" s="3">
        <v>10916508</v>
      </c>
      <c r="I44" s="3">
        <v>13171607</v>
      </c>
      <c r="J44" s="3">
        <v>19061625</v>
      </c>
      <c r="K44" s="3">
        <v>12363</v>
      </c>
      <c r="L44" s="3">
        <v>13926</v>
      </c>
      <c r="M44" s="3">
        <v>16537</v>
      </c>
      <c r="N44" s="3">
        <v>16567</v>
      </c>
      <c r="O44" s="3">
        <v>17799</v>
      </c>
      <c r="P44" s="3">
        <v>18982</v>
      </c>
      <c r="Q44" s="3">
        <v>19741</v>
      </c>
      <c r="R44" s="3">
        <v>22032</v>
      </c>
      <c r="S44" s="3">
        <v>22313</v>
      </c>
      <c r="T44" s="3">
        <v>21948</v>
      </c>
      <c r="U44" s="3">
        <v>26319</v>
      </c>
      <c r="V44" s="3">
        <v>36025</v>
      </c>
      <c r="W44" s="6">
        <v>50560</v>
      </c>
      <c r="X44" s="25" t="s">
        <v>513</v>
      </c>
      <c r="Y44" s="4" t="s">
        <v>513</v>
      </c>
      <c r="Z44" s="4">
        <v>0.20902994353169424</v>
      </c>
      <c r="AA44" s="4">
        <v>0.22630362724464986</v>
      </c>
      <c r="AB44" s="4">
        <v>0.3163357246881105</v>
      </c>
      <c r="AC44" s="4">
        <v>0.18903412476496878</v>
      </c>
      <c r="AD44" s="4">
        <v>0.1937587504316475</v>
      </c>
      <c r="AE44" s="4">
        <v>0.20645874929344651</v>
      </c>
      <c r="AF44" s="4">
        <v>0.18005541385503748</v>
      </c>
      <c r="AG44" s="4">
        <v>0.16368493063042938</v>
      </c>
      <c r="AH44" s="4">
        <v>0.15857592106257395</v>
      </c>
      <c r="AI44" s="4">
        <v>0.15953293579319366</v>
      </c>
      <c r="AJ44" s="4">
        <v>0.16246295251816692</v>
      </c>
      <c r="AK44" s="4">
        <v>0.14514144965429954</v>
      </c>
      <c r="AL44" s="4">
        <v>0.12741777447649555</v>
      </c>
      <c r="AM44" s="4">
        <v>0.13932584785950919</v>
      </c>
      <c r="AN44" s="4">
        <v>0.1644616397185675</v>
      </c>
      <c r="AO44" s="5">
        <v>0.22202988317587663</v>
      </c>
      <c r="AP44" s="17"/>
      <c r="AQ44" s="28"/>
      <c r="AR44" s="25"/>
      <c r="AS44" s="5"/>
      <c r="AT44" s="17">
        <v>-0.57399999999999995</v>
      </c>
      <c r="AU44" s="28">
        <v>0.02</v>
      </c>
      <c r="AV44" s="25">
        <v>-0.57299999999999995</v>
      </c>
      <c r="AW44" s="5">
        <v>2.5000000000000001E-2</v>
      </c>
      <c r="AX44" s="17">
        <v>-0.14599999999999999</v>
      </c>
      <c r="AY44" s="5">
        <v>0.66900000000000004</v>
      </c>
    </row>
    <row r="45" spans="1:51">
      <c r="A45" s="31" t="s">
        <v>513</v>
      </c>
      <c r="B45" s="33" t="s">
        <v>513</v>
      </c>
      <c r="C45" s="35"/>
      <c r="D45" s="35" t="s">
        <v>513</v>
      </c>
      <c r="E45" s="6" t="s">
        <v>9</v>
      </c>
      <c r="F45" s="23"/>
      <c r="G45" s="3"/>
      <c r="H45" s="3">
        <v>2931891</v>
      </c>
      <c r="I45" s="3">
        <v>3573731</v>
      </c>
      <c r="J45" s="3">
        <v>4164746</v>
      </c>
      <c r="K45" s="3">
        <v>4416</v>
      </c>
      <c r="L45" s="3">
        <v>4574</v>
      </c>
      <c r="M45" s="3">
        <v>6432</v>
      </c>
      <c r="N45" s="3">
        <v>6607</v>
      </c>
      <c r="O45" s="3">
        <v>7220</v>
      </c>
      <c r="P45" s="3">
        <v>7053</v>
      </c>
      <c r="Q45" s="3">
        <v>6006</v>
      </c>
      <c r="R45" s="3">
        <v>7210</v>
      </c>
      <c r="S45" s="3">
        <v>7035</v>
      </c>
      <c r="T45" s="3">
        <v>6537</v>
      </c>
      <c r="U45" s="3">
        <v>7891</v>
      </c>
      <c r="V45" s="3">
        <v>12207</v>
      </c>
      <c r="W45" s="6">
        <v>23773</v>
      </c>
      <c r="X45" s="25" t="s">
        <v>513</v>
      </c>
      <c r="Y45" s="4" t="s">
        <v>513</v>
      </c>
      <c r="Z45" s="4">
        <v>0.61244615902266042</v>
      </c>
      <c r="AA45" s="4">
        <v>0.72126205646241426</v>
      </c>
      <c r="AB45" s="4">
        <v>0.75089523128022917</v>
      </c>
      <c r="AC45" s="4">
        <v>0.76325731813570941</v>
      </c>
      <c r="AD45" s="4">
        <v>0.76444000257375944</v>
      </c>
      <c r="AE45" s="4">
        <v>0.77348151340701288</v>
      </c>
      <c r="AF45" s="4">
        <v>0.71489922701723962</v>
      </c>
      <c r="AG45" s="4">
        <v>0.5180969395253141</v>
      </c>
      <c r="AH45" s="4">
        <v>0.55647455341990026</v>
      </c>
      <c r="AI45" s="4">
        <v>0.68526355891389723</v>
      </c>
      <c r="AJ45" s="4">
        <v>0.57354332920981399</v>
      </c>
      <c r="AK45" s="4">
        <v>0.46533302068598753</v>
      </c>
      <c r="AL45" s="4">
        <v>0.36082079029854075</v>
      </c>
      <c r="AM45" s="4">
        <v>0.42373764201466924</v>
      </c>
      <c r="AN45" s="4">
        <v>0.64156758817573123</v>
      </c>
      <c r="AO45" s="5">
        <v>1.1367052960626476</v>
      </c>
      <c r="AP45" s="17"/>
      <c r="AQ45" s="28"/>
      <c r="AR45" s="25"/>
      <c r="AS45" s="5"/>
      <c r="AT45" s="17">
        <v>-0.13600000000000001</v>
      </c>
      <c r="AU45" s="28">
        <v>0.61699999999999999</v>
      </c>
      <c r="AV45" s="25">
        <v>-0.17799999999999999</v>
      </c>
      <c r="AW45" s="5">
        <v>0.52600000000000002</v>
      </c>
      <c r="AX45" s="17">
        <v>8.8999999999999996E-2</v>
      </c>
      <c r="AY45" s="5">
        <v>0.79400000000000004</v>
      </c>
    </row>
    <row r="46" spans="1:51">
      <c r="A46" s="31" t="s">
        <v>513</v>
      </c>
      <c r="B46" s="33" t="s">
        <v>513</v>
      </c>
      <c r="C46" s="35"/>
      <c r="D46" s="35" t="s">
        <v>513</v>
      </c>
      <c r="E46" s="6" t="s">
        <v>10</v>
      </c>
      <c r="F46" s="23"/>
      <c r="G46" s="3"/>
      <c r="H46" s="3">
        <v>7618233</v>
      </c>
      <c r="I46" s="3">
        <v>8478821</v>
      </c>
      <c r="J46" s="3">
        <v>10123054</v>
      </c>
      <c r="K46" s="3">
        <v>4993</v>
      </c>
      <c r="L46" s="3">
        <v>5617</v>
      </c>
      <c r="M46" s="3">
        <v>6328</v>
      </c>
      <c r="N46" s="3">
        <v>6428</v>
      </c>
      <c r="O46" s="3">
        <v>7497</v>
      </c>
      <c r="P46" s="3">
        <v>7591</v>
      </c>
      <c r="Q46" s="3">
        <v>9039</v>
      </c>
      <c r="R46" s="3">
        <v>9918</v>
      </c>
      <c r="S46" s="3">
        <v>10775</v>
      </c>
      <c r="T46" s="3">
        <v>11573</v>
      </c>
      <c r="U46" s="3">
        <v>13200</v>
      </c>
      <c r="V46" s="3">
        <v>16897</v>
      </c>
      <c r="W46" s="6">
        <v>19816</v>
      </c>
      <c r="X46" s="25" t="s">
        <v>513</v>
      </c>
      <c r="Y46" s="4" t="s">
        <v>513</v>
      </c>
      <c r="Z46" s="4">
        <v>0.23113091806616234</v>
      </c>
      <c r="AA46" s="4">
        <v>0.23535706623346264</v>
      </c>
      <c r="AB46" s="4">
        <v>0.26340099403401113</v>
      </c>
      <c r="AC46" s="4">
        <v>0.11903005169093954</v>
      </c>
      <c r="AD46" s="4">
        <v>0.12634873393260018</v>
      </c>
      <c r="AE46" s="4">
        <v>0.12879489539098676</v>
      </c>
      <c r="AF46" s="4">
        <v>0.11272497097481057</v>
      </c>
      <c r="AG46" s="4">
        <v>0.11676698160576607</v>
      </c>
      <c r="AH46" s="4">
        <v>0.10944664548843078</v>
      </c>
      <c r="AI46" s="4">
        <v>0.11661941337661183</v>
      </c>
      <c r="AJ46" s="4">
        <v>0.11683624827285738</v>
      </c>
      <c r="AK46" s="4">
        <v>0.11029691458533233</v>
      </c>
      <c r="AL46" s="4">
        <v>0.10673531568350726</v>
      </c>
      <c r="AM46" s="4">
        <v>0.11467665942860027</v>
      </c>
      <c r="AN46" s="4">
        <v>0.12421350072621196</v>
      </c>
      <c r="AO46" s="5">
        <v>0.13605717752076715</v>
      </c>
      <c r="AP46" s="17"/>
      <c r="AQ46" s="28"/>
      <c r="AR46" s="25"/>
      <c r="AS46" s="5"/>
      <c r="AT46" s="17">
        <v>-0.65300000000000002</v>
      </c>
      <c r="AU46" s="28">
        <v>6.0000000000000001E-3</v>
      </c>
      <c r="AV46" s="25">
        <v>-0.56899999999999995</v>
      </c>
      <c r="AW46" s="5">
        <v>2.7E-2</v>
      </c>
      <c r="AX46" s="17">
        <v>0.219</v>
      </c>
      <c r="AY46" s="5">
        <v>0.51800000000000002</v>
      </c>
    </row>
    <row r="47" spans="1:51">
      <c r="A47" s="31" t="s">
        <v>513</v>
      </c>
      <c r="B47" s="33" t="s">
        <v>513</v>
      </c>
      <c r="C47" s="35"/>
      <c r="D47" s="35" t="s">
        <v>513</v>
      </c>
      <c r="E47" s="6" t="s">
        <v>11</v>
      </c>
      <c r="F47" s="23"/>
      <c r="G47" s="3"/>
      <c r="H47" s="3">
        <v>366385</v>
      </c>
      <c r="I47" s="3">
        <v>1119056</v>
      </c>
      <c r="J47" s="3">
        <v>4773826</v>
      </c>
      <c r="K47" s="3">
        <v>2954</v>
      </c>
      <c r="L47" s="3">
        <v>3734</v>
      </c>
      <c r="M47" s="3">
        <v>3776</v>
      </c>
      <c r="N47" s="3">
        <v>3533</v>
      </c>
      <c r="O47" s="3">
        <v>3082</v>
      </c>
      <c r="P47" s="3">
        <v>4338</v>
      </c>
      <c r="Q47" s="3">
        <v>4695</v>
      </c>
      <c r="R47" s="3">
        <v>4904</v>
      </c>
      <c r="S47" s="3">
        <v>4503</v>
      </c>
      <c r="T47" s="3">
        <v>3839</v>
      </c>
      <c r="U47" s="3">
        <v>5229</v>
      </c>
      <c r="V47" s="3">
        <v>6922</v>
      </c>
      <c r="W47" s="6">
        <v>6971</v>
      </c>
      <c r="X47" s="25" t="s">
        <v>513</v>
      </c>
      <c r="Y47" s="4" t="s">
        <v>513</v>
      </c>
      <c r="Z47" s="4">
        <v>2.5308514534381831E-2</v>
      </c>
      <c r="AA47" s="4">
        <v>6.4974245646249248E-2</v>
      </c>
      <c r="AB47" s="4">
        <v>0.29324872220349502</v>
      </c>
      <c r="AC47" s="4">
        <v>0.16719702953025559</v>
      </c>
      <c r="AD47" s="4">
        <v>0.17421645867768962</v>
      </c>
      <c r="AE47" s="4">
        <v>0.16670870439743216</v>
      </c>
      <c r="AF47" s="4">
        <v>0.1372308713449511</v>
      </c>
      <c r="AG47" s="4">
        <v>0.10072233470057966</v>
      </c>
      <c r="AH47" s="4">
        <v>0.11515645270342913</v>
      </c>
      <c r="AI47" s="4">
        <v>0.12530216637437502</v>
      </c>
      <c r="AJ47" s="4">
        <v>0.12853367012090419</v>
      </c>
      <c r="AK47" s="4">
        <v>0.11003389914003975</v>
      </c>
      <c r="AL47" s="4">
        <v>8.3989401627035942E-2</v>
      </c>
      <c r="AM47" s="4">
        <v>9.4773046284643739E-2</v>
      </c>
      <c r="AN47" s="4">
        <v>0.10817434215872605</v>
      </c>
      <c r="AO47" s="5">
        <v>0.11398253760054347</v>
      </c>
      <c r="AP47" s="17"/>
      <c r="AQ47" s="28"/>
      <c r="AR47" s="25"/>
      <c r="AS47" s="5"/>
      <c r="AT47" s="17">
        <v>-0.20300000000000001</v>
      </c>
      <c r="AU47" s="28">
        <v>0.45200000000000001</v>
      </c>
      <c r="AV47" s="25">
        <v>-0.48699999999999999</v>
      </c>
      <c r="AW47" s="5">
        <v>6.5000000000000002E-2</v>
      </c>
      <c r="AX47" s="17">
        <v>-0.63700000000000001</v>
      </c>
      <c r="AY47" s="5">
        <v>3.5000000000000003E-2</v>
      </c>
    </row>
    <row r="48" spans="1:51">
      <c r="A48" s="31">
        <v>4300604</v>
      </c>
      <c r="B48" s="33" t="s">
        <v>29</v>
      </c>
      <c r="C48" s="35">
        <v>1985</v>
      </c>
      <c r="D48" s="35">
        <v>5</v>
      </c>
      <c r="E48" s="6" t="s">
        <v>8</v>
      </c>
      <c r="F48" s="23">
        <v>385268</v>
      </c>
      <c r="G48" s="3">
        <v>10017747</v>
      </c>
      <c r="H48" s="3">
        <v>367038134</v>
      </c>
      <c r="I48" s="3">
        <v>425502722</v>
      </c>
      <c r="J48" s="3">
        <v>409093816</v>
      </c>
      <c r="K48" s="3">
        <v>353784</v>
      </c>
      <c r="L48" s="3">
        <v>396905</v>
      </c>
      <c r="M48" s="3">
        <v>450453</v>
      </c>
      <c r="N48" s="3">
        <v>533096</v>
      </c>
      <c r="O48" s="3">
        <v>583879</v>
      </c>
      <c r="P48" s="3">
        <v>635750</v>
      </c>
      <c r="Q48" s="3">
        <v>717609</v>
      </c>
      <c r="R48" s="3">
        <v>780723</v>
      </c>
      <c r="S48" s="3">
        <v>871335</v>
      </c>
      <c r="T48" s="3">
        <v>986606</v>
      </c>
      <c r="U48" s="3">
        <v>1112511</v>
      </c>
      <c r="V48" s="3">
        <v>1351445</v>
      </c>
      <c r="W48" s="6">
        <v>1424773</v>
      </c>
      <c r="X48" s="25">
        <v>3.8894465100201039</v>
      </c>
      <c r="Y48" s="4">
        <v>4.04721811881031</v>
      </c>
      <c r="Z48" s="4">
        <v>7.0280679887742883</v>
      </c>
      <c r="AA48" s="4">
        <v>7.3106348671860522</v>
      </c>
      <c r="AB48" s="4">
        <v>6.7890848104390118</v>
      </c>
      <c r="AC48" s="4">
        <v>5.4094676693237655</v>
      </c>
      <c r="AD48" s="4">
        <v>5.5223191756479277</v>
      </c>
      <c r="AE48" s="4">
        <v>5.6237505590784824</v>
      </c>
      <c r="AF48" s="4">
        <v>5.7938565162349898</v>
      </c>
      <c r="AG48" s="4">
        <v>5.3695260189653622</v>
      </c>
      <c r="AH48" s="4">
        <v>5.3110653153266991</v>
      </c>
      <c r="AI48" s="4">
        <v>5.7992133388185962</v>
      </c>
      <c r="AJ48" s="4">
        <v>5.7570154175218242</v>
      </c>
      <c r="AK48" s="4">
        <v>5.667853943195853</v>
      </c>
      <c r="AL48" s="4">
        <v>5.7276809187696998</v>
      </c>
      <c r="AM48" s="4">
        <v>5.889339956990403</v>
      </c>
      <c r="AN48" s="4">
        <v>6.1696283328094221</v>
      </c>
      <c r="AO48" s="5">
        <v>6.2567678548683396</v>
      </c>
      <c r="AP48" s="17">
        <v>0.41099999999999998</v>
      </c>
      <c r="AQ48" s="28">
        <v>0.09</v>
      </c>
      <c r="AR48" s="25">
        <v>0.126</v>
      </c>
      <c r="AS48" s="5">
        <v>0.63100000000000001</v>
      </c>
      <c r="AT48" s="17">
        <v>-0.371</v>
      </c>
      <c r="AU48" s="28">
        <v>0.157</v>
      </c>
      <c r="AV48" s="25">
        <v>-0.216</v>
      </c>
      <c r="AW48" s="5">
        <v>0.44</v>
      </c>
      <c r="AX48" s="17">
        <v>0.73099999999999998</v>
      </c>
      <c r="AY48" s="5">
        <v>1.0999999999999999E-2</v>
      </c>
    </row>
    <row r="49" spans="1:51">
      <c r="A49" s="31" t="s">
        <v>513</v>
      </c>
      <c r="B49" s="33" t="s">
        <v>513</v>
      </c>
      <c r="C49" s="35"/>
      <c r="D49" s="35" t="s">
        <v>513</v>
      </c>
      <c r="E49" s="6" t="s">
        <v>9</v>
      </c>
      <c r="F49" s="23">
        <v>2788</v>
      </c>
      <c r="G49" s="3">
        <v>25292</v>
      </c>
      <c r="H49" s="3">
        <v>490218</v>
      </c>
      <c r="I49" s="3">
        <v>404913</v>
      </c>
      <c r="J49" s="3">
        <v>409052</v>
      </c>
      <c r="K49" s="3">
        <v>568</v>
      </c>
      <c r="L49" s="3">
        <v>579</v>
      </c>
      <c r="M49" s="3">
        <v>726</v>
      </c>
      <c r="N49" s="3">
        <v>725</v>
      </c>
      <c r="O49" s="3">
        <v>1072</v>
      </c>
      <c r="P49" s="3">
        <v>993</v>
      </c>
      <c r="Q49" s="3">
        <v>994</v>
      </c>
      <c r="R49" s="3">
        <v>1196</v>
      </c>
      <c r="S49" s="3">
        <v>1394</v>
      </c>
      <c r="T49" s="3">
        <v>1653</v>
      </c>
      <c r="U49" s="3">
        <v>1809</v>
      </c>
      <c r="V49" s="3">
        <v>1857</v>
      </c>
      <c r="W49" s="6">
        <v>1561</v>
      </c>
      <c r="X49" s="25">
        <v>0.16645424048745061</v>
      </c>
      <c r="Y49" s="4">
        <v>8.4616347832901451E-2</v>
      </c>
      <c r="Z49" s="4">
        <v>0.10240221453791104</v>
      </c>
      <c r="AA49" s="4">
        <v>8.1720863452891548E-2</v>
      </c>
      <c r="AB49" s="4">
        <v>7.3751243448133524E-2</v>
      </c>
      <c r="AC49" s="4">
        <v>9.8172589832672769E-2</v>
      </c>
      <c r="AD49" s="4">
        <v>9.6766672822520064E-2</v>
      </c>
      <c r="AE49" s="4">
        <v>8.7305282763291567E-2</v>
      </c>
      <c r="AF49" s="4">
        <v>7.8447395124488978E-2</v>
      </c>
      <c r="AG49" s="4">
        <v>7.6925196561099279E-2</v>
      </c>
      <c r="AH49" s="4">
        <v>7.8346693824749888E-2</v>
      </c>
      <c r="AI49" s="4">
        <v>0.11341191767572657</v>
      </c>
      <c r="AJ49" s="4">
        <v>9.513978110054612E-2</v>
      </c>
      <c r="AK49" s="4">
        <v>9.2206713693854539E-2</v>
      </c>
      <c r="AL49" s="4">
        <v>9.1240135591783358E-2</v>
      </c>
      <c r="AM49" s="4">
        <v>9.7141223470350604E-2</v>
      </c>
      <c r="AN49" s="4">
        <v>9.7599001494415721E-2</v>
      </c>
      <c r="AO49" s="5">
        <v>7.4639169105867695E-2</v>
      </c>
      <c r="AP49" s="17">
        <v>-0.47399999999999998</v>
      </c>
      <c r="AQ49" s="28">
        <v>4.7E-2</v>
      </c>
      <c r="AR49" s="25">
        <v>0.113</v>
      </c>
      <c r="AS49" s="5">
        <v>0.66700000000000004</v>
      </c>
      <c r="AT49" s="17">
        <v>0.06</v>
      </c>
      <c r="AU49" s="28">
        <v>0.82499999999999996</v>
      </c>
      <c r="AV49" s="25">
        <v>0.21299999999999999</v>
      </c>
      <c r="AW49" s="5">
        <v>0.44700000000000001</v>
      </c>
      <c r="AX49" s="17">
        <v>0.20200000000000001</v>
      </c>
      <c r="AY49" s="5">
        <v>0.55100000000000005</v>
      </c>
    </row>
    <row r="50" spans="1:51">
      <c r="A50" s="31" t="s">
        <v>513</v>
      </c>
      <c r="B50" s="33" t="s">
        <v>513</v>
      </c>
      <c r="C50" s="35"/>
      <c r="D50" s="35" t="s">
        <v>513</v>
      </c>
      <c r="E50" s="6" t="s">
        <v>10</v>
      </c>
      <c r="F50" s="23">
        <v>276876</v>
      </c>
      <c r="G50" s="3">
        <v>8293118</v>
      </c>
      <c r="H50" s="3">
        <v>343947110</v>
      </c>
      <c r="I50" s="3">
        <v>397780022</v>
      </c>
      <c r="J50" s="3">
        <v>385186144</v>
      </c>
      <c r="K50" s="3">
        <v>298091</v>
      </c>
      <c r="L50" s="3">
        <v>326200</v>
      </c>
      <c r="M50" s="3">
        <v>381764</v>
      </c>
      <c r="N50" s="3">
        <v>455632</v>
      </c>
      <c r="O50" s="3">
        <v>493841</v>
      </c>
      <c r="P50" s="3">
        <v>527203</v>
      </c>
      <c r="Q50" s="3">
        <v>592532</v>
      </c>
      <c r="R50" s="3">
        <v>645200</v>
      </c>
      <c r="S50" s="3">
        <v>724846</v>
      </c>
      <c r="T50" s="3">
        <v>813426</v>
      </c>
      <c r="U50" s="3">
        <v>888850</v>
      </c>
      <c r="V50" s="3">
        <v>1071405</v>
      </c>
      <c r="W50" s="6">
        <v>1153666</v>
      </c>
      <c r="X50" s="25">
        <v>6.643755042786827</v>
      </c>
      <c r="Y50" s="4">
        <v>7.629406979067844</v>
      </c>
      <c r="Z50" s="4">
        <v>10.435072188065568</v>
      </c>
      <c r="AA50" s="4">
        <v>11.041669470814661</v>
      </c>
      <c r="AB50" s="4">
        <v>10.022510323241164</v>
      </c>
      <c r="AC50" s="4">
        <v>7.1063062564798436</v>
      </c>
      <c r="AD50" s="4">
        <v>7.3375390793687343</v>
      </c>
      <c r="AE50" s="4">
        <v>7.770109741473556</v>
      </c>
      <c r="AF50" s="4">
        <v>7.9902153041684647</v>
      </c>
      <c r="AG50" s="4">
        <v>7.6916530563122745</v>
      </c>
      <c r="AH50" s="4">
        <v>7.6011855936552726</v>
      </c>
      <c r="AI50" s="4">
        <v>7.64473218794895</v>
      </c>
      <c r="AJ50" s="4">
        <v>7.6005996557418412</v>
      </c>
      <c r="AK50" s="4">
        <v>7.4197937215331597</v>
      </c>
      <c r="AL50" s="4">
        <v>7.5020548600339216</v>
      </c>
      <c r="AM50" s="4">
        <v>7.7219961161447985</v>
      </c>
      <c r="AN50" s="4">
        <v>7.8761298304768372</v>
      </c>
      <c r="AO50" s="5">
        <v>7.9211011183726967</v>
      </c>
      <c r="AP50" s="17">
        <v>-0.13900000000000001</v>
      </c>
      <c r="AQ50" s="28">
        <v>0.58299999999999996</v>
      </c>
      <c r="AR50" s="25">
        <v>-0.42</v>
      </c>
      <c r="AS50" s="5">
        <v>9.2999999999999999E-2</v>
      </c>
      <c r="AT50" s="17">
        <v>-0.59899999999999998</v>
      </c>
      <c r="AU50" s="28">
        <v>1.4E-2</v>
      </c>
      <c r="AV50" s="25">
        <v>-0.49299999999999999</v>
      </c>
      <c r="AW50" s="5">
        <v>6.2E-2</v>
      </c>
      <c r="AX50" s="17">
        <v>-6.0000000000000001E-3</v>
      </c>
      <c r="AY50" s="5">
        <v>0.98699999999999999</v>
      </c>
    </row>
    <row r="51" spans="1:51">
      <c r="A51" s="31" t="s">
        <v>513</v>
      </c>
      <c r="B51" s="33" t="s">
        <v>513</v>
      </c>
      <c r="C51" s="35"/>
      <c r="D51" s="35" t="s">
        <v>513</v>
      </c>
      <c r="E51" s="6" t="s">
        <v>11</v>
      </c>
      <c r="F51" s="23">
        <v>105604</v>
      </c>
      <c r="G51" s="3">
        <v>1699337</v>
      </c>
      <c r="H51" s="3">
        <v>22600806</v>
      </c>
      <c r="I51" s="3">
        <v>27317787</v>
      </c>
      <c r="J51" s="3">
        <v>23498620</v>
      </c>
      <c r="K51" s="3">
        <v>55124</v>
      </c>
      <c r="L51" s="3">
        <v>70126</v>
      </c>
      <c r="M51" s="3">
        <v>67963</v>
      </c>
      <c r="N51" s="3">
        <v>76739</v>
      </c>
      <c r="O51" s="3">
        <v>88966</v>
      </c>
      <c r="P51" s="3">
        <v>107555</v>
      </c>
      <c r="Q51" s="3">
        <v>124083</v>
      </c>
      <c r="R51" s="3">
        <v>134327</v>
      </c>
      <c r="S51" s="3">
        <v>145095</v>
      </c>
      <c r="T51" s="3">
        <v>171528</v>
      </c>
      <c r="U51" s="3">
        <v>221853</v>
      </c>
      <c r="V51" s="3">
        <v>278183</v>
      </c>
      <c r="W51" s="6">
        <v>269547</v>
      </c>
      <c r="X51" s="25">
        <v>2.5991156499402437</v>
      </c>
      <c r="Y51" s="4">
        <v>1.5599949171693095</v>
      </c>
      <c r="Z51" s="4">
        <v>1.5611797075200791</v>
      </c>
      <c r="AA51" s="4">
        <v>1.5861159790483357</v>
      </c>
      <c r="AB51" s="4">
        <v>1.4434837567488825</v>
      </c>
      <c r="AC51" s="4">
        <v>3.1200301475375114</v>
      </c>
      <c r="AD51" s="4">
        <v>3.2718541460181205</v>
      </c>
      <c r="AE51" s="4">
        <v>3.000535931399015</v>
      </c>
      <c r="AF51" s="4">
        <v>2.9807415330144926</v>
      </c>
      <c r="AG51" s="4">
        <v>2.9074832021323069</v>
      </c>
      <c r="AH51" s="4">
        <v>2.8551526672469616</v>
      </c>
      <c r="AI51" s="4">
        <v>3.3115801299747765</v>
      </c>
      <c r="AJ51" s="4">
        <v>3.5207060167884787</v>
      </c>
      <c r="AK51" s="4">
        <v>3.5454960239227331</v>
      </c>
      <c r="AL51" s="4">
        <v>3.7526788440432983</v>
      </c>
      <c r="AM51" s="4">
        <v>4.0209762167502525</v>
      </c>
      <c r="AN51" s="4">
        <v>4.3473364670241095</v>
      </c>
      <c r="AO51" s="5">
        <v>4.4073520388199245</v>
      </c>
      <c r="AP51" s="17">
        <v>0.77900000000000003</v>
      </c>
      <c r="AQ51" s="28">
        <v>0.09</v>
      </c>
      <c r="AR51" s="25">
        <v>0.90500000000000003</v>
      </c>
      <c r="AS51" s="5">
        <v>0</v>
      </c>
      <c r="AT51" s="17">
        <v>0.90500000000000003</v>
      </c>
      <c r="AU51" s="28">
        <v>0</v>
      </c>
      <c r="AV51" s="25">
        <v>0.88400000000000001</v>
      </c>
      <c r="AW51" s="5">
        <v>0</v>
      </c>
      <c r="AX51" s="17">
        <v>0.95299999999999996</v>
      </c>
      <c r="AY51" s="5">
        <v>0</v>
      </c>
    </row>
    <row r="52" spans="1:51">
      <c r="A52" s="31">
        <v>4300638</v>
      </c>
      <c r="B52" s="33" t="s">
        <v>30</v>
      </c>
      <c r="C52" s="35">
        <v>1989</v>
      </c>
      <c r="D52" s="35">
        <v>4</v>
      </c>
      <c r="E52" s="6" t="s">
        <v>8</v>
      </c>
      <c r="F52" s="23"/>
      <c r="G52" s="3">
        <v>725872</v>
      </c>
      <c r="H52" s="3">
        <v>20061349</v>
      </c>
      <c r="I52" s="3">
        <v>22390879</v>
      </c>
      <c r="J52" s="3">
        <v>23218291</v>
      </c>
      <c r="K52" s="3">
        <v>15848</v>
      </c>
      <c r="L52" s="3">
        <v>16603</v>
      </c>
      <c r="M52" s="3">
        <v>23602</v>
      </c>
      <c r="N52" s="3">
        <v>26421</v>
      </c>
      <c r="O52" s="3">
        <v>34206</v>
      </c>
      <c r="P52" s="3">
        <v>35781</v>
      </c>
      <c r="Q52" s="3">
        <v>31290</v>
      </c>
      <c r="R52" s="3">
        <v>38549</v>
      </c>
      <c r="S52" s="3">
        <v>42431</v>
      </c>
      <c r="T52" s="3">
        <v>48335</v>
      </c>
      <c r="U52" s="3">
        <v>60759</v>
      </c>
      <c r="V52" s="3">
        <v>57441</v>
      </c>
      <c r="W52" s="6">
        <v>64643</v>
      </c>
      <c r="X52" s="25" t="s">
        <v>513</v>
      </c>
      <c r="Y52" s="4">
        <v>0.29325578998322449</v>
      </c>
      <c r="Z52" s="4">
        <v>0.38413590212544257</v>
      </c>
      <c r="AA52" s="4">
        <v>0.38470151249548051</v>
      </c>
      <c r="AB52" s="4">
        <v>0.38531735408205936</v>
      </c>
      <c r="AC52" s="4">
        <v>0.24232086138277323</v>
      </c>
      <c r="AD52" s="4">
        <v>0.23100506487265857</v>
      </c>
      <c r="AE52" s="4">
        <v>0.29466284095204237</v>
      </c>
      <c r="AF52" s="4">
        <v>0.28715181321083755</v>
      </c>
      <c r="AG52" s="4">
        <v>0.31456861268298597</v>
      </c>
      <c r="AH52" s="4">
        <v>0.29891502642187118</v>
      </c>
      <c r="AI52" s="4">
        <v>0.25286386510151609</v>
      </c>
      <c r="AJ52" s="4">
        <v>0.28425854922943067</v>
      </c>
      <c r="AK52" s="4">
        <v>0.27600487833467408</v>
      </c>
      <c r="AL52" s="4">
        <v>0.2806058925333248</v>
      </c>
      <c r="AM52" s="4">
        <v>0.32164212888392107</v>
      </c>
      <c r="AN52" s="4">
        <v>0.26223014703884062</v>
      </c>
      <c r="AO52" s="5">
        <v>0.28387416412456867</v>
      </c>
      <c r="AP52" s="17"/>
      <c r="AQ52" s="28"/>
      <c r="AR52" s="25">
        <v>-0.37</v>
      </c>
      <c r="AS52" s="5">
        <v>0.14299999999999999</v>
      </c>
      <c r="AT52" s="17">
        <v>-0.47499999999999998</v>
      </c>
      <c r="AU52" s="28">
        <v>6.3E-2</v>
      </c>
      <c r="AV52" s="25">
        <v>-0.34799999999999998</v>
      </c>
      <c r="AW52" s="5">
        <v>0.20300000000000001</v>
      </c>
      <c r="AX52" s="17">
        <v>-0.217</v>
      </c>
      <c r="AY52" s="5">
        <v>0.52200000000000002</v>
      </c>
    </row>
    <row r="53" spans="1:51">
      <c r="A53" s="31" t="s">
        <v>513</v>
      </c>
      <c r="B53" s="33" t="s">
        <v>513</v>
      </c>
      <c r="C53" s="35"/>
      <c r="D53" s="35" t="s">
        <v>513</v>
      </c>
      <c r="E53" s="6" t="s">
        <v>9</v>
      </c>
      <c r="F53" s="23"/>
      <c r="G53" s="3">
        <v>325547</v>
      </c>
      <c r="H53" s="3">
        <v>5125452</v>
      </c>
      <c r="I53" s="3">
        <v>6071610</v>
      </c>
      <c r="J53" s="3">
        <v>6088816</v>
      </c>
      <c r="K53" s="3">
        <v>7258</v>
      </c>
      <c r="L53" s="3">
        <v>6958</v>
      </c>
      <c r="M53" s="3">
        <v>12223</v>
      </c>
      <c r="N53" s="3">
        <v>14256</v>
      </c>
      <c r="O53" s="3">
        <v>19793</v>
      </c>
      <c r="P53" s="3">
        <v>20386</v>
      </c>
      <c r="Q53" s="3">
        <v>13629</v>
      </c>
      <c r="R53" s="3">
        <v>18098</v>
      </c>
      <c r="S53" s="3">
        <v>18877</v>
      </c>
      <c r="T53" s="3">
        <v>22262</v>
      </c>
      <c r="U53" s="3">
        <v>30891</v>
      </c>
      <c r="V53" s="3">
        <v>21612</v>
      </c>
      <c r="W53" s="6">
        <v>24430</v>
      </c>
      <c r="X53" s="25" t="s">
        <v>513</v>
      </c>
      <c r="Y53" s="4">
        <v>1.0891427403114649</v>
      </c>
      <c r="Z53" s="4">
        <v>1.0706616960367943</v>
      </c>
      <c r="AA53" s="4">
        <v>1.2253921502871254</v>
      </c>
      <c r="AB53" s="4">
        <v>1.0978011380628636</v>
      </c>
      <c r="AC53" s="4">
        <v>1.2544659454322868</v>
      </c>
      <c r="AD53" s="4">
        <v>1.1628713462851374</v>
      </c>
      <c r="AE53" s="4">
        <v>1.4698794369362436</v>
      </c>
      <c r="AF53" s="4">
        <v>1.5425462964065033</v>
      </c>
      <c r="AG53" s="4">
        <v>1.4203175518039532</v>
      </c>
      <c r="AH53" s="4">
        <v>1.6084347435159629</v>
      </c>
      <c r="AI53" s="4">
        <v>1.5550211529199973</v>
      </c>
      <c r="AJ53" s="4">
        <v>1.4396653497973946</v>
      </c>
      <c r="AK53" s="4">
        <v>1.2486270691527201</v>
      </c>
      <c r="AL53" s="4">
        <v>1.2287888073468125</v>
      </c>
      <c r="AM53" s="4">
        <v>1.6588112405873967</v>
      </c>
      <c r="AN53" s="4">
        <v>1.1358694778122309</v>
      </c>
      <c r="AO53" s="5">
        <v>1.1681197317465393</v>
      </c>
      <c r="AP53" s="17"/>
      <c r="AQ53" s="28"/>
      <c r="AR53" s="25">
        <v>0.36599999999999999</v>
      </c>
      <c r="AS53" s="5">
        <v>0.14899999999999999</v>
      </c>
      <c r="AT53" s="17">
        <v>0.249</v>
      </c>
      <c r="AU53" s="28">
        <v>0.35299999999999998</v>
      </c>
      <c r="AV53" s="25">
        <v>0.11700000000000001</v>
      </c>
      <c r="AW53" s="5">
        <v>0.67800000000000005</v>
      </c>
      <c r="AX53" s="17">
        <v>-0.57299999999999995</v>
      </c>
      <c r="AY53" s="5">
        <v>6.6000000000000003E-2</v>
      </c>
    </row>
    <row r="54" spans="1:51">
      <c r="A54" s="31" t="s">
        <v>513</v>
      </c>
      <c r="B54" s="33" t="s">
        <v>513</v>
      </c>
      <c r="C54" s="35"/>
      <c r="D54" s="35" t="s">
        <v>513</v>
      </c>
      <c r="E54" s="6" t="s">
        <v>10</v>
      </c>
      <c r="F54" s="23"/>
      <c r="G54" s="3">
        <v>395968</v>
      </c>
      <c r="H54" s="3">
        <v>14891448</v>
      </c>
      <c r="I54" s="3">
        <v>16289157</v>
      </c>
      <c r="J54" s="3">
        <v>17086084</v>
      </c>
      <c r="K54" s="3">
        <v>7853</v>
      </c>
      <c r="L54" s="3">
        <v>8597</v>
      </c>
      <c r="M54" s="3">
        <v>10213</v>
      </c>
      <c r="N54" s="3">
        <v>10819</v>
      </c>
      <c r="O54" s="3">
        <v>12927</v>
      </c>
      <c r="P54" s="3">
        <v>13686</v>
      </c>
      <c r="Q54" s="3">
        <v>15657</v>
      </c>
      <c r="R54" s="3">
        <v>18158</v>
      </c>
      <c r="S54" s="3">
        <v>21153</v>
      </c>
      <c r="T54" s="3">
        <v>23492</v>
      </c>
      <c r="U54" s="3">
        <v>26781</v>
      </c>
      <c r="V54" s="3">
        <v>31556</v>
      </c>
      <c r="W54" s="6">
        <v>35623</v>
      </c>
      <c r="X54" s="25" t="s">
        <v>513</v>
      </c>
      <c r="Y54" s="4">
        <v>0.36427807040579141</v>
      </c>
      <c r="Z54" s="4">
        <v>0.45179427402319106</v>
      </c>
      <c r="AA54" s="4">
        <v>0.45215817186567231</v>
      </c>
      <c r="AB54" s="4">
        <v>0.44457843549472453</v>
      </c>
      <c r="AC54" s="4">
        <v>0.1872106941576103</v>
      </c>
      <c r="AD54" s="4">
        <v>0.1933808199427744</v>
      </c>
      <c r="AE54" s="4">
        <v>0.20786698271620538</v>
      </c>
      <c r="AF54" s="4">
        <v>0.1897279808613061</v>
      </c>
      <c r="AG54" s="4">
        <v>0.20134010553791357</v>
      </c>
      <c r="AH54" s="4">
        <v>0.19732404033126907</v>
      </c>
      <c r="AI54" s="4">
        <v>0.20200355738882747</v>
      </c>
      <c r="AJ54" s="4">
        <v>0.21390528293391251</v>
      </c>
      <c r="AK54" s="4">
        <v>0.21652998925508443</v>
      </c>
      <c r="AL54" s="4">
        <v>0.21666171572081158</v>
      </c>
      <c r="AM54" s="4">
        <v>0.23266330425434423</v>
      </c>
      <c r="AN54" s="4">
        <v>0.23197497951804133</v>
      </c>
      <c r="AO54" s="5">
        <v>0.24458845553200889</v>
      </c>
      <c r="AP54" s="17"/>
      <c r="AQ54" s="28"/>
      <c r="AR54" s="25">
        <v>-0.59499999999999997</v>
      </c>
      <c r="AS54" s="5">
        <v>1.2E-2</v>
      </c>
      <c r="AT54" s="17">
        <v>-0.56000000000000005</v>
      </c>
      <c r="AU54" s="28">
        <v>2.4E-2</v>
      </c>
      <c r="AV54" s="25">
        <v>-0.437</v>
      </c>
      <c r="AW54" s="5">
        <v>0.104</v>
      </c>
      <c r="AX54" s="17">
        <v>0.89600000000000002</v>
      </c>
      <c r="AY54" s="5">
        <v>0</v>
      </c>
    </row>
    <row r="55" spans="1:51">
      <c r="A55" s="31" t="s">
        <v>513</v>
      </c>
      <c r="B55" s="33" t="s">
        <v>513</v>
      </c>
      <c r="C55" s="35"/>
      <c r="D55" s="35" t="s">
        <v>513</v>
      </c>
      <c r="E55" s="6" t="s">
        <v>11</v>
      </c>
      <c r="F55" s="23"/>
      <c r="G55" s="3">
        <v>4357</v>
      </c>
      <c r="H55" s="3">
        <v>44450</v>
      </c>
      <c r="I55" s="3">
        <v>30111</v>
      </c>
      <c r="J55" s="3">
        <v>43391</v>
      </c>
      <c r="K55" s="3">
        <v>737</v>
      </c>
      <c r="L55" s="3">
        <v>1047</v>
      </c>
      <c r="M55" s="3">
        <v>1166</v>
      </c>
      <c r="N55" s="3">
        <v>1346</v>
      </c>
      <c r="O55" s="3">
        <v>1486</v>
      </c>
      <c r="P55" s="3">
        <v>1709</v>
      </c>
      <c r="Q55" s="3">
        <v>2003</v>
      </c>
      <c r="R55" s="3">
        <v>2293</v>
      </c>
      <c r="S55" s="3">
        <v>2401</v>
      </c>
      <c r="T55" s="3">
        <v>2581</v>
      </c>
      <c r="U55" s="3">
        <v>3087</v>
      </c>
      <c r="V55" s="3">
        <v>4273</v>
      </c>
      <c r="W55" s="6">
        <v>4589</v>
      </c>
      <c r="X55" s="25" t="s">
        <v>513</v>
      </c>
      <c r="Y55" s="4">
        <v>3.9997351049889931E-3</v>
      </c>
      <c r="Z55" s="4">
        <v>3.0704408506168988E-3</v>
      </c>
      <c r="AA55" s="4">
        <v>1.7482945542083783E-3</v>
      </c>
      <c r="AB55" s="4">
        <v>2.665441787181152E-3</v>
      </c>
      <c r="AC55" s="4">
        <v>4.1714357062897216E-2</v>
      </c>
      <c r="AD55" s="4">
        <v>4.8849660480862624E-2</v>
      </c>
      <c r="AE55" s="4">
        <v>5.1478376410859603E-2</v>
      </c>
      <c r="AF55" s="4">
        <v>5.228212647333829E-2</v>
      </c>
      <c r="AG55" s="4">
        <v>4.856372140332945E-2</v>
      </c>
      <c r="AH55" s="4">
        <v>4.5367076456929549E-2</v>
      </c>
      <c r="AI55" s="4">
        <v>5.3456919967598111E-2</v>
      </c>
      <c r="AJ55" s="4">
        <v>6.0099450568359171E-2</v>
      </c>
      <c r="AK55" s="4">
        <v>5.8670084795744044E-2</v>
      </c>
      <c r="AL55" s="4">
        <v>5.6466956394732946E-2</v>
      </c>
      <c r="AM55" s="4">
        <v>5.5950352625874021E-2</v>
      </c>
      <c r="AN55" s="4">
        <v>6.6776793418699285E-2</v>
      </c>
      <c r="AO55" s="5">
        <v>7.5034552438515853E-2</v>
      </c>
      <c r="AP55" s="17"/>
      <c r="AQ55" s="28"/>
      <c r="AR55" s="25">
        <v>0.873</v>
      </c>
      <c r="AS55" s="5">
        <v>0</v>
      </c>
      <c r="AT55" s="17">
        <v>0.85299999999999998</v>
      </c>
      <c r="AU55" s="28">
        <v>0</v>
      </c>
      <c r="AV55" s="25">
        <v>0.81899999999999995</v>
      </c>
      <c r="AW55" s="5">
        <v>0</v>
      </c>
      <c r="AX55" s="17">
        <v>0.80900000000000005</v>
      </c>
      <c r="AY55" s="5">
        <v>3.0000000000000001E-3</v>
      </c>
    </row>
    <row r="56" spans="1:51">
      <c r="A56" s="31">
        <v>4300646</v>
      </c>
      <c r="B56" s="33" t="s">
        <v>31</v>
      </c>
      <c r="C56" s="35">
        <v>1993</v>
      </c>
      <c r="D56" s="35">
        <v>3</v>
      </c>
      <c r="E56" s="6" t="s">
        <v>8</v>
      </c>
      <c r="F56" s="23"/>
      <c r="G56" s="3"/>
      <c r="H56" s="3">
        <v>19552977</v>
      </c>
      <c r="I56" s="3">
        <v>22489192</v>
      </c>
      <c r="J56" s="3">
        <v>24550790</v>
      </c>
      <c r="K56" s="3">
        <v>18620</v>
      </c>
      <c r="L56" s="3">
        <v>20165</v>
      </c>
      <c r="M56" s="3">
        <v>22905</v>
      </c>
      <c r="N56" s="3">
        <v>28387</v>
      </c>
      <c r="O56" s="3">
        <v>34910</v>
      </c>
      <c r="P56" s="3">
        <v>36596</v>
      </c>
      <c r="Q56" s="3">
        <v>38602</v>
      </c>
      <c r="R56" s="3">
        <v>41790</v>
      </c>
      <c r="S56" s="3">
        <v>44945</v>
      </c>
      <c r="T56" s="3">
        <v>45640</v>
      </c>
      <c r="U56" s="3">
        <v>51370</v>
      </c>
      <c r="V56" s="3">
        <v>64479</v>
      </c>
      <c r="W56" s="6">
        <v>67547</v>
      </c>
      <c r="X56" s="25" t="s">
        <v>513</v>
      </c>
      <c r="Y56" s="4" t="s">
        <v>513</v>
      </c>
      <c r="Z56" s="4">
        <v>0.37440156487647119</v>
      </c>
      <c r="AA56" s="4">
        <v>0.38639064492292868</v>
      </c>
      <c r="AB56" s="4">
        <v>0.40743073826683801</v>
      </c>
      <c r="AC56" s="4">
        <v>0.2847056056882406</v>
      </c>
      <c r="AD56" s="4">
        <v>0.28056478546992475</v>
      </c>
      <c r="AE56" s="4">
        <v>0.28596103601417383</v>
      </c>
      <c r="AF56" s="4">
        <v>0.3085189251586255</v>
      </c>
      <c r="AG56" s="4">
        <v>0.32104280736604812</v>
      </c>
      <c r="AH56" s="4">
        <v>0.30572354900463367</v>
      </c>
      <c r="AI56" s="4">
        <v>0.31195432792102029</v>
      </c>
      <c r="AJ56" s="4">
        <v>0.30815753384777578</v>
      </c>
      <c r="AK56" s="4">
        <v>0.29235792832485513</v>
      </c>
      <c r="AL56" s="4">
        <v>0.26496023451372597</v>
      </c>
      <c r="AM56" s="4">
        <v>0.27193923798559927</v>
      </c>
      <c r="AN56" s="4">
        <v>0.29436008514680118</v>
      </c>
      <c r="AO56" s="5">
        <v>0.29662682988292999</v>
      </c>
      <c r="AP56" s="17"/>
      <c r="AQ56" s="28"/>
      <c r="AR56" s="25"/>
      <c r="AS56" s="5"/>
      <c r="AT56" s="17">
        <v>-0.64800000000000002</v>
      </c>
      <c r="AU56" s="28">
        <v>7.0000000000000001E-3</v>
      </c>
      <c r="AV56" s="25">
        <v>-0.57699999999999996</v>
      </c>
      <c r="AW56" s="5">
        <v>2.4E-2</v>
      </c>
      <c r="AX56" s="17">
        <v>-0.443</v>
      </c>
      <c r="AY56" s="5">
        <v>0.17299999999999999</v>
      </c>
    </row>
    <row r="57" spans="1:51">
      <c r="A57" s="31" t="s">
        <v>513</v>
      </c>
      <c r="B57" s="33" t="s">
        <v>513</v>
      </c>
      <c r="C57" s="35"/>
      <c r="D57" s="35" t="s">
        <v>513</v>
      </c>
      <c r="E57" s="6" t="s">
        <v>9</v>
      </c>
      <c r="F57" s="23"/>
      <c r="G57" s="3"/>
      <c r="H57" s="3">
        <v>2345536</v>
      </c>
      <c r="I57" s="3">
        <v>4552111</v>
      </c>
      <c r="J57" s="3">
        <v>5198157</v>
      </c>
      <c r="K57" s="3">
        <v>4276</v>
      </c>
      <c r="L57" s="3">
        <v>4372</v>
      </c>
      <c r="M57" s="3">
        <v>5438</v>
      </c>
      <c r="N57" s="3">
        <v>7036</v>
      </c>
      <c r="O57" s="3">
        <v>8975</v>
      </c>
      <c r="P57" s="3">
        <v>8190</v>
      </c>
      <c r="Q57" s="3">
        <v>6980</v>
      </c>
      <c r="R57" s="3">
        <v>7750</v>
      </c>
      <c r="S57" s="3">
        <v>7943</v>
      </c>
      <c r="T57" s="3">
        <v>9175</v>
      </c>
      <c r="U57" s="3">
        <v>9171</v>
      </c>
      <c r="V57" s="3">
        <v>11696</v>
      </c>
      <c r="W57" s="6">
        <v>10554</v>
      </c>
      <c r="X57" s="25" t="s">
        <v>513</v>
      </c>
      <c r="Y57" s="4" t="s">
        <v>513</v>
      </c>
      <c r="Z57" s="4">
        <v>0.48996177349341247</v>
      </c>
      <c r="AA57" s="4">
        <v>0.91872190187374969</v>
      </c>
      <c r="AB57" s="4">
        <v>0.93721713226831649</v>
      </c>
      <c r="AC57" s="4">
        <v>0.73905984881075493</v>
      </c>
      <c r="AD57" s="4">
        <v>0.73068029979284577</v>
      </c>
      <c r="AE57" s="4">
        <v>0.65394783425176251</v>
      </c>
      <c r="AF57" s="4">
        <v>0.761318444270213</v>
      </c>
      <c r="AG57" s="4">
        <v>0.64403324546256158</v>
      </c>
      <c r="AH57" s="4">
        <v>0.64618270133403977</v>
      </c>
      <c r="AI57" s="4">
        <v>0.79639354665651063</v>
      </c>
      <c r="AJ57" s="4">
        <v>0.61649941766658234</v>
      </c>
      <c r="AK57" s="4">
        <v>0.52539306088255855</v>
      </c>
      <c r="AL57" s="4">
        <v>0.50642966972450831</v>
      </c>
      <c r="AM57" s="4">
        <v>0.49247217271784705</v>
      </c>
      <c r="AN57" s="4">
        <v>0.61471078162557158</v>
      </c>
      <c r="AO57" s="5">
        <v>0.50463919970744886</v>
      </c>
      <c r="AP57" s="17"/>
      <c r="AQ57" s="28"/>
      <c r="AR57" s="25"/>
      <c r="AS57" s="5"/>
      <c r="AT57" s="17">
        <v>-0.59499999999999997</v>
      </c>
      <c r="AU57" s="28">
        <v>1.4999999999999999E-2</v>
      </c>
      <c r="AV57" s="25">
        <v>-0.84599999999999997</v>
      </c>
      <c r="AW57" s="5">
        <v>0</v>
      </c>
      <c r="AX57" s="17">
        <v>-0.68899999999999995</v>
      </c>
      <c r="AY57" s="5">
        <v>1.9E-2</v>
      </c>
    </row>
    <row r="58" spans="1:51">
      <c r="A58" s="31" t="s">
        <v>513</v>
      </c>
      <c r="B58" s="33" t="s">
        <v>513</v>
      </c>
      <c r="C58" s="35"/>
      <c r="D58" s="35" t="s">
        <v>513</v>
      </c>
      <c r="E58" s="6" t="s">
        <v>10</v>
      </c>
      <c r="F58" s="23"/>
      <c r="G58" s="3"/>
      <c r="H58" s="3">
        <v>15313281</v>
      </c>
      <c r="I58" s="3">
        <v>16218201</v>
      </c>
      <c r="J58" s="3">
        <v>17995731</v>
      </c>
      <c r="K58" s="3">
        <v>10672</v>
      </c>
      <c r="L58" s="3">
        <v>11464</v>
      </c>
      <c r="M58" s="3">
        <v>12807</v>
      </c>
      <c r="N58" s="3">
        <v>14678</v>
      </c>
      <c r="O58" s="3">
        <v>17458</v>
      </c>
      <c r="P58" s="3">
        <v>19096</v>
      </c>
      <c r="Q58" s="3">
        <v>22175</v>
      </c>
      <c r="R58" s="3">
        <v>24707</v>
      </c>
      <c r="S58" s="3">
        <v>27984</v>
      </c>
      <c r="T58" s="3">
        <v>29231</v>
      </c>
      <c r="U58" s="3">
        <v>34084</v>
      </c>
      <c r="V58" s="3">
        <v>42721</v>
      </c>
      <c r="W58" s="6">
        <v>46301</v>
      </c>
      <c r="X58" s="25" t="s">
        <v>513</v>
      </c>
      <c r="Y58" s="4" t="s">
        <v>513</v>
      </c>
      <c r="Z58" s="4">
        <v>0.46459233999998695</v>
      </c>
      <c r="AA58" s="4">
        <v>0.45018855887447207</v>
      </c>
      <c r="AB58" s="4">
        <v>0.46824737216344686</v>
      </c>
      <c r="AC58" s="4">
        <v>0.25441392181968886</v>
      </c>
      <c r="AD58" s="4">
        <v>0.25787108524182456</v>
      </c>
      <c r="AE58" s="4">
        <v>0.26066312030220723</v>
      </c>
      <c r="AF58" s="4">
        <v>0.25740154386563002</v>
      </c>
      <c r="AG58" s="4">
        <v>0.27191115978037406</v>
      </c>
      <c r="AH58" s="4">
        <v>0.27532514059373914</v>
      </c>
      <c r="AI58" s="4">
        <v>0.28609752092337287</v>
      </c>
      <c r="AJ58" s="4">
        <v>0.29105396108867587</v>
      </c>
      <c r="AK58" s="4">
        <v>0.28645465037178097</v>
      </c>
      <c r="AL58" s="4">
        <v>0.26959129117295438</v>
      </c>
      <c r="AM58" s="4">
        <v>0.29610903484578871</v>
      </c>
      <c r="AN58" s="4">
        <v>0.31405130878407411</v>
      </c>
      <c r="AO58" s="5">
        <v>0.31790388455737989</v>
      </c>
      <c r="AP58" s="17"/>
      <c r="AQ58" s="28"/>
      <c r="AR58" s="25"/>
      <c r="AS58" s="5"/>
      <c r="AT58" s="17">
        <v>-0.49</v>
      </c>
      <c r="AU58" s="28">
        <v>5.3999999999999999E-2</v>
      </c>
      <c r="AV58" s="25">
        <v>-0.34699999999999998</v>
      </c>
      <c r="AW58" s="5">
        <v>0.20499999999999999</v>
      </c>
      <c r="AX58" s="17">
        <v>0.872</v>
      </c>
      <c r="AY58" s="5">
        <v>0</v>
      </c>
    </row>
    <row r="59" spans="1:51">
      <c r="A59" s="31" t="s">
        <v>513</v>
      </c>
      <c r="B59" s="33" t="s">
        <v>513</v>
      </c>
      <c r="C59" s="35"/>
      <c r="D59" s="35" t="s">
        <v>513</v>
      </c>
      <c r="E59" s="6" t="s">
        <v>11</v>
      </c>
      <c r="F59" s="23"/>
      <c r="G59" s="3"/>
      <c r="H59" s="3">
        <v>1894160</v>
      </c>
      <c r="I59" s="3">
        <v>1718879</v>
      </c>
      <c r="J59" s="3">
        <v>1356902</v>
      </c>
      <c r="K59" s="3">
        <v>3673</v>
      </c>
      <c r="L59" s="3">
        <v>4329</v>
      </c>
      <c r="M59" s="3">
        <v>4660</v>
      </c>
      <c r="N59" s="3">
        <v>6673</v>
      </c>
      <c r="O59" s="3">
        <v>8477</v>
      </c>
      <c r="P59" s="3">
        <v>9310</v>
      </c>
      <c r="Q59" s="3">
        <v>9448</v>
      </c>
      <c r="R59" s="3">
        <v>9333</v>
      </c>
      <c r="S59" s="3">
        <v>9019</v>
      </c>
      <c r="T59" s="3">
        <v>7233</v>
      </c>
      <c r="U59" s="3">
        <v>8115</v>
      </c>
      <c r="V59" s="3">
        <v>10062</v>
      </c>
      <c r="W59" s="6">
        <v>10692</v>
      </c>
      <c r="X59" s="25" t="s">
        <v>513</v>
      </c>
      <c r="Y59" s="4" t="s">
        <v>513</v>
      </c>
      <c r="Z59" s="4">
        <v>0.13084153524419584</v>
      </c>
      <c r="AA59" s="4">
        <v>9.9800962938565413E-2</v>
      </c>
      <c r="AB59" s="4">
        <v>8.3352383948507289E-2</v>
      </c>
      <c r="AC59" s="4">
        <v>0.20789258275715258</v>
      </c>
      <c r="AD59" s="4">
        <v>0.20197724949537182</v>
      </c>
      <c r="AE59" s="4">
        <v>0.20573690743962758</v>
      </c>
      <c r="AF59" s="4">
        <v>0.25919660472257533</v>
      </c>
      <c r="AG59" s="4">
        <v>0.27703544167969302</v>
      </c>
      <c r="AH59" s="4">
        <v>0.24714305547923585</v>
      </c>
      <c r="AI59" s="4">
        <v>0.25215226153463155</v>
      </c>
      <c r="AJ59" s="4">
        <v>0.24461760669624774</v>
      </c>
      <c r="AK59" s="4">
        <v>0.22038546221275118</v>
      </c>
      <c r="AL59" s="4">
        <v>0.15824312111704897</v>
      </c>
      <c r="AM59" s="4">
        <v>0.14708037303497495</v>
      </c>
      <c r="AN59" s="4">
        <v>0.15724504923448446</v>
      </c>
      <c r="AO59" s="5">
        <v>0.17482445732678395</v>
      </c>
      <c r="AP59" s="17"/>
      <c r="AQ59" s="28"/>
      <c r="AR59" s="25"/>
      <c r="AS59" s="5"/>
      <c r="AT59" s="17">
        <v>0.23200000000000001</v>
      </c>
      <c r="AU59" s="28">
        <v>0.38800000000000001</v>
      </c>
      <c r="AV59" s="25">
        <v>0.13200000000000001</v>
      </c>
      <c r="AW59" s="5">
        <v>0.64</v>
      </c>
      <c r="AX59" s="17">
        <v>-0.748</v>
      </c>
      <c r="AY59" s="5">
        <v>8.0000000000000002E-3</v>
      </c>
    </row>
    <row r="60" spans="1:51">
      <c r="A60" s="31">
        <v>4300661</v>
      </c>
      <c r="B60" s="33" t="s">
        <v>32</v>
      </c>
      <c r="C60" s="35">
        <v>1989</v>
      </c>
      <c r="D60" s="35">
        <v>4</v>
      </c>
      <c r="E60" s="6" t="s">
        <v>8</v>
      </c>
      <c r="F60" s="23"/>
      <c r="G60" s="3">
        <v>399676</v>
      </c>
      <c r="H60" s="3">
        <v>11601041</v>
      </c>
      <c r="I60" s="3">
        <v>12569972</v>
      </c>
      <c r="J60" s="3">
        <v>13758640</v>
      </c>
      <c r="K60" s="3">
        <v>8474</v>
      </c>
      <c r="L60" s="3">
        <v>9344</v>
      </c>
      <c r="M60" s="3">
        <v>12731</v>
      </c>
      <c r="N60" s="3">
        <v>12538</v>
      </c>
      <c r="O60" s="3">
        <v>22499</v>
      </c>
      <c r="P60" s="3">
        <v>22384</v>
      </c>
      <c r="Q60" s="3">
        <v>15158</v>
      </c>
      <c r="R60" s="3">
        <v>26641</v>
      </c>
      <c r="S60" s="3">
        <v>30923</v>
      </c>
      <c r="T60" s="3">
        <v>39356</v>
      </c>
      <c r="U60" s="3">
        <v>37636</v>
      </c>
      <c r="V60" s="3">
        <v>33813</v>
      </c>
      <c r="W60" s="6">
        <v>40611</v>
      </c>
      <c r="X60" s="25" t="s">
        <v>513</v>
      </c>
      <c r="Y60" s="4">
        <v>0.16147103224443871</v>
      </c>
      <c r="Z60" s="4">
        <v>0.22213742207113024</v>
      </c>
      <c r="AA60" s="4">
        <v>0.21596683365694758</v>
      </c>
      <c r="AB60" s="4">
        <v>0.22833044691220317</v>
      </c>
      <c r="AC60" s="4">
        <v>0.12957010218056667</v>
      </c>
      <c r="AD60" s="4">
        <v>0.13000730748479924</v>
      </c>
      <c r="AE60" s="4">
        <v>0.15894215016356461</v>
      </c>
      <c r="AF60" s="4">
        <v>0.13626696317465203</v>
      </c>
      <c r="AG60" s="4">
        <v>0.20690753717928148</v>
      </c>
      <c r="AH60" s="4">
        <v>0.18699628158595805</v>
      </c>
      <c r="AI60" s="4">
        <v>0.12249633963594699</v>
      </c>
      <c r="AJ60" s="4">
        <v>0.19644950608371844</v>
      </c>
      <c r="AK60" s="4">
        <v>0.20114771871375001</v>
      </c>
      <c r="AL60" s="4">
        <v>0.228478856036858</v>
      </c>
      <c r="AM60" s="4">
        <v>0.19923506250391307</v>
      </c>
      <c r="AN60" s="4">
        <v>0.15436339830128862</v>
      </c>
      <c r="AO60" s="5">
        <v>0.17833970699476911</v>
      </c>
      <c r="AP60" s="17"/>
      <c r="AQ60" s="28"/>
      <c r="AR60" s="25">
        <v>3.5000000000000003E-2</v>
      </c>
      <c r="AS60" s="5">
        <v>0.89300000000000002</v>
      </c>
      <c r="AT60" s="17">
        <v>-4.9000000000000002E-2</v>
      </c>
      <c r="AU60" s="28">
        <v>0.85599999999999998</v>
      </c>
      <c r="AV60" s="25">
        <v>8.5000000000000006E-2</v>
      </c>
      <c r="AW60" s="5">
        <v>0.76200000000000001</v>
      </c>
      <c r="AX60" s="17">
        <v>0.28599999999999998</v>
      </c>
      <c r="AY60" s="5">
        <v>0.39300000000000002</v>
      </c>
    </row>
    <row r="61" spans="1:51">
      <c r="A61" s="31" t="s">
        <v>513</v>
      </c>
      <c r="B61" s="33" t="s">
        <v>513</v>
      </c>
      <c r="C61" s="35"/>
      <c r="D61" s="35" t="s">
        <v>513</v>
      </c>
      <c r="E61" s="6" t="s">
        <v>9</v>
      </c>
      <c r="F61" s="23"/>
      <c r="G61" s="3">
        <v>214790</v>
      </c>
      <c r="H61" s="3">
        <v>4925185</v>
      </c>
      <c r="I61" s="3">
        <v>5464478</v>
      </c>
      <c r="J61" s="3">
        <v>6552688</v>
      </c>
      <c r="K61" s="3">
        <v>4944</v>
      </c>
      <c r="L61" s="3">
        <v>5261</v>
      </c>
      <c r="M61" s="3">
        <v>8100</v>
      </c>
      <c r="N61" s="3">
        <v>8287</v>
      </c>
      <c r="O61" s="3">
        <v>16782</v>
      </c>
      <c r="P61" s="3">
        <v>16188</v>
      </c>
      <c r="Q61" s="3">
        <v>8189</v>
      </c>
      <c r="R61" s="3">
        <v>16403</v>
      </c>
      <c r="S61" s="3">
        <v>17987</v>
      </c>
      <c r="T61" s="3">
        <v>22642</v>
      </c>
      <c r="U61" s="3">
        <v>21938</v>
      </c>
      <c r="V61" s="3">
        <v>18083</v>
      </c>
      <c r="W61" s="6">
        <v>22807</v>
      </c>
      <c r="X61" s="25" t="s">
        <v>513</v>
      </c>
      <c r="Y61" s="4">
        <v>0.71859660568673511</v>
      </c>
      <c r="Z61" s="4">
        <v>1.0288276868840012</v>
      </c>
      <c r="AA61" s="4">
        <v>1.1028587881330802</v>
      </c>
      <c r="AB61" s="4">
        <v>1.1814363159883416</v>
      </c>
      <c r="AC61" s="4">
        <v>0.85451634530410947</v>
      </c>
      <c r="AD61" s="4">
        <v>0.87925641747716421</v>
      </c>
      <c r="AE61" s="4">
        <v>0.97406720438383154</v>
      </c>
      <c r="AF61" s="4">
        <v>0.89668077709881411</v>
      </c>
      <c r="AG61" s="4">
        <v>1.2042524707913882</v>
      </c>
      <c r="AH61" s="4">
        <v>1.2772167972155601</v>
      </c>
      <c r="AI61" s="4">
        <v>0.9343362111132042</v>
      </c>
      <c r="AJ61" s="4">
        <v>1.3048309610303161</v>
      </c>
      <c r="AK61" s="4">
        <v>1.1897576464930857</v>
      </c>
      <c r="AL61" s="4">
        <v>1.2497635511610157</v>
      </c>
      <c r="AM61" s="4">
        <v>1.1780454176299344</v>
      </c>
      <c r="AN61" s="4">
        <v>0.95039458482688177</v>
      </c>
      <c r="AO61" s="5">
        <v>1.0905160344635008</v>
      </c>
      <c r="AP61" s="17"/>
      <c r="AQ61" s="28"/>
      <c r="AR61" s="25">
        <v>0.50800000000000001</v>
      </c>
      <c r="AS61" s="5">
        <v>3.6999999999999998E-2</v>
      </c>
      <c r="AT61" s="17">
        <v>0.3</v>
      </c>
      <c r="AU61" s="28">
        <v>0.25900000000000001</v>
      </c>
      <c r="AV61" s="25">
        <v>0.28899999999999998</v>
      </c>
      <c r="AW61" s="5">
        <v>0.29599999999999999</v>
      </c>
      <c r="AX61" s="17">
        <v>0.184</v>
      </c>
      <c r="AY61" s="5">
        <v>0.58699999999999997</v>
      </c>
    </row>
    <row r="62" spans="1:51">
      <c r="A62" s="31" t="s">
        <v>513</v>
      </c>
      <c r="B62" s="33" t="s">
        <v>513</v>
      </c>
      <c r="C62" s="35"/>
      <c r="D62" s="35" t="s">
        <v>513</v>
      </c>
      <c r="E62" s="6" t="s">
        <v>10</v>
      </c>
      <c r="F62" s="23"/>
      <c r="G62" s="3">
        <v>181618</v>
      </c>
      <c r="H62" s="3">
        <v>6650537</v>
      </c>
      <c r="I62" s="3">
        <v>7085512</v>
      </c>
      <c r="J62" s="3">
        <v>7183912</v>
      </c>
      <c r="K62" s="3">
        <v>2841</v>
      </c>
      <c r="L62" s="3">
        <v>3190</v>
      </c>
      <c r="M62" s="3">
        <v>3745</v>
      </c>
      <c r="N62" s="3">
        <v>3735</v>
      </c>
      <c r="O62" s="3">
        <v>5160</v>
      </c>
      <c r="P62" s="3">
        <v>5198</v>
      </c>
      <c r="Q62" s="3">
        <v>5588</v>
      </c>
      <c r="R62" s="3">
        <v>8587</v>
      </c>
      <c r="S62" s="3">
        <v>10921</v>
      </c>
      <c r="T62" s="3">
        <v>13939</v>
      </c>
      <c r="U62" s="3">
        <v>14281</v>
      </c>
      <c r="V62" s="3">
        <v>14062</v>
      </c>
      <c r="W62" s="6">
        <v>16102</v>
      </c>
      <c r="X62" s="25" t="s">
        <v>513</v>
      </c>
      <c r="Y62" s="4">
        <v>0.16708283141809194</v>
      </c>
      <c r="Z62" s="4">
        <v>0.20177181801120825</v>
      </c>
      <c r="AA62" s="4">
        <v>0.19668127409247046</v>
      </c>
      <c r="AB62" s="4">
        <v>0.18692477209475133</v>
      </c>
      <c r="AC62" s="4">
        <v>6.7727694142591471E-2</v>
      </c>
      <c r="AD62" s="4">
        <v>7.175582361491803E-2</v>
      </c>
      <c r="AE62" s="4">
        <v>7.6222642736922461E-2</v>
      </c>
      <c r="AF62" s="4">
        <v>6.5499030272389167E-2</v>
      </c>
      <c r="AG62" s="4">
        <v>8.0367830476957849E-2</v>
      </c>
      <c r="AH62" s="4">
        <v>7.4944495224458327E-2</v>
      </c>
      <c r="AI62" s="4">
        <v>7.2095285092212302E-2</v>
      </c>
      <c r="AJ62" s="4">
        <v>0.10115677192166025</v>
      </c>
      <c r="AK62" s="4">
        <v>0.11179142498249786</v>
      </c>
      <c r="AL62" s="4">
        <v>0.12855643007970344</v>
      </c>
      <c r="AM62" s="4">
        <v>0.12406798282574549</v>
      </c>
      <c r="AN62" s="4">
        <v>0.10337280269941365</v>
      </c>
      <c r="AO62" s="5">
        <v>0.11055675577510056</v>
      </c>
      <c r="AP62" s="17"/>
      <c r="AQ62" s="28"/>
      <c r="AR62" s="25">
        <v>-0.439</v>
      </c>
      <c r="AS62" s="5">
        <v>7.8E-2</v>
      </c>
      <c r="AT62" s="17">
        <v>-0.34699999999999998</v>
      </c>
      <c r="AU62" s="28">
        <v>0.188</v>
      </c>
      <c r="AV62" s="25">
        <v>-0.16600000000000001</v>
      </c>
      <c r="AW62" s="5">
        <v>0.55600000000000005</v>
      </c>
      <c r="AX62" s="17">
        <v>0.81299999999999994</v>
      </c>
      <c r="AY62" s="5">
        <v>2E-3</v>
      </c>
    </row>
    <row r="63" spans="1:51">
      <c r="A63" s="31" t="s">
        <v>513</v>
      </c>
      <c r="B63" s="33" t="s">
        <v>513</v>
      </c>
      <c r="C63" s="35"/>
      <c r="D63" s="35" t="s">
        <v>513</v>
      </c>
      <c r="E63" s="6" t="s">
        <v>11</v>
      </c>
      <c r="F63" s="23"/>
      <c r="G63" s="3">
        <v>3268</v>
      </c>
      <c r="H63" s="3">
        <v>25318</v>
      </c>
      <c r="I63" s="3">
        <v>19982</v>
      </c>
      <c r="J63" s="3">
        <v>22039</v>
      </c>
      <c r="K63" s="3">
        <v>689</v>
      </c>
      <c r="L63" s="3">
        <v>893</v>
      </c>
      <c r="M63" s="3">
        <v>886</v>
      </c>
      <c r="N63" s="3">
        <v>516</v>
      </c>
      <c r="O63" s="3">
        <v>557</v>
      </c>
      <c r="P63" s="3">
        <v>998</v>
      </c>
      <c r="Q63" s="3">
        <v>1380</v>
      </c>
      <c r="R63" s="3">
        <v>1650</v>
      </c>
      <c r="S63" s="3">
        <v>2014</v>
      </c>
      <c r="T63" s="3">
        <v>2775</v>
      </c>
      <c r="U63" s="3">
        <v>1417</v>
      </c>
      <c r="V63" s="3">
        <v>1668</v>
      </c>
      <c r="W63" s="6">
        <v>1702</v>
      </c>
      <c r="X63" s="25" t="s">
        <v>513</v>
      </c>
      <c r="Y63" s="4">
        <v>3.0000308292641798E-3</v>
      </c>
      <c r="Z63" s="4">
        <v>1.7488733735864712E-3</v>
      </c>
      <c r="AA63" s="4">
        <v>1.1601880303607258E-3</v>
      </c>
      <c r="AB63" s="4">
        <v>1.3538215654786802E-3</v>
      </c>
      <c r="AC63" s="4">
        <v>3.8997546833563344E-2</v>
      </c>
      <c r="AD63" s="4">
        <v>4.1664514622168407E-2</v>
      </c>
      <c r="AE63" s="4">
        <v>3.9116502144100868E-2</v>
      </c>
      <c r="AF63" s="4">
        <v>2.0042776567787933E-2</v>
      </c>
      <c r="AG63" s="4">
        <v>1.8203225317398722E-2</v>
      </c>
      <c r="AH63" s="4">
        <v>2.6492886076077058E-2</v>
      </c>
      <c r="AI63" s="4">
        <v>3.6830029733043133E-2</v>
      </c>
      <c r="AJ63" s="4">
        <v>4.3246442842473885E-2</v>
      </c>
      <c r="AK63" s="4">
        <v>4.9213473876979802E-2</v>
      </c>
      <c r="AL63" s="4">
        <v>6.0711276247727208E-2</v>
      </c>
      <c r="AM63" s="4">
        <v>2.5682426197234688E-2</v>
      </c>
      <c r="AN63" s="4">
        <v>2.6066859682281861E-2</v>
      </c>
      <c r="AO63" s="5">
        <v>2.7829332806788839E-2</v>
      </c>
      <c r="AP63" s="17"/>
      <c r="AQ63" s="28"/>
      <c r="AR63" s="25">
        <v>0.60399999999999998</v>
      </c>
      <c r="AS63" s="5">
        <v>0.01</v>
      </c>
      <c r="AT63" s="17">
        <v>0.52700000000000002</v>
      </c>
      <c r="AU63" s="28">
        <v>3.5999999999999997E-2</v>
      </c>
      <c r="AV63" s="25">
        <v>0.42799999999999999</v>
      </c>
      <c r="AW63" s="5">
        <v>0.112</v>
      </c>
      <c r="AX63" s="17">
        <v>0.16200000000000001</v>
      </c>
      <c r="AY63" s="5">
        <v>0.63300000000000001</v>
      </c>
    </row>
    <row r="64" spans="1:51">
      <c r="A64" s="31">
        <v>4300703</v>
      </c>
      <c r="B64" s="33" t="s">
        <v>33</v>
      </c>
      <c r="C64" s="35">
        <v>1997</v>
      </c>
      <c r="D64" s="35">
        <v>2</v>
      </c>
      <c r="E64" s="6" t="s">
        <v>8</v>
      </c>
      <c r="F64" s="23">
        <v>72325</v>
      </c>
      <c r="G64" s="3">
        <v>1161726</v>
      </c>
      <c r="H64" s="3">
        <v>35688507</v>
      </c>
      <c r="I64" s="3">
        <v>30690298</v>
      </c>
      <c r="J64" s="3">
        <v>33466577</v>
      </c>
      <c r="K64" s="3">
        <v>27143</v>
      </c>
      <c r="L64" s="3">
        <v>32880</v>
      </c>
      <c r="M64" s="3">
        <v>45319</v>
      </c>
      <c r="N64" s="3">
        <v>52855</v>
      </c>
      <c r="O64" s="3">
        <v>66367</v>
      </c>
      <c r="P64" s="3">
        <v>64761</v>
      </c>
      <c r="Q64" s="3">
        <v>51324</v>
      </c>
      <c r="R64" s="3">
        <v>61626</v>
      </c>
      <c r="S64" s="3">
        <v>76385</v>
      </c>
      <c r="T64" s="3">
        <v>86217</v>
      </c>
      <c r="U64" s="3">
        <v>87632</v>
      </c>
      <c r="V64" s="3">
        <v>101770</v>
      </c>
      <c r="W64" s="6">
        <v>120918</v>
      </c>
      <c r="X64" s="25">
        <v>0.73015204698340896</v>
      </c>
      <c r="Y64" s="4">
        <v>0.46934290876911</v>
      </c>
      <c r="Z64" s="4">
        <v>0.68336565162966723</v>
      </c>
      <c r="AA64" s="4">
        <v>0.52729524640533409</v>
      </c>
      <c r="AB64" s="4">
        <v>0.55539199245213622</v>
      </c>
      <c r="AC64" s="4">
        <v>0.41502493314693423</v>
      </c>
      <c r="AD64" s="4">
        <v>0.45747434397476444</v>
      </c>
      <c r="AE64" s="4">
        <v>0.56579210613954789</v>
      </c>
      <c r="AF64" s="4">
        <v>0.57444491454747437</v>
      </c>
      <c r="AG64" s="4">
        <v>0.61033079336758844</v>
      </c>
      <c r="AH64" s="4">
        <v>0.54101439384329109</v>
      </c>
      <c r="AI64" s="4">
        <v>0.4147646216832922</v>
      </c>
      <c r="AJ64" s="4">
        <v>0.45442728358226919</v>
      </c>
      <c r="AK64" s="4">
        <v>0.49686862509943391</v>
      </c>
      <c r="AL64" s="4">
        <v>0.50052753153089191</v>
      </c>
      <c r="AM64" s="4">
        <v>0.463900706699514</v>
      </c>
      <c r="AN64" s="4">
        <v>0.46460127894957981</v>
      </c>
      <c r="AO64" s="5">
        <v>0.53100097733110463</v>
      </c>
      <c r="AP64" s="17"/>
      <c r="AQ64" s="28"/>
      <c r="AR64" s="25"/>
      <c r="AS64" s="5"/>
      <c r="AT64" s="17"/>
      <c r="AU64" s="28"/>
      <c r="AV64" s="25">
        <v>-0.20100000000000001</v>
      </c>
      <c r="AW64" s="5">
        <v>0.47299999999999998</v>
      </c>
      <c r="AX64" s="17">
        <v>-0.53300000000000003</v>
      </c>
      <c r="AY64" s="5">
        <v>9.0999999999999998E-2</v>
      </c>
    </row>
    <row r="65" spans="1:51">
      <c r="A65" s="31" t="s">
        <v>513</v>
      </c>
      <c r="B65" s="33" t="s">
        <v>513</v>
      </c>
      <c r="C65" s="35"/>
      <c r="D65" s="35" t="s">
        <v>513</v>
      </c>
      <c r="E65" s="6" t="s">
        <v>9</v>
      </c>
      <c r="F65" s="23">
        <v>43054</v>
      </c>
      <c r="G65" s="3">
        <v>554802</v>
      </c>
      <c r="H65" s="3">
        <v>12430468</v>
      </c>
      <c r="I65" s="3">
        <v>10043350</v>
      </c>
      <c r="J65" s="3">
        <v>10845364</v>
      </c>
      <c r="K65" s="3">
        <v>10288</v>
      </c>
      <c r="L65" s="3">
        <v>10774</v>
      </c>
      <c r="M65" s="3">
        <v>18098</v>
      </c>
      <c r="N65" s="3">
        <v>19058</v>
      </c>
      <c r="O65" s="3">
        <v>22201</v>
      </c>
      <c r="P65" s="3">
        <v>25175</v>
      </c>
      <c r="Q65" s="3">
        <v>20278</v>
      </c>
      <c r="R65" s="3">
        <v>26606</v>
      </c>
      <c r="S65" s="3">
        <v>34069</v>
      </c>
      <c r="T65" s="3">
        <v>41709</v>
      </c>
      <c r="U65" s="3">
        <v>38489</v>
      </c>
      <c r="V65" s="3">
        <v>39572</v>
      </c>
      <c r="W65" s="6">
        <v>52746</v>
      </c>
      <c r="X65" s="25">
        <v>2.5704881169105809</v>
      </c>
      <c r="Y65" s="4">
        <v>1.8561331255096236</v>
      </c>
      <c r="Z65" s="4">
        <v>2.5966150792966354</v>
      </c>
      <c r="AA65" s="4">
        <v>2.026981682385101</v>
      </c>
      <c r="AB65" s="4">
        <v>1.9553970660151354</v>
      </c>
      <c r="AC65" s="4">
        <v>1.7781683172509464</v>
      </c>
      <c r="AD65" s="4">
        <v>1.8006288998097257</v>
      </c>
      <c r="AE65" s="4">
        <v>2.1763787981405658</v>
      </c>
      <c r="AF65" s="4">
        <v>2.0621385603896702</v>
      </c>
      <c r="AG65" s="4">
        <v>1.5931122097509001</v>
      </c>
      <c r="AH65" s="4">
        <v>1.9862819909749028</v>
      </c>
      <c r="AI65" s="4">
        <v>2.3136487591834847</v>
      </c>
      <c r="AJ65" s="4">
        <v>2.1164623879273665</v>
      </c>
      <c r="AK65" s="4">
        <v>2.2535082703270657</v>
      </c>
      <c r="AL65" s="4">
        <v>2.3021989203857784</v>
      </c>
      <c r="AM65" s="4">
        <v>2.0668151189332917</v>
      </c>
      <c r="AN65" s="4">
        <v>2.0797995084205811</v>
      </c>
      <c r="AO65" s="5">
        <v>2.5220484392428557</v>
      </c>
      <c r="AP65" s="17"/>
      <c r="AQ65" s="28"/>
      <c r="AR65" s="25"/>
      <c r="AS65" s="5"/>
      <c r="AT65" s="17"/>
      <c r="AU65" s="28"/>
      <c r="AV65" s="25">
        <v>0.59299999999999997</v>
      </c>
      <c r="AW65" s="5">
        <v>0.02</v>
      </c>
      <c r="AX65" s="17">
        <v>0.48499999999999999</v>
      </c>
      <c r="AY65" s="5">
        <v>0.13</v>
      </c>
    </row>
    <row r="66" spans="1:51">
      <c r="A66" s="31" t="s">
        <v>513</v>
      </c>
      <c r="B66" s="33" t="s">
        <v>513</v>
      </c>
      <c r="C66" s="35"/>
      <c r="D66" s="35" t="s">
        <v>513</v>
      </c>
      <c r="E66" s="6" t="s">
        <v>10</v>
      </c>
      <c r="F66" s="23">
        <v>26370</v>
      </c>
      <c r="G66" s="3">
        <v>532851</v>
      </c>
      <c r="H66" s="3">
        <v>19997908</v>
      </c>
      <c r="I66" s="3">
        <v>18582609</v>
      </c>
      <c r="J66" s="3">
        <v>20094626</v>
      </c>
      <c r="K66" s="3">
        <v>12530</v>
      </c>
      <c r="L66" s="3">
        <v>14147</v>
      </c>
      <c r="M66" s="3">
        <v>16856</v>
      </c>
      <c r="N66" s="3">
        <v>19735</v>
      </c>
      <c r="O66" s="3">
        <v>23767</v>
      </c>
      <c r="P66" s="3">
        <v>24558</v>
      </c>
      <c r="Q66" s="3">
        <v>25423</v>
      </c>
      <c r="R66" s="3">
        <v>29145</v>
      </c>
      <c r="S66" s="3">
        <v>35511</v>
      </c>
      <c r="T66" s="3">
        <v>38206</v>
      </c>
      <c r="U66" s="3">
        <v>41223</v>
      </c>
      <c r="V66" s="3">
        <v>51619</v>
      </c>
      <c r="W66" s="6">
        <v>56902</v>
      </c>
      <c r="X66" s="25">
        <v>0.6327591430036863</v>
      </c>
      <c r="Y66" s="4">
        <v>0.49020611285203952</v>
      </c>
      <c r="Z66" s="4">
        <v>0.60672006690300129</v>
      </c>
      <c r="AA66" s="4">
        <v>0.51582034072939376</v>
      </c>
      <c r="AB66" s="4">
        <v>0.5228604394624079</v>
      </c>
      <c r="AC66" s="4">
        <v>0.29870750003754704</v>
      </c>
      <c r="AD66" s="4">
        <v>0.31822245663957532</v>
      </c>
      <c r="AE66" s="4">
        <v>0.34307312843085852</v>
      </c>
      <c r="AF66" s="4">
        <v>0.34608389890912988</v>
      </c>
      <c r="AG66" s="4">
        <v>0.37017485018330559</v>
      </c>
      <c r="AH66" s="4">
        <v>0.3540759741674197</v>
      </c>
      <c r="AI66" s="4">
        <v>0.32800258283810185</v>
      </c>
      <c r="AJ66" s="4">
        <v>0.34333458922287036</v>
      </c>
      <c r="AK66" s="4">
        <v>0.36350382680647203</v>
      </c>
      <c r="AL66" s="4">
        <v>0.35236580584153443</v>
      </c>
      <c r="AM66" s="4">
        <v>0.35812999482009</v>
      </c>
      <c r="AN66" s="4">
        <v>0.3794624308449035</v>
      </c>
      <c r="AO66" s="5">
        <v>0.39069062955625217</v>
      </c>
      <c r="AP66" s="17"/>
      <c r="AQ66" s="28"/>
      <c r="AR66" s="25"/>
      <c r="AS66" s="5"/>
      <c r="AT66" s="17"/>
      <c r="AU66" s="28"/>
      <c r="AV66" s="25">
        <v>-0.32200000000000001</v>
      </c>
      <c r="AW66" s="5">
        <v>0.24199999999999999</v>
      </c>
      <c r="AX66" s="17">
        <v>0.61699999999999999</v>
      </c>
      <c r="AY66" s="5">
        <v>4.2999999999999997E-2</v>
      </c>
    </row>
    <row r="67" spans="1:51">
      <c r="A67" s="31" t="s">
        <v>513</v>
      </c>
      <c r="B67" s="33" t="s">
        <v>513</v>
      </c>
      <c r="C67" s="35"/>
      <c r="D67" s="35" t="s">
        <v>513</v>
      </c>
      <c r="E67" s="6" t="s">
        <v>11</v>
      </c>
      <c r="F67" s="23">
        <v>2901</v>
      </c>
      <c r="G67" s="3">
        <v>74074</v>
      </c>
      <c r="H67" s="3">
        <v>3260131</v>
      </c>
      <c r="I67" s="3">
        <v>2064339</v>
      </c>
      <c r="J67" s="3">
        <v>2526587</v>
      </c>
      <c r="K67" s="3">
        <v>4325</v>
      </c>
      <c r="L67" s="3">
        <v>7959</v>
      </c>
      <c r="M67" s="3">
        <v>10366</v>
      </c>
      <c r="N67" s="3">
        <v>14063</v>
      </c>
      <c r="O67" s="3">
        <v>20400</v>
      </c>
      <c r="P67" s="3">
        <v>15028</v>
      </c>
      <c r="Q67" s="3">
        <v>5623</v>
      </c>
      <c r="R67" s="3">
        <v>5875</v>
      </c>
      <c r="S67" s="3">
        <v>6806</v>
      </c>
      <c r="T67" s="3">
        <v>6302</v>
      </c>
      <c r="U67" s="3">
        <v>7920</v>
      </c>
      <c r="V67" s="3">
        <v>10579</v>
      </c>
      <c r="W67" s="6">
        <v>11270</v>
      </c>
      <c r="X67" s="25">
        <v>7.1399137347795974E-2</v>
      </c>
      <c r="Y67" s="4">
        <v>6.800008679526158E-2</v>
      </c>
      <c r="Z67" s="4">
        <v>0.2251977368000567</v>
      </c>
      <c r="AA67" s="4">
        <v>0.11985894296901364</v>
      </c>
      <c r="AB67" s="4">
        <v>0.15520431814774183</v>
      </c>
      <c r="AC67" s="4">
        <v>0.24479592170560438</v>
      </c>
      <c r="AD67" s="4">
        <v>0.37134140187887832</v>
      </c>
      <c r="AE67" s="4">
        <v>0.45765424517578962</v>
      </c>
      <c r="AF67" s="4">
        <v>0.54624334665271645</v>
      </c>
      <c r="AG67" s="4">
        <v>0.66668904214530333</v>
      </c>
      <c r="AH67" s="4">
        <v>0.39893295786702004</v>
      </c>
      <c r="AI67" s="4">
        <v>0.15006902694847937</v>
      </c>
      <c r="AJ67" s="4">
        <v>0.15398354648456614</v>
      </c>
      <c r="AK67" s="4">
        <v>0.166309286597182</v>
      </c>
      <c r="AL67" s="4">
        <v>0.13787476141015384</v>
      </c>
      <c r="AM67" s="4">
        <v>0.14354609420049311</v>
      </c>
      <c r="AN67" s="4">
        <v>0.16532452552689439</v>
      </c>
      <c r="AO67" s="5">
        <v>0.18427531182873694</v>
      </c>
      <c r="AP67" s="17"/>
      <c r="AQ67" s="28"/>
      <c r="AR67" s="25"/>
      <c r="AS67" s="5"/>
      <c r="AT67" s="17"/>
      <c r="AU67" s="28"/>
      <c r="AV67" s="25">
        <v>-0.28499999999999998</v>
      </c>
      <c r="AW67" s="5">
        <v>0.30299999999999999</v>
      </c>
      <c r="AX67" s="17">
        <v>-0.77600000000000002</v>
      </c>
      <c r="AY67" s="5">
        <v>5.0000000000000001E-3</v>
      </c>
    </row>
    <row r="68" spans="1:51">
      <c r="A68" s="31">
        <v>4300802</v>
      </c>
      <c r="B68" s="33" t="s">
        <v>34</v>
      </c>
      <c r="C68" s="35">
        <v>1989</v>
      </c>
      <c r="D68" s="35">
        <v>4</v>
      </c>
      <c r="E68" s="6" t="s">
        <v>8</v>
      </c>
      <c r="F68" s="23">
        <v>147217</v>
      </c>
      <c r="G68" s="3">
        <v>3162747</v>
      </c>
      <c r="H68" s="3">
        <v>96603596</v>
      </c>
      <c r="I68" s="3">
        <v>90636306</v>
      </c>
      <c r="J68" s="3">
        <v>102412353</v>
      </c>
      <c r="K68" s="3">
        <v>92148</v>
      </c>
      <c r="L68" s="3">
        <v>95448</v>
      </c>
      <c r="M68" s="3">
        <v>103712</v>
      </c>
      <c r="N68" s="3">
        <v>119224</v>
      </c>
      <c r="O68" s="3">
        <v>139883</v>
      </c>
      <c r="P68" s="3">
        <v>150138</v>
      </c>
      <c r="Q68" s="3">
        <v>151363</v>
      </c>
      <c r="R68" s="3">
        <v>169098</v>
      </c>
      <c r="S68" s="3">
        <v>171295</v>
      </c>
      <c r="T68" s="3">
        <v>186298</v>
      </c>
      <c r="U68" s="3">
        <v>216963</v>
      </c>
      <c r="V68" s="3">
        <v>253620</v>
      </c>
      <c r="W68" s="6">
        <v>274161</v>
      </c>
      <c r="X68" s="25">
        <v>1.4862190653405671</v>
      </c>
      <c r="Y68" s="4">
        <v>1.2777650467328583</v>
      </c>
      <c r="Z68" s="4">
        <v>1.8497713936396698</v>
      </c>
      <c r="AA68" s="4">
        <v>1.557237838014452</v>
      </c>
      <c r="AB68" s="4">
        <v>1.699576290230743</v>
      </c>
      <c r="AC68" s="4">
        <v>1.4089716516090223</v>
      </c>
      <c r="AD68" s="4">
        <v>1.3280112890420719</v>
      </c>
      <c r="AE68" s="4">
        <v>1.2948085993059155</v>
      </c>
      <c r="AF68" s="4">
        <v>1.2957642700219105</v>
      </c>
      <c r="AG68" s="4">
        <v>1.2864059301857607</v>
      </c>
      <c r="AH68" s="4">
        <v>1.254255169976437</v>
      </c>
      <c r="AI68" s="4">
        <v>1.2232097543419873</v>
      </c>
      <c r="AJ68" s="4">
        <v>1.246920858066312</v>
      </c>
      <c r="AK68" s="4">
        <v>1.1142385433842708</v>
      </c>
      <c r="AL68" s="4">
        <v>1.0815416689184514</v>
      </c>
      <c r="AM68" s="4">
        <v>1.1485449268263495</v>
      </c>
      <c r="AN68" s="4">
        <v>1.1578282044531045</v>
      </c>
      <c r="AO68" s="5">
        <v>1.2039544066728938</v>
      </c>
      <c r="AP68" s="17"/>
      <c r="AQ68" s="28"/>
      <c r="AR68" s="25">
        <v>-0.66300000000000003</v>
      </c>
      <c r="AS68" s="5">
        <v>4.0000000000000001E-3</v>
      </c>
      <c r="AT68" s="17">
        <v>-0.85199999999999998</v>
      </c>
      <c r="AU68" s="28">
        <v>0</v>
      </c>
      <c r="AV68" s="25">
        <v>-0.84299999999999997</v>
      </c>
      <c r="AW68" s="5">
        <v>0</v>
      </c>
      <c r="AX68" s="17">
        <v>-0.754</v>
      </c>
      <c r="AY68" s="5">
        <v>7.0000000000000001E-3</v>
      </c>
    </row>
    <row r="69" spans="1:51">
      <c r="A69" s="31" t="s">
        <v>513</v>
      </c>
      <c r="B69" s="33" t="s">
        <v>513</v>
      </c>
      <c r="C69" s="35"/>
      <c r="D69" s="35" t="s">
        <v>513</v>
      </c>
      <c r="E69" s="6" t="s">
        <v>9</v>
      </c>
      <c r="F69" s="23">
        <v>42491</v>
      </c>
      <c r="G69" s="3">
        <v>594049</v>
      </c>
      <c r="H69" s="3">
        <v>17750729</v>
      </c>
      <c r="I69" s="3">
        <v>16784234</v>
      </c>
      <c r="J69" s="3">
        <v>17209353</v>
      </c>
      <c r="K69" s="3">
        <v>19135</v>
      </c>
      <c r="L69" s="3">
        <v>19662</v>
      </c>
      <c r="M69" s="3">
        <v>26914</v>
      </c>
      <c r="N69" s="3">
        <v>26874</v>
      </c>
      <c r="O69" s="3">
        <v>35572</v>
      </c>
      <c r="P69" s="3">
        <v>35167</v>
      </c>
      <c r="Q69" s="3">
        <v>28818</v>
      </c>
      <c r="R69" s="3">
        <v>36914</v>
      </c>
      <c r="S69" s="3">
        <v>31021</v>
      </c>
      <c r="T69" s="3">
        <v>31299</v>
      </c>
      <c r="U69" s="3">
        <v>35063</v>
      </c>
      <c r="V69" s="3">
        <v>40524</v>
      </c>
      <c r="W69" s="6">
        <v>52682</v>
      </c>
      <c r="X69" s="25">
        <v>2.5368748682038249</v>
      </c>
      <c r="Y69" s="4">
        <v>1.98743700829461</v>
      </c>
      <c r="Z69" s="4">
        <v>3.7079706564473742</v>
      </c>
      <c r="AA69" s="4">
        <v>3.3874488961218328</v>
      </c>
      <c r="AB69" s="4">
        <v>3.1028113361818712</v>
      </c>
      <c r="AC69" s="4">
        <v>3.3072755395214677</v>
      </c>
      <c r="AD69" s="4">
        <v>3.2860558221699296</v>
      </c>
      <c r="AE69" s="4">
        <v>3.2365487331835112</v>
      </c>
      <c r="AF69" s="4">
        <v>2.9078555814834717</v>
      </c>
      <c r="AG69" s="4">
        <v>2.5525961679770739</v>
      </c>
      <c r="AH69" s="4">
        <v>2.7746406663997778</v>
      </c>
      <c r="AI69" s="4">
        <v>3.2880328406228254</v>
      </c>
      <c r="AJ69" s="4">
        <v>2.9364463875798994</v>
      </c>
      <c r="AK69" s="4">
        <v>2.0518970340724976</v>
      </c>
      <c r="AL69" s="4">
        <v>1.7276013332651101</v>
      </c>
      <c r="AM69" s="4">
        <v>1.8828428515980671</v>
      </c>
      <c r="AN69" s="4">
        <v>2.1298341069249882</v>
      </c>
      <c r="AO69" s="5">
        <v>2.5189882811244857</v>
      </c>
      <c r="AP69" s="17"/>
      <c r="AQ69" s="28"/>
      <c r="AR69" s="25">
        <v>-0.45200000000000001</v>
      </c>
      <c r="AS69" s="5">
        <v>6.9000000000000006E-2</v>
      </c>
      <c r="AT69" s="17">
        <v>-0.82699999999999996</v>
      </c>
      <c r="AU69" s="28">
        <v>0</v>
      </c>
      <c r="AV69" s="25">
        <v>-0.79200000000000004</v>
      </c>
      <c r="AW69" s="5">
        <v>0</v>
      </c>
      <c r="AX69" s="17">
        <v>-0.67500000000000004</v>
      </c>
      <c r="AY69" s="5">
        <v>2.3E-2</v>
      </c>
    </row>
    <row r="70" spans="1:51">
      <c r="A70" s="31" t="s">
        <v>513</v>
      </c>
      <c r="B70" s="33" t="s">
        <v>513</v>
      </c>
      <c r="C70" s="35"/>
      <c r="D70" s="35" t="s">
        <v>513</v>
      </c>
      <c r="E70" s="6" t="s">
        <v>10</v>
      </c>
      <c r="F70" s="23">
        <v>56932</v>
      </c>
      <c r="G70" s="3">
        <v>1229925</v>
      </c>
      <c r="H70" s="3">
        <v>44280995</v>
      </c>
      <c r="I70" s="3">
        <v>42021862</v>
      </c>
      <c r="J70" s="3">
        <v>52089896</v>
      </c>
      <c r="K70" s="3">
        <v>44198</v>
      </c>
      <c r="L70" s="3">
        <v>46286</v>
      </c>
      <c r="M70" s="3">
        <v>48755</v>
      </c>
      <c r="N70" s="3">
        <v>55225</v>
      </c>
      <c r="O70" s="3">
        <v>62054</v>
      </c>
      <c r="P70" s="3">
        <v>67946</v>
      </c>
      <c r="Q70" s="3">
        <v>76906</v>
      </c>
      <c r="R70" s="3">
        <v>85812</v>
      </c>
      <c r="S70" s="3">
        <v>91398</v>
      </c>
      <c r="T70" s="3">
        <v>99309</v>
      </c>
      <c r="U70" s="3">
        <v>109648</v>
      </c>
      <c r="V70" s="3">
        <v>129221</v>
      </c>
      <c r="W70" s="6">
        <v>138803</v>
      </c>
      <c r="X70" s="25">
        <v>1.3661070735489522</v>
      </c>
      <c r="Y70" s="4">
        <v>1.1314922057940111</v>
      </c>
      <c r="Z70" s="4">
        <v>1.343448937205405</v>
      </c>
      <c r="AA70" s="4">
        <v>1.1664525242350825</v>
      </c>
      <c r="AB70" s="4">
        <v>1.3553746118047243</v>
      </c>
      <c r="AC70" s="4">
        <v>1.0536531593503196</v>
      </c>
      <c r="AD70" s="4">
        <v>1.041156756062726</v>
      </c>
      <c r="AE70" s="4">
        <v>0.99231907787414009</v>
      </c>
      <c r="AF70" s="4">
        <v>0.96845621065400034</v>
      </c>
      <c r="AG70" s="4">
        <v>0.96650103729014381</v>
      </c>
      <c r="AH70" s="4">
        <v>0.9796419146827714</v>
      </c>
      <c r="AI70" s="4">
        <v>0.99222619815706492</v>
      </c>
      <c r="AJ70" s="4">
        <v>1.0108844663027261</v>
      </c>
      <c r="AK70" s="4">
        <v>0.93558398137078458</v>
      </c>
      <c r="AL70" s="4">
        <v>0.91590576904980747</v>
      </c>
      <c r="AM70" s="4">
        <v>0.95258078432023952</v>
      </c>
      <c r="AN70" s="4">
        <v>0.94993151312906632</v>
      </c>
      <c r="AO70" s="5">
        <v>0.9530250510403232</v>
      </c>
      <c r="AP70" s="17"/>
      <c r="AQ70" s="28"/>
      <c r="AR70" s="25">
        <v>-0.71699999999999997</v>
      </c>
      <c r="AS70" s="5">
        <v>1E-3</v>
      </c>
      <c r="AT70" s="17">
        <v>-0.76800000000000002</v>
      </c>
      <c r="AU70" s="28">
        <v>1E-3</v>
      </c>
      <c r="AV70" s="25">
        <v>-0.71099999999999997</v>
      </c>
      <c r="AW70" s="5">
        <v>3.0000000000000001E-3</v>
      </c>
      <c r="AX70" s="17">
        <v>-0.54200000000000004</v>
      </c>
      <c r="AY70" s="5">
        <v>8.5000000000000006E-2</v>
      </c>
    </row>
    <row r="71" spans="1:51">
      <c r="A71" s="31" t="s">
        <v>513</v>
      </c>
      <c r="B71" s="33" t="s">
        <v>513</v>
      </c>
      <c r="C71" s="35"/>
      <c r="D71" s="35" t="s">
        <v>513</v>
      </c>
      <c r="E71" s="6" t="s">
        <v>11</v>
      </c>
      <c r="F71" s="23">
        <v>47794</v>
      </c>
      <c r="G71" s="3">
        <v>1338773</v>
      </c>
      <c r="H71" s="3">
        <v>34571872</v>
      </c>
      <c r="I71" s="3">
        <v>31830210</v>
      </c>
      <c r="J71" s="3">
        <v>33113104</v>
      </c>
      <c r="K71" s="3">
        <v>28815</v>
      </c>
      <c r="L71" s="3">
        <v>29500</v>
      </c>
      <c r="M71" s="3">
        <v>28043</v>
      </c>
      <c r="N71" s="3">
        <v>37126</v>
      </c>
      <c r="O71" s="3">
        <v>42257</v>
      </c>
      <c r="P71" s="3">
        <v>47026</v>
      </c>
      <c r="Q71" s="3">
        <v>45640</v>
      </c>
      <c r="R71" s="3">
        <v>46372</v>
      </c>
      <c r="S71" s="3">
        <v>48876</v>
      </c>
      <c r="T71" s="3">
        <v>55690</v>
      </c>
      <c r="U71" s="3">
        <v>72252</v>
      </c>
      <c r="V71" s="3">
        <v>83875</v>
      </c>
      <c r="W71" s="6">
        <v>82676</v>
      </c>
      <c r="X71" s="25">
        <v>1.1763014031025718</v>
      </c>
      <c r="Y71" s="4">
        <v>1.2289964116849736</v>
      </c>
      <c r="Z71" s="4">
        <v>2.3880964695410247</v>
      </c>
      <c r="AA71" s="4">
        <v>1.8481147355554139</v>
      </c>
      <c r="AB71" s="4">
        <v>2.0340865871926286</v>
      </c>
      <c r="AC71" s="4">
        <v>1.6309351407969921</v>
      </c>
      <c r="AD71" s="4">
        <v>1.3763753430615542</v>
      </c>
      <c r="AE71" s="4">
        <v>1.2380858573668403</v>
      </c>
      <c r="AF71" s="4">
        <v>1.4420700055342923</v>
      </c>
      <c r="AG71" s="4">
        <v>1.380994061467357</v>
      </c>
      <c r="AH71" s="4">
        <v>1.2483511629394788</v>
      </c>
      <c r="AI71" s="4">
        <v>1.218059823924702</v>
      </c>
      <c r="AJ71" s="4">
        <v>1.2154085136310298</v>
      </c>
      <c r="AK71" s="4">
        <v>1.1943186440969538</v>
      </c>
      <c r="AL71" s="4">
        <v>1.2183823330579924</v>
      </c>
      <c r="AM71" s="4">
        <v>1.3095318684563166</v>
      </c>
      <c r="AN71" s="4">
        <v>1.3107661006303304</v>
      </c>
      <c r="AO71" s="5">
        <v>1.3518319148848847</v>
      </c>
      <c r="AP71" s="17"/>
      <c r="AQ71" s="28"/>
      <c r="AR71" s="25">
        <v>-0.497</v>
      </c>
      <c r="AS71" s="5">
        <v>4.2000000000000003E-2</v>
      </c>
      <c r="AT71" s="17">
        <v>-0.73899999999999999</v>
      </c>
      <c r="AU71" s="28">
        <v>1E-3</v>
      </c>
      <c r="AV71" s="25">
        <v>-0.69199999999999995</v>
      </c>
      <c r="AW71" s="5">
        <v>4.0000000000000001E-3</v>
      </c>
      <c r="AX71" s="17">
        <v>-9.5000000000000001E-2</v>
      </c>
      <c r="AY71" s="5">
        <v>0.78100000000000003</v>
      </c>
    </row>
    <row r="72" spans="1:51">
      <c r="A72" s="31">
        <v>4300851</v>
      </c>
      <c r="B72" s="33" t="s">
        <v>35</v>
      </c>
      <c r="C72" s="35">
        <v>1993</v>
      </c>
      <c r="D72" s="35">
        <v>3</v>
      </c>
      <c r="E72" s="6" t="s">
        <v>8</v>
      </c>
      <c r="F72" s="23"/>
      <c r="G72" s="3"/>
      <c r="H72" s="3">
        <v>25750096</v>
      </c>
      <c r="I72" s="3">
        <v>25662709</v>
      </c>
      <c r="J72" s="3">
        <v>28767731</v>
      </c>
      <c r="K72" s="3">
        <v>23432</v>
      </c>
      <c r="L72" s="3">
        <v>24829</v>
      </c>
      <c r="M72" s="3">
        <v>29206</v>
      </c>
      <c r="N72" s="3">
        <v>31798</v>
      </c>
      <c r="O72" s="3">
        <v>44194</v>
      </c>
      <c r="P72" s="3">
        <v>53922</v>
      </c>
      <c r="Q72" s="3">
        <v>37434</v>
      </c>
      <c r="R72" s="3">
        <v>40071</v>
      </c>
      <c r="S72" s="3">
        <v>49272</v>
      </c>
      <c r="T72" s="3">
        <v>60359</v>
      </c>
      <c r="U72" s="3">
        <v>70643</v>
      </c>
      <c r="V72" s="3">
        <v>77350</v>
      </c>
      <c r="W72" s="6">
        <v>70026</v>
      </c>
      <c r="X72" s="25" t="s">
        <v>513</v>
      </c>
      <c r="Y72" s="4" t="s">
        <v>513</v>
      </c>
      <c r="Z72" s="4">
        <v>0.4930643675446128</v>
      </c>
      <c r="AA72" s="4">
        <v>0.44091538197457009</v>
      </c>
      <c r="AB72" s="4">
        <v>0.47741265676549727</v>
      </c>
      <c r="AC72" s="4">
        <v>0.35828258606266672</v>
      </c>
      <c r="AD72" s="4">
        <v>0.34545713158605312</v>
      </c>
      <c r="AE72" s="4">
        <v>0.36462685081117485</v>
      </c>
      <c r="AF72" s="4">
        <v>0.34559075570486403</v>
      </c>
      <c r="AG72" s="4">
        <v>0.40642124974892951</v>
      </c>
      <c r="AH72" s="4">
        <v>0.45046522050026933</v>
      </c>
      <c r="AI72" s="4">
        <v>0.30251536996516948</v>
      </c>
      <c r="AJ72" s="4">
        <v>0.29548170707858873</v>
      </c>
      <c r="AK72" s="4">
        <v>0.32050416830397732</v>
      </c>
      <c r="AL72" s="4">
        <v>0.35041049068829938</v>
      </c>
      <c r="AM72" s="4">
        <v>0.3739654192917401</v>
      </c>
      <c r="AN72" s="4">
        <v>0.3531188850029478</v>
      </c>
      <c r="AO72" s="5">
        <v>0.30751314476412062</v>
      </c>
      <c r="AP72" s="17"/>
      <c r="AQ72" s="28"/>
      <c r="AR72" s="25"/>
      <c r="AS72" s="5"/>
      <c r="AT72" s="17">
        <v>-0.64800000000000002</v>
      </c>
      <c r="AU72" s="28">
        <v>7.0000000000000001E-3</v>
      </c>
      <c r="AV72" s="25">
        <v>-0.55500000000000005</v>
      </c>
      <c r="AW72" s="5">
        <v>3.2000000000000001E-2</v>
      </c>
      <c r="AX72" s="17">
        <v>-0.34399999999999997</v>
      </c>
      <c r="AY72" s="5">
        <v>0.3</v>
      </c>
    </row>
    <row r="73" spans="1:51">
      <c r="A73" s="31" t="s">
        <v>513</v>
      </c>
      <c r="B73" s="33" t="s">
        <v>513</v>
      </c>
      <c r="C73" s="35"/>
      <c r="D73" s="35" t="s">
        <v>513</v>
      </c>
      <c r="E73" s="6" t="s">
        <v>9</v>
      </c>
      <c r="F73" s="23"/>
      <c r="G73" s="3"/>
      <c r="H73" s="3">
        <v>11842151</v>
      </c>
      <c r="I73" s="3">
        <v>10257672</v>
      </c>
      <c r="J73" s="3">
        <v>12255883</v>
      </c>
      <c r="K73" s="3">
        <v>11963</v>
      </c>
      <c r="L73" s="3">
        <v>12185</v>
      </c>
      <c r="M73" s="3">
        <v>15113</v>
      </c>
      <c r="N73" s="3">
        <v>17587</v>
      </c>
      <c r="O73" s="3">
        <v>26727</v>
      </c>
      <c r="P73" s="3">
        <v>34601</v>
      </c>
      <c r="Q73" s="3">
        <v>16918</v>
      </c>
      <c r="R73" s="3">
        <v>18105</v>
      </c>
      <c r="S73" s="3">
        <v>24888</v>
      </c>
      <c r="T73" s="3">
        <v>33654</v>
      </c>
      <c r="U73" s="3">
        <v>40055</v>
      </c>
      <c r="V73" s="3">
        <v>40102</v>
      </c>
      <c r="W73" s="6">
        <v>30885</v>
      </c>
      <c r="X73" s="25" t="s">
        <v>513</v>
      </c>
      <c r="Y73" s="4" t="s">
        <v>513</v>
      </c>
      <c r="Z73" s="4">
        <v>2.4737208492799891</v>
      </c>
      <c r="AA73" s="4">
        <v>2.0702368480551354</v>
      </c>
      <c r="AB73" s="4">
        <v>2.2097107722363929</v>
      </c>
      <c r="AC73" s="4">
        <v>2.0676737538173668</v>
      </c>
      <c r="AD73" s="4">
        <v>2.0364454375516527</v>
      </c>
      <c r="AE73" s="4">
        <v>1.8174169950435612</v>
      </c>
      <c r="AF73" s="4">
        <v>1.9029715007646728</v>
      </c>
      <c r="AG73" s="4">
        <v>1.9178915377691235</v>
      </c>
      <c r="AH73" s="4">
        <v>2.7299838399095373</v>
      </c>
      <c r="AI73" s="4">
        <v>1.930284530420465</v>
      </c>
      <c r="AJ73" s="4">
        <v>1.4402221879810932</v>
      </c>
      <c r="AK73" s="4">
        <v>1.6462271810707687</v>
      </c>
      <c r="AL73" s="4">
        <v>1.8575895482189213</v>
      </c>
      <c r="AM73" s="4">
        <v>2.1509075213404607</v>
      </c>
      <c r="AN73" s="4">
        <v>2.1076549046467741</v>
      </c>
      <c r="AO73" s="5">
        <v>1.4767653669665111</v>
      </c>
      <c r="AP73" s="17"/>
      <c r="AQ73" s="28"/>
      <c r="AR73" s="25"/>
      <c r="AS73" s="5"/>
      <c r="AT73" s="17">
        <v>-0.44</v>
      </c>
      <c r="AU73" s="28">
        <v>8.7999999999999995E-2</v>
      </c>
      <c r="AV73" s="25">
        <v>-0.33</v>
      </c>
      <c r="AW73" s="5">
        <v>0.23</v>
      </c>
      <c r="AX73" s="17">
        <v>-0.188</v>
      </c>
      <c r="AY73" s="5">
        <v>0.57999999999999996</v>
      </c>
    </row>
    <row r="74" spans="1:51">
      <c r="A74" s="31" t="s">
        <v>513</v>
      </c>
      <c r="B74" s="33" t="s">
        <v>513</v>
      </c>
      <c r="C74" s="35"/>
      <c r="D74" s="35" t="s">
        <v>513</v>
      </c>
      <c r="E74" s="6" t="s">
        <v>10</v>
      </c>
      <c r="F74" s="23"/>
      <c r="G74" s="3"/>
      <c r="H74" s="3">
        <v>13899760</v>
      </c>
      <c r="I74" s="3">
        <v>15056633</v>
      </c>
      <c r="J74" s="3">
        <v>16289962</v>
      </c>
      <c r="K74" s="3">
        <v>10209</v>
      </c>
      <c r="L74" s="3">
        <v>11042</v>
      </c>
      <c r="M74" s="3">
        <v>12388</v>
      </c>
      <c r="N74" s="3">
        <v>12504</v>
      </c>
      <c r="O74" s="3">
        <v>15552</v>
      </c>
      <c r="P74" s="3">
        <v>16972</v>
      </c>
      <c r="Q74" s="3">
        <v>17693</v>
      </c>
      <c r="R74" s="3">
        <v>18877</v>
      </c>
      <c r="S74" s="3">
        <v>21336</v>
      </c>
      <c r="T74" s="3">
        <v>23536</v>
      </c>
      <c r="U74" s="3">
        <v>26124</v>
      </c>
      <c r="V74" s="3">
        <v>30599</v>
      </c>
      <c r="W74" s="6">
        <v>31624</v>
      </c>
      <c r="X74" s="25" t="s">
        <v>513</v>
      </c>
      <c r="Y74" s="4" t="s">
        <v>513</v>
      </c>
      <c r="Z74" s="4">
        <v>0.42170727643789846</v>
      </c>
      <c r="AA74" s="4">
        <v>0.41794548678807342</v>
      </c>
      <c r="AB74" s="4">
        <v>0.42386340955765606</v>
      </c>
      <c r="AC74" s="4">
        <v>0.24337628634344116</v>
      </c>
      <c r="AD74" s="4">
        <v>0.24837862205514888</v>
      </c>
      <c r="AE74" s="4">
        <v>0.25213513971294937</v>
      </c>
      <c r="AF74" s="4">
        <v>0.21927707483961287</v>
      </c>
      <c r="AG74" s="4">
        <v>0.2422249030189241</v>
      </c>
      <c r="AH74" s="4">
        <v>0.24470141842045151</v>
      </c>
      <c r="AI74" s="4">
        <v>0.22827163191419331</v>
      </c>
      <c r="AJ74" s="4">
        <v>0.22237526302144875</v>
      </c>
      <c r="AK74" s="4">
        <v>0.21840324543783299</v>
      </c>
      <c r="AL74" s="4">
        <v>0.2170675183553985</v>
      </c>
      <c r="AM74" s="4">
        <v>0.22695553416005707</v>
      </c>
      <c r="AN74" s="4">
        <v>0.2249398655809528</v>
      </c>
      <c r="AO74" s="5">
        <v>0.21713121628566515</v>
      </c>
      <c r="AP74" s="17"/>
      <c r="AQ74" s="28"/>
      <c r="AR74" s="25"/>
      <c r="AS74" s="5"/>
      <c r="AT74" s="17">
        <v>-0.751</v>
      </c>
      <c r="AU74" s="28">
        <v>1E-3</v>
      </c>
      <c r="AV74" s="25">
        <v>-0.68600000000000005</v>
      </c>
      <c r="AW74" s="5">
        <v>5.0000000000000001E-3</v>
      </c>
      <c r="AX74" s="17">
        <v>-0.64600000000000002</v>
      </c>
      <c r="AY74" s="5">
        <v>3.2000000000000001E-2</v>
      </c>
    </row>
    <row r="75" spans="1:51">
      <c r="A75" s="31" t="s">
        <v>513</v>
      </c>
      <c r="B75" s="33" t="s">
        <v>513</v>
      </c>
      <c r="C75" s="35"/>
      <c r="D75" s="35" t="s">
        <v>513</v>
      </c>
      <c r="E75" s="6" t="s">
        <v>11</v>
      </c>
      <c r="F75" s="23"/>
      <c r="G75" s="3"/>
      <c r="H75" s="3">
        <v>8186</v>
      </c>
      <c r="I75" s="3">
        <v>348404</v>
      </c>
      <c r="J75" s="3">
        <v>221887</v>
      </c>
      <c r="K75" s="3">
        <v>1261</v>
      </c>
      <c r="L75" s="3">
        <v>1602</v>
      </c>
      <c r="M75" s="3">
        <v>1705</v>
      </c>
      <c r="N75" s="3">
        <v>1707</v>
      </c>
      <c r="O75" s="3">
        <v>1915</v>
      </c>
      <c r="P75" s="3">
        <v>2349</v>
      </c>
      <c r="Q75" s="3">
        <v>2823</v>
      </c>
      <c r="R75" s="3">
        <v>3088</v>
      </c>
      <c r="S75" s="3">
        <v>3048</v>
      </c>
      <c r="T75" s="3">
        <v>3170</v>
      </c>
      <c r="U75" s="3">
        <v>4465</v>
      </c>
      <c r="V75" s="3">
        <v>6649</v>
      </c>
      <c r="W75" s="6">
        <v>7517</v>
      </c>
      <c r="X75" s="25" t="s">
        <v>513</v>
      </c>
      <c r="Y75" s="4" t="s">
        <v>513</v>
      </c>
      <c r="Z75" s="4">
        <v>5.6545846576265318E-4</v>
      </c>
      <c r="AA75" s="4">
        <v>2.0228913548683732E-2</v>
      </c>
      <c r="AB75" s="4">
        <v>1.3630174041443255E-2</v>
      </c>
      <c r="AC75" s="4">
        <v>7.1372868733125358E-2</v>
      </c>
      <c r="AD75" s="4">
        <v>7.4744179646935929E-2</v>
      </c>
      <c r="AE75" s="4">
        <v>7.5274984374370177E-2</v>
      </c>
      <c r="AF75" s="4">
        <v>6.6304301552740322E-2</v>
      </c>
      <c r="AG75" s="4">
        <v>6.2583799789620392E-2</v>
      </c>
      <c r="AH75" s="4">
        <v>6.2356502397500006E-2</v>
      </c>
      <c r="AI75" s="4">
        <v>7.5341430388681727E-2</v>
      </c>
      <c r="AJ75" s="4">
        <v>8.0936373028823852E-2</v>
      </c>
      <c r="AK75" s="4">
        <v>7.4479974367941626E-2</v>
      </c>
      <c r="AL75" s="4">
        <v>6.9353061515421713E-2</v>
      </c>
      <c r="AM75" s="4">
        <v>8.0925923056212351E-2</v>
      </c>
      <c r="AN75" s="4">
        <v>0.10390800361360437</v>
      </c>
      <c r="AO75" s="5">
        <v>0.12291016140342638</v>
      </c>
      <c r="AP75" s="17"/>
      <c r="AQ75" s="28"/>
      <c r="AR75" s="25"/>
      <c r="AS75" s="5"/>
      <c r="AT75" s="17">
        <v>0.82899999999999996</v>
      </c>
      <c r="AU75" s="28">
        <v>0</v>
      </c>
      <c r="AV75" s="25">
        <v>0.79</v>
      </c>
      <c r="AW75" s="5">
        <v>0</v>
      </c>
      <c r="AX75" s="17">
        <v>0.747</v>
      </c>
      <c r="AY75" s="5">
        <v>8.0000000000000002E-3</v>
      </c>
    </row>
    <row r="76" spans="1:51">
      <c r="A76" s="31">
        <v>4300877</v>
      </c>
      <c r="B76" s="33" t="s">
        <v>36</v>
      </c>
      <c r="C76" s="35">
        <v>1997</v>
      </c>
      <c r="D76" s="35">
        <v>2</v>
      </c>
      <c r="E76" s="6" t="s">
        <v>8</v>
      </c>
      <c r="F76" s="23"/>
      <c r="G76" s="3"/>
      <c r="H76" s="3"/>
      <c r="I76" s="3">
        <v>23532357</v>
      </c>
      <c r="J76" s="3">
        <v>20434241</v>
      </c>
      <c r="K76" s="3">
        <v>16407</v>
      </c>
      <c r="L76" s="3">
        <v>17303</v>
      </c>
      <c r="M76" s="3">
        <v>15257</v>
      </c>
      <c r="N76" s="3">
        <v>18872</v>
      </c>
      <c r="O76" s="3">
        <v>23661</v>
      </c>
      <c r="P76" s="3">
        <v>27689</v>
      </c>
      <c r="Q76" s="3">
        <v>31123</v>
      </c>
      <c r="R76" s="3">
        <v>34394</v>
      </c>
      <c r="S76" s="3">
        <v>35268</v>
      </c>
      <c r="T76" s="3">
        <v>38791</v>
      </c>
      <c r="U76" s="3">
        <v>52814</v>
      </c>
      <c r="V76" s="3">
        <v>59422</v>
      </c>
      <c r="W76" s="6">
        <v>66501</v>
      </c>
      <c r="X76" s="25" t="s">
        <v>513</v>
      </c>
      <c r="Y76" s="4" t="s">
        <v>513</v>
      </c>
      <c r="Z76" s="4" t="s">
        <v>513</v>
      </c>
      <c r="AA76" s="4">
        <v>0.40431344077575554</v>
      </c>
      <c r="AB76" s="4">
        <v>0.33911486744632213</v>
      </c>
      <c r="AC76" s="4">
        <v>0.25086814567813986</v>
      </c>
      <c r="AD76" s="4">
        <v>0.24074448217139138</v>
      </c>
      <c r="AE76" s="4">
        <v>0.19047839015360185</v>
      </c>
      <c r="AF76" s="4">
        <v>0.2051068853909741</v>
      </c>
      <c r="AG76" s="4">
        <v>0.21759363692604022</v>
      </c>
      <c r="AH76" s="4">
        <v>0.23131433348970656</v>
      </c>
      <c r="AI76" s="4">
        <v>0.25151428806502035</v>
      </c>
      <c r="AJ76" s="4">
        <v>0.25361977073846376</v>
      </c>
      <c r="AK76" s="4">
        <v>0.22941104496965156</v>
      </c>
      <c r="AL76" s="4">
        <v>0.22519878301976212</v>
      </c>
      <c r="AM76" s="4">
        <v>0.27958339332239518</v>
      </c>
      <c r="AN76" s="4">
        <v>0.27127382527013788</v>
      </c>
      <c r="AO76" s="5">
        <v>0.29203341101817587</v>
      </c>
      <c r="AP76" s="17"/>
      <c r="AQ76" s="28"/>
      <c r="AR76" s="25"/>
      <c r="AS76" s="5"/>
      <c r="AT76" s="17"/>
      <c r="AU76" s="28"/>
      <c r="AV76" s="25">
        <v>-0.253</v>
      </c>
      <c r="AW76" s="5">
        <v>0.36399999999999999</v>
      </c>
      <c r="AX76" s="17">
        <v>0.875</v>
      </c>
      <c r="AY76" s="5">
        <v>0</v>
      </c>
    </row>
    <row r="77" spans="1:51">
      <c r="A77" s="31" t="s">
        <v>513</v>
      </c>
      <c r="B77" s="33" t="s">
        <v>513</v>
      </c>
      <c r="C77" s="35"/>
      <c r="D77" s="35" t="s">
        <v>513</v>
      </c>
      <c r="E77" s="6" t="s">
        <v>9</v>
      </c>
      <c r="F77" s="23"/>
      <c r="G77" s="3"/>
      <c r="H77" s="3"/>
      <c r="I77" s="3">
        <v>274407</v>
      </c>
      <c r="J77" s="3">
        <v>363267</v>
      </c>
      <c r="K77" s="3">
        <v>345</v>
      </c>
      <c r="L77" s="3">
        <v>348</v>
      </c>
      <c r="M77" s="3">
        <v>514</v>
      </c>
      <c r="N77" s="3">
        <v>1013</v>
      </c>
      <c r="O77" s="3">
        <v>1010</v>
      </c>
      <c r="P77" s="3">
        <v>1381</v>
      </c>
      <c r="Q77" s="3">
        <v>1061</v>
      </c>
      <c r="R77" s="3">
        <v>1319</v>
      </c>
      <c r="S77" s="3">
        <v>948</v>
      </c>
      <c r="T77" s="3">
        <v>1084</v>
      </c>
      <c r="U77" s="3">
        <v>1420</v>
      </c>
      <c r="V77" s="3">
        <v>1997</v>
      </c>
      <c r="W77" s="6">
        <v>1779</v>
      </c>
      <c r="X77" s="25" t="s">
        <v>513</v>
      </c>
      <c r="Y77" s="4" t="s">
        <v>513</v>
      </c>
      <c r="Z77" s="4" t="s">
        <v>513</v>
      </c>
      <c r="AA77" s="4">
        <v>5.5381716510750731E-2</v>
      </c>
      <c r="AB77" s="4">
        <v>6.5496301090504666E-2</v>
      </c>
      <c r="AC77" s="4">
        <v>5.9629477979352301E-2</v>
      </c>
      <c r="AD77" s="4">
        <v>5.8160280038405843E-2</v>
      </c>
      <c r="AE77" s="4">
        <v>6.1811178154727094E-2</v>
      </c>
      <c r="AF77" s="4">
        <v>0.10960994656704461</v>
      </c>
      <c r="AG77" s="4">
        <v>7.2476164670438672E-2</v>
      </c>
      <c r="AH77" s="4">
        <v>0.10895950067671661</v>
      </c>
      <c r="AI77" s="4">
        <v>0.12105638295165583</v>
      </c>
      <c r="AJ77" s="4">
        <v>0.10492422347125446</v>
      </c>
      <c r="AK77" s="4">
        <v>6.2705856945318564E-2</v>
      </c>
      <c r="AL77" s="4">
        <v>5.9833216564726649E-2</v>
      </c>
      <c r="AM77" s="4">
        <v>7.6252369998837957E-2</v>
      </c>
      <c r="AN77" s="4">
        <v>0.10495703068624028</v>
      </c>
      <c r="AO77" s="5">
        <v>8.5062832696565435E-2</v>
      </c>
      <c r="AP77" s="17"/>
      <c r="AQ77" s="28"/>
      <c r="AR77" s="25"/>
      <c r="AS77" s="5"/>
      <c r="AT77" s="17"/>
      <c r="AU77" s="28"/>
      <c r="AV77" s="25">
        <v>0.39800000000000002</v>
      </c>
      <c r="AW77" s="5">
        <v>0.14199999999999999</v>
      </c>
      <c r="AX77" s="17">
        <v>-6.4000000000000001E-2</v>
      </c>
      <c r="AY77" s="5">
        <v>0.85199999999999998</v>
      </c>
    </row>
    <row r="78" spans="1:51">
      <c r="A78" s="31" t="s">
        <v>513</v>
      </c>
      <c r="B78" s="33" t="s">
        <v>513</v>
      </c>
      <c r="C78" s="35"/>
      <c r="D78" s="35" t="s">
        <v>513</v>
      </c>
      <c r="E78" s="6" t="s">
        <v>10</v>
      </c>
      <c r="F78" s="23"/>
      <c r="G78" s="3"/>
      <c r="H78" s="3"/>
      <c r="I78" s="3">
        <v>12342541</v>
      </c>
      <c r="J78" s="3">
        <v>13757969</v>
      </c>
      <c r="K78" s="3">
        <v>8713</v>
      </c>
      <c r="L78" s="3">
        <v>9160</v>
      </c>
      <c r="M78" s="3">
        <v>9878</v>
      </c>
      <c r="N78" s="3">
        <v>11411</v>
      </c>
      <c r="O78" s="3">
        <v>14131</v>
      </c>
      <c r="P78" s="3">
        <v>15350</v>
      </c>
      <c r="Q78" s="3">
        <v>19176</v>
      </c>
      <c r="R78" s="3">
        <v>20598</v>
      </c>
      <c r="S78" s="3">
        <v>21852</v>
      </c>
      <c r="T78" s="3">
        <v>24248</v>
      </c>
      <c r="U78" s="3">
        <v>31562</v>
      </c>
      <c r="V78" s="3">
        <v>33983</v>
      </c>
      <c r="W78" s="6">
        <v>41624</v>
      </c>
      <c r="X78" s="25" t="s">
        <v>513</v>
      </c>
      <c r="Y78" s="4" t="s">
        <v>513</v>
      </c>
      <c r="Z78" s="4" t="s">
        <v>513</v>
      </c>
      <c r="AA78" s="4">
        <v>0.34260709591890531</v>
      </c>
      <c r="AB78" s="4">
        <v>0.35798116956494658</v>
      </c>
      <c r="AC78" s="4">
        <v>0.20771256566856722</v>
      </c>
      <c r="AD78" s="4">
        <v>0.20604493552120662</v>
      </c>
      <c r="AE78" s="4">
        <v>0.20104866887992526</v>
      </c>
      <c r="AF78" s="4">
        <v>0.20010962100086552</v>
      </c>
      <c r="AG78" s="4">
        <v>0.22009259931587039</v>
      </c>
      <c r="AH78" s="4">
        <v>0.22131550629000296</v>
      </c>
      <c r="AI78" s="4">
        <v>0.24740500839804275</v>
      </c>
      <c r="AJ78" s="4">
        <v>0.24264902620733175</v>
      </c>
      <c r="AK78" s="4">
        <v>0.22368521369082894</v>
      </c>
      <c r="AL78" s="4">
        <v>0.2236341428059867</v>
      </c>
      <c r="AM78" s="4">
        <v>0.27419884279435469</v>
      </c>
      <c r="AN78" s="4">
        <v>0.24981638132087713</v>
      </c>
      <c r="AO78" s="5">
        <v>0.28579147946731992</v>
      </c>
      <c r="AP78" s="17"/>
      <c r="AQ78" s="28"/>
      <c r="AR78" s="25"/>
      <c r="AS78" s="5"/>
      <c r="AT78" s="17"/>
      <c r="AU78" s="28"/>
      <c r="AV78" s="25">
        <v>-0.151</v>
      </c>
      <c r="AW78" s="5">
        <v>0.59199999999999997</v>
      </c>
      <c r="AX78" s="17">
        <v>0.83799999999999997</v>
      </c>
      <c r="AY78" s="5">
        <v>1E-3</v>
      </c>
    </row>
    <row r="79" spans="1:51">
      <c r="A79" s="31" t="s">
        <v>513</v>
      </c>
      <c r="B79" s="33" t="s">
        <v>513</v>
      </c>
      <c r="C79" s="35"/>
      <c r="D79" s="35" t="s">
        <v>513</v>
      </c>
      <c r="E79" s="6" t="s">
        <v>11</v>
      </c>
      <c r="F79" s="23"/>
      <c r="G79" s="3"/>
      <c r="H79" s="3"/>
      <c r="I79" s="3">
        <v>10915409</v>
      </c>
      <c r="J79" s="3">
        <v>6313005</v>
      </c>
      <c r="K79" s="3">
        <v>7349</v>
      </c>
      <c r="L79" s="3">
        <v>7796</v>
      </c>
      <c r="M79" s="3">
        <v>4865</v>
      </c>
      <c r="N79" s="3">
        <v>6448</v>
      </c>
      <c r="O79" s="3">
        <v>8520</v>
      </c>
      <c r="P79" s="3">
        <v>10958</v>
      </c>
      <c r="Q79" s="3">
        <v>10887</v>
      </c>
      <c r="R79" s="3">
        <v>12476</v>
      </c>
      <c r="S79" s="3">
        <v>12468</v>
      </c>
      <c r="T79" s="3">
        <v>13459</v>
      </c>
      <c r="U79" s="3">
        <v>19831</v>
      </c>
      <c r="V79" s="3">
        <v>23441</v>
      </c>
      <c r="W79" s="6">
        <v>23098</v>
      </c>
      <c r="X79" s="25" t="s">
        <v>513</v>
      </c>
      <c r="Y79" s="4" t="s">
        <v>513</v>
      </c>
      <c r="Z79" s="4" t="s">
        <v>513</v>
      </c>
      <c r="AA79" s="4">
        <v>0.63376673347471424</v>
      </c>
      <c r="AB79" s="4">
        <v>0.38779809936815351</v>
      </c>
      <c r="AC79" s="4">
        <v>0.41595496615363853</v>
      </c>
      <c r="AD79" s="4">
        <v>0.36373634489857209</v>
      </c>
      <c r="AE79" s="4">
        <v>0.2147875653849331</v>
      </c>
      <c r="AF79" s="4">
        <v>0.25045702191685387</v>
      </c>
      <c r="AG79" s="4">
        <v>0.27844071760186201</v>
      </c>
      <c r="AH79" s="4">
        <v>0.2908908272762048</v>
      </c>
      <c r="AI79" s="4">
        <v>0.29055690848089899</v>
      </c>
      <c r="AJ79" s="4">
        <v>0.32699552781982072</v>
      </c>
      <c r="AK79" s="4">
        <v>0.30466414711925727</v>
      </c>
      <c r="AL79" s="4">
        <v>0.29445515928582361</v>
      </c>
      <c r="AM79" s="4">
        <v>0.35942709521338118</v>
      </c>
      <c r="AN79" s="4">
        <v>0.36632689317288319</v>
      </c>
      <c r="AO79" s="5">
        <v>0.37767445897250801</v>
      </c>
      <c r="AP79" s="17"/>
      <c r="AQ79" s="28"/>
      <c r="AR79" s="25"/>
      <c r="AS79" s="5"/>
      <c r="AT79" s="17"/>
      <c r="AU79" s="28"/>
      <c r="AV79" s="25">
        <v>-0.33500000000000002</v>
      </c>
      <c r="AW79" s="5">
        <v>0.222</v>
      </c>
      <c r="AX79" s="17">
        <v>0.93300000000000005</v>
      </c>
      <c r="AY79" s="5">
        <v>0</v>
      </c>
    </row>
    <row r="80" spans="1:51">
      <c r="A80" s="31">
        <v>4300901</v>
      </c>
      <c r="B80" s="33" t="s">
        <v>37</v>
      </c>
      <c r="C80" s="35">
        <v>1993</v>
      </c>
      <c r="D80" s="35">
        <v>3</v>
      </c>
      <c r="E80" s="6" t="s">
        <v>8</v>
      </c>
      <c r="F80" s="23">
        <v>104731</v>
      </c>
      <c r="G80" s="3">
        <v>1957903</v>
      </c>
      <c r="H80" s="3">
        <v>38279006</v>
      </c>
      <c r="I80" s="3">
        <v>41030908</v>
      </c>
      <c r="J80" s="3">
        <v>47068221</v>
      </c>
      <c r="K80" s="3">
        <v>46933</v>
      </c>
      <c r="L80" s="3">
        <v>72106</v>
      </c>
      <c r="M80" s="3">
        <v>146803</v>
      </c>
      <c r="N80" s="3">
        <v>95991</v>
      </c>
      <c r="O80" s="3">
        <v>150665</v>
      </c>
      <c r="P80" s="3">
        <v>217165</v>
      </c>
      <c r="Q80" s="3">
        <v>214214</v>
      </c>
      <c r="R80" s="3">
        <v>229794</v>
      </c>
      <c r="S80" s="3">
        <v>268307</v>
      </c>
      <c r="T80" s="3">
        <v>228778</v>
      </c>
      <c r="U80" s="3">
        <v>310963</v>
      </c>
      <c r="V80" s="3">
        <v>360565</v>
      </c>
      <c r="W80" s="6">
        <v>382296</v>
      </c>
      <c r="X80" s="25">
        <v>1.0573045839283708</v>
      </c>
      <c r="Y80" s="4">
        <v>0.79100225794013967</v>
      </c>
      <c r="Z80" s="4">
        <v>0.73296868033526708</v>
      </c>
      <c r="AA80" s="4">
        <v>0.70495903116009484</v>
      </c>
      <c r="AB80" s="4">
        <v>0.78111702437830677</v>
      </c>
      <c r="AC80" s="4">
        <v>0.71762020363943058</v>
      </c>
      <c r="AD80" s="4">
        <v>1.0032434624891839</v>
      </c>
      <c r="AE80" s="4">
        <v>1.8327848928176711</v>
      </c>
      <c r="AF80" s="4">
        <v>1.0432606525839865</v>
      </c>
      <c r="AG80" s="4">
        <v>1.3855604288686805</v>
      </c>
      <c r="AH80" s="4">
        <v>1.8141997628044397</v>
      </c>
      <c r="AI80" s="4">
        <v>1.7311275167419677</v>
      </c>
      <c r="AJ80" s="4">
        <v>1.6944903645134191</v>
      </c>
      <c r="AK80" s="4">
        <v>1.7452815368796728</v>
      </c>
      <c r="AL80" s="4">
        <v>1.3281567162923138</v>
      </c>
      <c r="AM80" s="4">
        <v>1.6461561468116783</v>
      </c>
      <c r="AN80" s="4">
        <v>1.6460544378938318</v>
      </c>
      <c r="AO80" s="5">
        <v>1.6788199410325342</v>
      </c>
      <c r="AP80" s="17"/>
      <c r="AQ80" s="28"/>
      <c r="AR80" s="25"/>
      <c r="AS80" s="5"/>
      <c r="AT80" s="17">
        <v>0.77300000000000002</v>
      </c>
      <c r="AU80" s="28">
        <v>0</v>
      </c>
      <c r="AV80" s="25">
        <v>0.73199999999999998</v>
      </c>
      <c r="AW80" s="5">
        <v>2E-3</v>
      </c>
      <c r="AX80" s="17">
        <v>0.182</v>
      </c>
      <c r="AY80" s="5">
        <v>0.59199999999999997</v>
      </c>
    </row>
    <row r="81" spans="1:51">
      <c r="A81" s="31" t="s">
        <v>513</v>
      </c>
      <c r="B81" s="33" t="s">
        <v>513</v>
      </c>
      <c r="C81" s="35"/>
      <c r="D81" s="35" t="s">
        <v>513</v>
      </c>
      <c r="E81" s="6" t="s">
        <v>9</v>
      </c>
      <c r="F81" s="23">
        <v>68644</v>
      </c>
      <c r="G81" s="3">
        <v>1105806</v>
      </c>
      <c r="H81" s="3">
        <v>14269007</v>
      </c>
      <c r="I81" s="3">
        <v>14465102</v>
      </c>
      <c r="J81" s="3">
        <v>17582894</v>
      </c>
      <c r="K81" s="3">
        <v>10968</v>
      </c>
      <c r="L81" s="3">
        <v>11628</v>
      </c>
      <c r="M81" s="3">
        <v>16380</v>
      </c>
      <c r="N81" s="3">
        <v>15555</v>
      </c>
      <c r="O81" s="3">
        <v>30923</v>
      </c>
      <c r="P81" s="3">
        <v>23382</v>
      </c>
      <c r="Q81" s="3">
        <v>20943</v>
      </c>
      <c r="R81" s="3">
        <v>23219</v>
      </c>
      <c r="S81" s="3">
        <v>39721</v>
      </c>
      <c r="T81" s="3">
        <v>52006</v>
      </c>
      <c r="U81" s="3">
        <v>41544</v>
      </c>
      <c r="V81" s="3">
        <v>50096</v>
      </c>
      <c r="W81" s="6">
        <v>55530</v>
      </c>
      <c r="X81" s="25">
        <v>4.0983087819298998</v>
      </c>
      <c r="Y81" s="4">
        <v>3.6995597474185287</v>
      </c>
      <c r="Z81" s="4">
        <v>2.9806696532092953</v>
      </c>
      <c r="AA81" s="4">
        <v>2.9193941053365746</v>
      </c>
      <c r="AB81" s="4">
        <v>3.1701600185715413</v>
      </c>
      <c r="AC81" s="4">
        <v>1.8956988825435825</v>
      </c>
      <c r="AD81" s="4">
        <v>1.9433555640419056</v>
      </c>
      <c r="AE81" s="4">
        <v>1.9697803466428594</v>
      </c>
      <c r="AF81" s="4">
        <v>1.6831023878088638</v>
      </c>
      <c r="AG81" s="4">
        <v>2.2189905347564109</v>
      </c>
      <c r="AH81" s="4">
        <v>1.8448161077646543</v>
      </c>
      <c r="AI81" s="4">
        <v>2.3895229294594986</v>
      </c>
      <c r="AJ81" s="4">
        <v>1.8470322553290806</v>
      </c>
      <c r="AK81" s="4">
        <v>2.6273621769251045</v>
      </c>
      <c r="AL81" s="4">
        <v>2.8705592810564338</v>
      </c>
      <c r="AM81" s="4">
        <v>2.2308651121350169</v>
      </c>
      <c r="AN81" s="4">
        <v>2.6329130742403071</v>
      </c>
      <c r="AO81" s="5">
        <v>2.6551653173919498</v>
      </c>
      <c r="AP81" s="17"/>
      <c r="AQ81" s="28"/>
      <c r="AR81" s="25"/>
      <c r="AS81" s="5"/>
      <c r="AT81" s="17">
        <v>-6.2E-2</v>
      </c>
      <c r="AU81" s="28">
        <v>0.81899999999999995</v>
      </c>
      <c r="AV81" s="25">
        <v>9.6000000000000002E-2</v>
      </c>
      <c r="AW81" s="5">
        <v>0.73399999999999999</v>
      </c>
      <c r="AX81" s="17">
        <v>0.72399999999999998</v>
      </c>
      <c r="AY81" s="5">
        <v>1.2E-2</v>
      </c>
    </row>
    <row r="82" spans="1:51">
      <c r="A82" s="31" t="s">
        <v>513</v>
      </c>
      <c r="B82" s="33" t="s">
        <v>513</v>
      </c>
      <c r="C82" s="35"/>
      <c r="D82" s="35" t="s">
        <v>513</v>
      </c>
      <c r="E82" s="6" t="s">
        <v>10</v>
      </c>
      <c r="F82" s="23">
        <v>34937</v>
      </c>
      <c r="G82" s="3">
        <v>785648</v>
      </c>
      <c r="H82" s="3">
        <v>23480266</v>
      </c>
      <c r="I82" s="3">
        <v>25558580</v>
      </c>
      <c r="J82" s="3">
        <v>28605462</v>
      </c>
      <c r="K82" s="3">
        <v>16454</v>
      </c>
      <c r="L82" s="3">
        <v>20737</v>
      </c>
      <c r="M82" s="3">
        <v>34545</v>
      </c>
      <c r="N82" s="3">
        <v>26811</v>
      </c>
      <c r="O82" s="3">
        <v>36613</v>
      </c>
      <c r="P82" s="3">
        <v>45759</v>
      </c>
      <c r="Q82" s="3">
        <v>54181</v>
      </c>
      <c r="R82" s="3">
        <v>57319</v>
      </c>
      <c r="S82" s="3">
        <v>68705</v>
      </c>
      <c r="T82" s="3">
        <v>62346</v>
      </c>
      <c r="U82" s="3">
        <v>68404</v>
      </c>
      <c r="V82" s="3">
        <v>82677</v>
      </c>
      <c r="W82" s="6">
        <v>87177</v>
      </c>
      <c r="X82" s="25">
        <v>0.83832787937503939</v>
      </c>
      <c r="Y82" s="4">
        <v>0.72277137914722711</v>
      </c>
      <c r="Z82" s="4">
        <v>0.71237194202614929</v>
      </c>
      <c r="AA82" s="4">
        <v>0.70946095051343272</v>
      </c>
      <c r="AB82" s="4">
        <v>0.74431165986096026</v>
      </c>
      <c r="AC82" s="4">
        <v>0.39225324865265748</v>
      </c>
      <c r="AD82" s="4">
        <v>0.46645784147415525</v>
      </c>
      <c r="AE82" s="4">
        <v>0.70310045216207917</v>
      </c>
      <c r="AF82" s="4">
        <v>0.47017255706372846</v>
      </c>
      <c r="AG82" s="4">
        <v>0.57025336768466228</v>
      </c>
      <c r="AH82" s="4">
        <v>0.65975089591688896</v>
      </c>
      <c r="AI82" s="4">
        <v>0.69903268460650569</v>
      </c>
      <c r="AJ82" s="4">
        <v>0.67523058224963828</v>
      </c>
      <c r="AK82" s="4">
        <v>0.70328997833737883</v>
      </c>
      <c r="AL82" s="4">
        <v>0.57500388763535326</v>
      </c>
      <c r="AM82" s="4">
        <v>0.59426834936014938</v>
      </c>
      <c r="AN82" s="4">
        <v>0.60777650467781419</v>
      </c>
      <c r="AO82" s="5">
        <v>0.59855957633871204</v>
      </c>
      <c r="AP82" s="17"/>
      <c r="AQ82" s="28"/>
      <c r="AR82" s="25"/>
      <c r="AS82" s="5"/>
      <c r="AT82" s="17">
        <v>-0.05</v>
      </c>
      <c r="AU82" s="28">
        <v>0.85399999999999998</v>
      </c>
      <c r="AV82" s="25">
        <v>0.06</v>
      </c>
      <c r="AW82" s="5">
        <v>0.83199999999999996</v>
      </c>
      <c r="AX82" s="17">
        <v>-2.7E-2</v>
      </c>
      <c r="AY82" s="5">
        <v>0.93700000000000006</v>
      </c>
    </row>
    <row r="83" spans="1:51">
      <c r="A83" s="31" t="s">
        <v>513</v>
      </c>
      <c r="B83" s="33" t="s">
        <v>513</v>
      </c>
      <c r="C83" s="35"/>
      <c r="D83" s="35" t="s">
        <v>513</v>
      </c>
      <c r="E83" s="6" t="s">
        <v>11</v>
      </c>
      <c r="F83" s="23">
        <v>1149</v>
      </c>
      <c r="G83" s="3">
        <v>66448</v>
      </c>
      <c r="H83" s="3">
        <v>529733</v>
      </c>
      <c r="I83" s="3">
        <v>1007225</v>
      </c>
      <c r="J83" s="3">
        <v>879865</v>
      </c>
      <c r="K83" s="3">
        <v>19511</v>
      </c>
      <c r="L83" s="3">
        <v>39741</v>
      </c>
      <c r="M83" s="3">
        <v>95877</v>
      </c>
      <c r="N83" s="3">
        <v>53625</v>
      </c>
      <c r="O83" s="3">
        <v>83129</v>
      </c>
      <c r="P83" s="3">
        <v>148024</v>
      </c>
      <c r="Q83" s="3">
        <v>139090</v>
      </c>
      <c r="R83" s="3">
        <v>149256</v>
      </c>
      <c r="S83" s="3">
        <v>159881</v>
      </c>
      <c r="T83" s="3">
        <v>114427</v>
      </c>
      <c r="U83" s="3">
        <v>201015</v>
      </c>
      <c r="V83" s="3">
        <v>227792</v>
      </c>
      <c r="W83" s="6">
        <v>239589</v>
      </c>
      <c r="X83" s="25">
        <v>2.8279079218413505E-2</v>
      </c>
      <c r="Y83" s="4">
        <v>6.0999402858918673E-2</v>
      </c>
      <c r="Z83" s="4">
        <v>3.6591987471762469E-2</v>
      </c>
      <c r="AA83" s="4">
        <v>5.8481152481237225E-2</v>
      </c>
      <c r="AB83" s="4">
        <v>5.4048741399786694E-2</v>
      </c>
      <c r="AC83" s="4">
        <v>1.1043267580111094</v>
      </c>
      <c r="AD83" s="4">
        <v>1.8541875426647196</v>
      </c>
      <c r="AE83" s="4">
        <v>4.2329264966929552</v>
      </c>
      <c r="AF83" s="4">
        <v>2.0829339020302866</v>
      </c>
      <c r="AG83" s="4">
        <v>2.7167251659067122</v>
      </c>
      <c r="AH83" s="4">
        <v>3.9294418522296892</v>
      </c>
      <c r="AI83" s="4">
        <v>3.7120933591079486</v>
      </c>
      <c r="AJ83" s="4">
        <v>3.9119945896341108</v>
      </c>
      <c r="AK83" s="4">
        <v>3.9068020938060619</v>
      </c>
      <c r="AL83" s="4">
        <v>2.5034267413328584</v>
      </c>
      <c r="AM83" s="4">
        <v>3.6432977431454701</v>
      </c>
      <c r="AN83" s="4">
        <v>3.5598453841404973</v>
      </c>
      <c r="AO83" s="5">
        <v>3.9175099987342721</v>
      </c>
      <c r="AP83" s="17"/>
      <c r="AQ83" s="28"/>
      <c r="AR83" s="25"/>
      <c r="AS83" s="5"/>
      <c r="AT83" s="17">
        <v>0.79600000000000004</v>
      </c>
      <c r="AU83" s="28">
        <v>0</v>
      </c>
      <c r="AV83" s="25">
        <v>0.75</v>
      </c>
      <c r="AW83" s="5">
        <v>1E-3</v>
      </c>
      <c r="AX83" s="17">
        <v>0.192</v>
      </c>
      <c r="AY83" s="5">
        <v>0.57199999999999995</v>
      </c>
    </row>
    <row r="84" spans="1:51">
      <c r="A84" s="31">
        <v>4301008</v>
      </c>
      <c r="B84" s="33" t="s">
        <v>38</v>
      </c>
      <c r="C84" s="35">
        <v>1993</v>
      </c>
      <c r="D84" s="35">
        <v>3</v>
      </c>
      <c r="E84" s="6" t="s">
        <v>8</v>
      </c>
      <c r="F84" s="23">
        <v>282367</v>
      </c>
      <c r="G84" s="3">
        <v>11007027</v>
      </c>
      <c r="H84" s="3">
        <v>164155257</v>
      </c>
      <c r="I84" s="3">
        <v>161881509</v>
      </c>
      <c r="J84" s="3">
        <v>163178045</v>
      </c>
      <c r="K84" s="3">
        <v>181365</v>
      </c>
      <c r="L84" s="3">
        <v>204496</v>
      </c>
      <c r="M84" s="3">
        <v>204985</v>
      </c>
      <c r="N84" s="3">
        <v>256927</v>
      </c>
      <c r="O84" s="3">
        <v>311775</v>
      </c>
      <c r="P84" s="3">
        <v>313569</v>
      </c>
      <c r="Q84" s="3">
        <v>361200</v>
      </c>
      <c r="R84" s="3">
        <v>368387</v>
      </c>
      <c r="S84" s="3">
        <v>391231</v>
      </c>
      <c r="T84" s="3">
        <v>395506</v>
      </c>
      <c r="U84" s="3">
        <v>482969</v>
      </c>
      <c r="V84" s="3">
        <v>526651</v>
      </c>
      <c r="W84" s="6">
        <v>701790</v>
      </c>
      <c r="X84" s="25">
        <v>2.8506165648194157</v>
      </c>
      <c r="Y84" s="4">
        <v>4.4468920116104238</v>
      </c>
      <c r="Z84" s="4">
        <v>3.1432546104615828</v>
      </c>
      <c r="AA84" s="4">
        <v>2.7813138268198734</v>
      </c>
      <c r="AB84" s="4">
        <v>2.7080086361086266</v>
      </c>
      <c r="AC84" s="4">
        <v>2.7731273993366146</v>
      </c>
      <c r="AD84" s="4">
        <v>2.8452455427452383</v>
      </c>
      <c r="AE84" s="4">
        <v>2.5591671236570801</v>
      </c>
      <c r="AF84" s="4">
        <v>2.7923641767087113</v>
      </c>
      <c r="AG84" s="4">
        <v>2.8671762035677357</v>
      </c>
      <c r="AH84" s="4">
        <v>2.6195602671831342</v>
      </c>
      <c r="AI84" s="4">
        <v>2.9189654226483741</v>
      </c>
      <c r="AJ84" s="4">
        <v>2.7164687585924998</v>
      </c>
      <c r="AK84" s="4">
        <v>2.5448767305920881</v>
      </c>
      <c r="AL84" s="4">
        <v>2.2960859446009136</v>
      </c>
      <c r="AM84" s="4">
        <v>2.55671056707547</v>
      </c>
      <c r="AN84" s="4">
        <v>2.4042716729888491</v>
      </c>
      <c r="AO84" s="5">
        <v>3.0818503107990205</v>
      </c>
      <c r="AP84" s="17"/>
      <c r="AQ84" s="28"/>
      <c r="AR84" s="25"/>
      <c r="AS84" s="5"/>
      <c r="AT84" s="17">
        <v>-0.4</v>
      </c>
      <c r="AU84" s="28">
        <v>0.124</v>
      </c>
      <c r="AV84" s="25">
        <v>-0.245</v>
      </c>
      <c r="AW84" s="5">
        <v>0.378</v>
      </c>
      <c r="AX84" s="17">
        <v>-0.11600000000000001</v>
      </c>
      <c r="AY84" s="5">
        <v>0.73499999999999999</v>
      </c>
    </row>
    <row r="85" spans="1:51">
      <c r="A85" s="31" t="s">
        <v>513</v>
      </c>
      <c r="B85" s="33" t="s">
        <v>513</v>
      </c>
      <c r="C85" s="35"/>
      <c r="D85" s="35" t="s">
        <v>513</v>
      </c>
      <c r="E85" s="6" t="s">
        <v>9</v>
      </c>
      <c r="F85" s="23">
        <v>58124</v>
      </c>
      <c r="G85" s="3">
        <v>1037182</v>
      </c>
      <c r="H85" s="3">
        <v>14026011</v>
      </c>
      <c r="I85" s="3">
        <v>14707289</v>
      </c>
      <c r="J85" s="3">
        <v>15650503</v>
      </c>
      <c r="K85" s="3">
        <v>11674</v>
      </c>
      <c r="L85" s="3">
        <v>13173</v>
      </c>
      <c r="M85" s="3">
        <v>15944</v>
      </c>
      <c r="N85" s="3">
        <v>18748</v>
      </c>
      <c r="O85" s="3">
        <v>26787</v>
      </c>
      <c r="P85" s="3">
        <v>28544</v>
      </c>
      <c r="Q85" s="3">
        <v>28001</v>
      </c>
      <c r="R85" s="3">
        <v>28076</v>
      </c>
      <c r="S85" s="3">
        <v>37879</v>
      </c>
      <c r="T85" s="3">
        <v>38386</v>
      </c>
      <c r="U85" s="3">
        <v>35219</v>
      </c>
      <c r="V85" s="3">
        <v>39477</v>
      </c>
      <c r="W85" s="6">
        <v>50475</v>
      </c>
      <c r="X85" s="25">
        <v>3.4702246320274677</v>
      </c>
      <c r="Y85" s="4">
        <v>3.4699728324380992</v>
      </c>
      <c r="Z85" s="4">
        <v>2.9299099329953209</v>
      </c>
      <c r="AA85" s="4">
        <v>2.9682730762687632</v>
      </c>
      <c r="AB85" s="4">
        <v>2.8217538524166708</v>
      </c>
      <c r="AC85" s="4">
        <v>2.0177232635679965</v>
      </c>
      <c r="AD85" s="4">
        <v>2.2015671521434488</v>
      </c>
      <c r="AE85" s="4">
        <v>1.9173490749007174</v>
      </c>
      <c r="AF85" s="4">
        <v>2.028595536267475</v>
      </c>
      <c r="AG85" s="4">
        <v>1.9221970525020209</v>
      </c>
      <c r="AH85" s="4">
        <v>2.2520926772745828</v>
      </c>
      <c r="AI85" s="4">
        <v>3.1948160028551507</v>
      </c>
      <c r="AJ85" s="4">
        <v>2.2333984065041244</v>
      </c>
      <c r="AK85" s="4">
        <v>2.5055223156452771</v>
      </c>
      <c r="AL85" s="4">
        <v>2.1187803053999978</v>
      </c>
      <c r="AM85" s="4">
        <v>1.8912198725275171</v>
      </c>
      <c r="AN85" s="4">
        <v>2.0748065600404146</v>
      </c>
      <c r="AO85" s="5">
        <v>2.4134606410113211</v>
      </c>
      <c r="AP85" s="17"/>
      <c r="AQ85" s="28"/>
      <c r="AR85" s="25"/>
      <c r="AS85" s="5"/>
      <c r="AT85" s="17">
        <v>-0.35199999999999998</v>
      </c>
      <c r="AU85" s="28">
        <v>0.18099999999999999</v>
      </c>
      <c r="AV85" s="25">
        <v>-0.23300000000000001</v>
      </c>
      <c r="AW85" s="5">
        <v>0.40400000000000003</v>
      </c>
      <c r="AX85" s="17">
        <v>0.129</v>
      </c>
      <c r="AY85" s="5">
        <v>0.70499999999999996</v>
      </c>
    </row>
    <row r="86" spans="1:51">
      <c r="A86" s="31" t="s">
        <v>513</v>
      </c>
      <c r="B86" s="33" t="s">
        <v>513</v>
      </c>
      <c r="C86" s="35"/>
      <c r="D86" s="35" t="s">
        <v>513</v>
      </c>
      <c r="E86" s="6" t="s">
        <v>10</v>
      </c>
      <c r="F86" s="23">
        <v>81269</v>
      </c>
      <c r="G86" s="3">
        <v>2339166</v>
      </c>
      <c r="H86" s="3">
        <v>54542261</v>
      </c>
      <c r="I86" s="3">
        <v>57793056</v>
      </c>
      <c r="J86" s="3">
        <v>63157768</v>
      </c>
      <c r="K86" s="3">
        <v>69005</v>
      </c>
      <c r="L86" s="3">
        <v>74672</v>
      </c>
      <c r="M86" s="3">
        <v>79359</v>
      </c>
      <c r="N86" s="3">
        <v>95259</v>
      </c>
      <c r="O86" s="3">
        <v>109562</v>
      </c>
      <c r="P86" s="3">
        <v>114302</v>
      </c>
      <c r="Q86" s="3">
        <v>140237</v>
      </c>
      <c r="R86" s="3">
        <v>149304</v>
      </c>
      <c r="S86" s="3">
        <v>162671</v>
      </c>
      <c r="T86" s="3">
        <v>171376</v>
      </c>
      <c r="U86" s="3">
        <v>179623</v>
      </c>
      <c r="V86" s="3">
        <v>211597</v>
      </c>
      <c r="W86" s="6">
        <v>257756</v>
      </c>
      <c r="X86" s="25">
        <v>1.9500835340449976</v>
      </c>
      <c r="Y86" s="4">
        <v>2.1519589381940798</v>
      </c>
      <c r="Z86" s="4">
        <v>1.6547673008077124</v>
      </c>
      <c r="AA86" s="4">
        <v>1.6042329598450322</v>
      </c>
      <c r="AB86" s="4">
        <v>1.6433596889011419</v>
      </c>
      <c r="AC86" s="4">
        <v>1.6450367948995159</v>
      </c>
      <c r="AD86" s="4">
        <v>1.6796711162925264</v>
      </c>
      <c r="AE86" s="4">
        <v>1.6152076648756821</v>
      </c>
      <c r="AF86" s="4">
        <v>1.6705146250917053</v>
      </c>
      <c r="AG86" s="4">
        <v>1.7064457834721813</v>
      </c>
      <c r="AH86" s="4">
        <v>1.6480003257302878</v>
      </c>
      <c r="AI86" s="4">
        <v>1.8093103964703965</v>
      </c>
      <c r="AJ86" s="4">
        <v>1.7588343629895844</v>
      </c>
      <c r="AK86" s="4">
        <v>1.6651609645021435</v>
      </c>
      <c r="AL86" s="4">
        <v>1.5805643705674191</v>
      </c>
      <c r="AM86" s="4">
        <v>1.560497393677535</v>
      </c>
      <c r="AN86" s="4">
        <v>1.5554953017200845</v>
      </c>
      <c r="AO86" s="5">
        <v>1.7697594796650615</v>
      </c>
      <c r="AP86" s="17"/>
      <c r="AQ86" s="28"/>
      <c r="AR86" s="25"/>
      <c r="AS86" s="5"/>
      <c r="AT86" s="17">
        <v>5.5E-2</v>
      </c>
      <c r="AU86" s="28">
        <v>0.83899999999999997</v>
      </c>
      <c r="AV86" s="25">
        <v>5.0999999999999997E-2</v>
      </c>
      <c r="AW86" s="5">
        <v>0.85599999999999998</v>
      </c>
      <c r="AX86" s="17">
        <v>-0.14099999999999999</v>
      </c>
      <c r="AY86" s="5">
        <v>0.68</v>
      </c>
    </row>
    <row r="87" spans="1:51">
      <c r="A87" s="31" t="s">
        <v>513</v>
      </c>
      <c r="B87" s="33" t="s">
        <v>513</v>
      </c>
      <c r="C87" s="35"/>
      <c r="D87" s="35" t="s">
        <v>513</v>
      </c>
      <c r="E87" s="6" t="s">
        <v>11</v>
      </c>
      <c r="F87" s="23">
        <v>142974</v>
      </c>
      <c r="G87" s="3">
        <v>7630679</v>
      </c>
      <c r="H87" s="3">
        <v>95586985</v>
      </c>
      <c r="I87" s="3">
        <v>89381164</v>
      </c>
      <c r="J87" s="3">
        <v>84369774</v>
      </c>
      <c r="K87" s="3">
        <v>100686</v>
      </c>
      <c r="L87" s="3">
        <v>116651</v>
      </c>
      <c r="M87" s="3">
        <v>109682</v>
      </c>
      <c r="N87" s="3">
        <v>142921</v>
      </c>
      <c r="O87" s="3">
        <v>175427</v>
      </c>
      <c r="P87" s="3">
        <v>170722</v>
      </c>
      <c r="Q87" s="3">
        <v>192962</v>
      </c>
      <c r="R87" s="3">
        <v>191007</v>
      </c>
      <c r="S87" s="3">
        <v>190681</v>
      </c>
      <c r="T87" s="3">
        <v>185744</v>
      </c>
      <c r="U87" s="3">
        <v>268127</v>
      </c>
      <c r="V87" s="3">
        <v>275578</v>
      </c>
      <c r="W87" s="6">
        <v>393560</v>
      </c>
      <c r="X87" s="25">
        <v>3.5188625519351198</v>
      </c>
      <c r="Y87" s="4">
        <v>7.0049792681207963</v>
      </c>
      <c r="Z87" s="4">
        <v>6.6027937802318277</v>
      </c>
      <c r="AA87" s="4">
        <v>5.1896184872639886</v>
      </c>
      <c r="AB87" s="4">
        <v>5.1827042749563246</v>
      </c>
      <c r="AC87" s="4">
        <v>5.6988490573064707</v>
      </c>
      <c r="AD87" s="4">
        <v>5.4425613607957066</v>
      </c>
      <c r="AE87" s="4">
        <v>4.8424110475951139</v>
      </c>
      <c r="AF87" s="4">
        <v>5.551421840784533</v>
      </c>
      <c r="AG87" s="4">
        <v>5.7331009115894185</v>
      </c>
      <c r="AH87" s="4">
        <v>4.5319824616032331</v>
      </c>
      <c r="AI87" s="4">
        <v>5.149852316918456</v>
      </c>
      <c r="AJ87" s="4">
        <v>5.0062868533408542</v>
      </c>
      <c r="AK87" s="4">
        <v>4.6594212573666267</v>
      </c>
      <c r="AL87" s="4">
        <v>4.0636956019307542</v>
      </c>
      <c r="AM87" s="4">
        <v>4.8596696464262141</v>
      </c>
      <c r="AN87" s="4">
        <v>4.3066265332876927</v>
      </c>
      <c r="AO87" s="5">
        <v>6.4350835601879055</v>
      </c>
      <c r="AP87" s="17"/>
      <c r="AQ87" s="28"/>
      <c r="AR87" s="25"/>
      <c r="AS87" s="5"/>
      <c r="AT87" s="17">
        <v>-0.39400000000000002</v>
      </c>
      <c r="AU87" s="28">
        <v>0.13100000000000001</v>
      </c>
      <c r="AV87" s="25">
        <v>-0.221</v>
      </c>
      <c r="AW87" s="5">
        <v>0.42799999999999999</v>
      </c>
      <c r="AX87" s="17">
        <v>-4.7E-2</v>
      </c>
      <c r="AY87" s="5">
        <v>0.89100000000000001</v>
      </c>
    </row>
    <row r="88" spans="1:51">
      <c r="A88" s="31">
        <v>4301073</v>
      </c>
      <c r="B88" s="33" t="s">
        <v>39</v>
      </c>
      <c r="C88" s="35">
        <v>2001</v>
      </c>
      <c r="D88" s="35">
        <v>1</v>
      </c>
      <c r="E88" s="6" t="s">
        <v>8</v>
      </c>
      <c r="F88" s="23"/>
      <c r="G88" s="3"/>
      <c r="H88" s="3"/>
      <c r="I88" s="3"/>
      <c r="J88" s="3"/>
      <c r="K88" s="3"/>
      <c r="L88" s="3"/>
      <c r="M88" s="3">
        <v>8874</v>
      </c>
      <c r="N88" s="3">
        <v>9926</v>
      </c>
      <c r="O88" s="3">
        <v>13641</v>
      </c>
      <c r="P88" s="3">
        <v>14531</v>
      </c>
      <c r="Q88" s="3">
        <v>16163</v>
      </c>
      <c r="R88" s="3">
        <v>19101</v>
      </c>
      <c r="S88" s="3">
        <v>20495</v>
      </c>
      <c r="T88" s="3">
        <v>22477</v>
      </c>
      <c r="U88" s="3">
        <v>25418</v>
      </c>
      <c r="V88" s="3">
        <v>28651</v>
      </c>
      <c r="W88" s="6">
        <v>30468</v>
      </c>
      <c r="X88" s="25" t="s">
        <v>513</v>
      </c>
      <c r="Y88" s="4" t="s">
        <v>513</v>
      </c>
      <c r="Z88" s="4" t="s">
        <v>513</v>
      </c>
      <c r="AA88" s="4" t="s">
        <v>513</v>
      </c>
      <c r="AB88" s="4" t="s">
        <v>513</v>
      </c>
      <c r="AC88" s="4" t="s">
        <v>513</v>
      </c>
      <c r="AD88" s="4" t="s">
        <v>513</v>
      </c>
      <c r="AE88" s="4">
        <v>0.11078883359920447</v>
      </c>
      <c r="AF88" s="4">
        <v>0.10787891820638029</v>
      </c>
      <c r="AG88" s="4">
        <v>0.12544671828359388</v>
      </c>
      <c r="AH88" s="4">
        <v>0.12139219834370783</v>
      </c>
      <c r="AI88" s="4">
        <v>0.13061804575378091</v>
      </c>
      <c r="AJ88" s="4">
        <v>0.1408498936115426</v>
      </c>
      <c r="AK88" s="4">
        <v>0.13331573569958627</v>
      </c>
      <c r="AL88" s="4">
        <v>0.13048885169073221</v>
      </c>
      <c r="AM88" s="4">
        <v>0.13455619137858599</v>
      </c>
      <c r="AN88" s="4">
        <v>0.13079779152190638</v>
      </c>
      <c r="AO88" s="5">
        <v>0.13379759653090603</v>
      </c>
      <c r="AP88" s="17"/>
      <c r="AQ88" s="28"/>
      <c r="AR88" s="25"/>
      <c r="AS88" s="5"/>
      <c r="AT88" s="17"/>
      <c r="AU88" s="28"/>
      <c r="AV88" s="25"/>
      <c r="AW88" s="5"/>
      <c r="AX88" s="17">
        <v>0.755</v>
      </c>
      <c r="AY88" s="5">
        <v>7.0000000000000001E-3</v>
      </c>
    </row>
    <row r="89" spans="1:51">
      <c r="A89" s="31" t="s">
        <v>513</v>
      </c>
      <c r="B89" s="33" t="s">
        <v>513</v>
      </c>
      <c r="C89" s="35"/>
      <c r="D89" s="35" t="s">
        <v>513</v>
      </c>
      <c r="E89" s="6" t="s">
        <v>9</v>
      </c>
      <c r="F89" s="23"/>
      <c r="G89" s="3"/>
      <c r="H89" s="3"/>
      <c r="I89" s="3"/>
      <c r="J89" s="3"/>
      <c r="K89" s="3"/>
      <c r="L89" s="3"/>
      <c r="M89" s="3">
        <v>3942</v>
      </c>
      <c r="N89" s="3">
        <v>4235</v>
      </c>
      <c r="O89" s="3">
        <v>6696</v>
      </c>
      <c r="P89" s="3">
        <v>6954</v>
      </c>
      <c r="Q89" s="3">
        <v>7231</v>
      </c>
      <c r="R89" s="3">
        <v>8940</v>
      </c>
      <c r="S89" s="3">
        <v>8525</v>
      </c>
      <c r="T89" s="3">
        <v>9229</v>
      </c>
      <c r="U89" s="3">
        <v>10392</v>
      </c>
      <c r="V89" s="3">
        <v>9653</v>
      </c>
      <c r="W89" s="6">
        <v>8654</v>
      </c>
      <c r="X89" s="25" t="s">
        <v>513</v>
      </c>
      <c r="Y89" s="4" t="s">
        <v>513</v>
      </c>
      <c r="Z89" s="4" t="s">
        <v>513</v>
      </c>
      <c r="AA89" s="4" t="s">
        <v>513</v>
      </c>
      <c r="AB89" s="4" t="s">
        <v>513</v>
      </c>
      <c r="AC89" s="4" t="s">
        <v>513</v>
      </c>
      <c r="AD89" s="4" t="s">
        <v>513</v>
      </c>
      <c r="AE89" s="4">
        <v>0.47404603946679802</v>
      </c>
      <c r="AF89" s="4">
        <v>0.45824099083063563</v>
      </c>
      <c r="AG89" s="4">
        <v>0.48049544419134399</v>
      </c>
      <c r="AH89" s="4">
        <v>0.54866355373344489</v>
      </c>
      <c r="AI89" s="4">
        <v>0.82503176731708139</v>
      </c>
      <c r="AJ89" s="4">
        <v>0.71116190889538655</v>
      </c>
      <c r="AK89" s="4">
        <v>0.56388969457683624</v>
      </c>
      <c r="AL89" s="4">
        <v>0.50941029121389514</v>
      </c>
      <c r="AM89" s="4">
        <v>0.55803847114642546</v>
      </c>
      <c r="AN89" s="4">
        <v>0.50733611277630319</v>
      </c>
      <c r="AO89" s="5">
        <v>0.41379075556834022</v>
      </c>
      <c r="AP89" s="17"/>
      <c r="AQ89" s="28"/>
      <c r="AR89" s="25"/>
      <c r="AS89" s="5"/>
      <c r="AT89" s="17"/>
      <c r="AU89" s="28"/>
      <c r="AV89" s="25"/>
      <c r="AW89" s="5"/>
      <c r="AX89" s="17">
        <v>-5.2999999999999999E-2</v>
      </c>
      <c r="AY89" s="5">
        <v>0.876</v>
      </c>
    </row>
    <row r="90" spans="1:51">
      <c r="A90" s="31" t="s">
        <v>513</v>
      </c>
      <c r="B90" s="33" t="s">
        <v>513</v>
      </c>
      <c r="C90" s="35"/>
      <c r="D90" s="35" t="s">
        <v>513</v>
      </c>
      <c r="E90" s="6" t="s">
        <v>10</v>
      </c>
      <c r="F90" s="23"/>
      <c r="G90" s="3"/>
      <c r="H90" s="3"/>
      <c r="I90" s="3"/>
      <c r="J90" s="3"/>
      <c r="K90" s="3"/>
      <c r="L90" s="3"/>
      <c r="M90" s="3">
        <v>4251</v>
      </c>
      <c r="N90" s="3">
        <v>4977</v>
      </c>
      <c r="O90" s="3">
        <v>6149</v>
      </c>
      <c r="P90" s="3">
        <v>6564</v>
      </c>
      <c r="Q90" s="3">
        <v>7812</v>
      </c>
      <c r="R90" s="3">
        <v>8911</v>
      </c>
      <c r="S90" s="3">
        <v>10433</v>
      </c>
      <c r="T90" s="3">
        <v>11576</v>
      </c>
      <c r="U90" s="3">
        <v>12817</v>
      </c>
      <c r="V90" s="3">
        <v>15896</v>
      </c>
      <c r="W90" s="6">
        <v>18341</v>
      </c>
      <c r="X90" s="25" t="s">
        <v>513</v>
      </c>
      <c r="Y90" s="4" t="s">
        <v>513</v>
      </c>
      <c r="Z90" s="4" t="s">
        <v>513</v>
      </c>
      <c r="AA90" s="4" t="s">
        <v>513</v>
      </c>
      <c r="AB90" s="4" t="s">
        <v>513</v>
      </c>
      <c r="AC90" s="4" t="s">
        <v>513</v>
      </c>
      <c r="AD90" s="4" t="s">
        <v>513</v>
      </c>
      <c r="AE90" s="4">
        <v>8.6521349606050041E-2</v>
      </c>
      <c r="AF90" s="4">
        <v>8.7279430700316157E-2</v>
      </c>
      <c r="AG90" s="4">
        <v>9.5771664651708083E-2</v>
      </c>
      <c r="AH90" s="4">
        <v>9.4639412592024713E-2</v>
      </c>
      <c r="AI90" s="4">
        <v>0.10078889891559815</v>
      </c>
      <c r="AJ90" s="4">
        <v>0.10497356406124543</v>
      </c>
      <c r="AK90" s="4">
        <v>0.10679607516183501</v>
      </c>
      <c r="AL90" s="4">
        <v>0.10676298404495636</v>
      </c>
      <c r="AM90" s="4">
        <v>0.111349298780028</v>
      </c>
      <c r="AN90" s="4">
        <v>0.11685493327477452</v>
      </c>
      <c r="AO90" s="5">
        <v>0.12592978870147309</v>
      </c>
      <c r="AP90" s="17"/>
      <c r="AQ90" s="28"/>
      <c r="AR90" s="25"/>
      <c r="AS90" s="5"/>
      <c r="AT90" s="17"/>
      <c r="AU90" s="28"/>
      <c r="AV90" s="25"/>
      <c r="AW90" s="5"/>
      <c r="AX90" s="17">
        <v>0.97799999999999998</v>
      </c>
      <c r="AY90" s="5">
        <v>0</v>
      </c>
    </row>
    <row r="91" spans="1:51">
      <c r="A91" s="31" t="s">
        <v>513</v>
      </c>
      <c r="B91" s="33" t="s">
        <v>513</v>
      </c>
      <c r="C91" s="35"/>
      <c r="D91" s="35" t="s">
        <v>513</v>
      </c>
      <c r="E91" s="6" t="s">
        <v>11</v>
      </c>
      <c r="F91" s="23"/>
      <c r="G91" s="3"/>
      <c r="H91" s="3"/>
      <c r="I91" s="3"/>
      <c r="J91" s="3"/>
      <c r="K91" s="3"/>
      <c r="L91" s="3"/>
      <c r="M91" s="3">
        <v>680</v>
      </c>
      <c r="N91" s="3">
        <v>715</v>
      </c>
      <c r="O91" s="3">
        <v>796</v>
      </c>
      <c r="P91" s="3">
        <v>1012</v>
      </c>
      <c r="Q91" s="3">
        <v>1120</v>
      </c>
      <c r="R91" s="3">
        <v>1249</v>
      </c>
      <c r="S91" s="3">
        <v>1536</v>
      </c>
      <c r="T91" s="3">
        <v>1672</v>
      </c>
      <c r="U91" s="3">
        <v>2209</v>
      </c>
      <c r="V91" s="3">
        <v>3102</v>
      </c>
      <c r="W91" s="6">
        <v>3473</v>
      </c>
      <c r="X91" s="25" t="s">
        <v>513</v>
      </c>
      <c r="Y91" s="4" t="s">
        <v>513</v>
      </c>
      <c r="Z91" s="4" t="s">
        <v>513</v>
      </c>
      <c r="AA91" s="4" t="s">
        <v>513</v>
      </c>
      <c r="AB91" s="4" t="s">
        <v>513</v>
      </c>
      <c r="AC91" s="4" t="s">
        <v>513</v>
      </c>
      <c r="AD91" s="4" t="s">
        <v>513</v>
      </c>
      <c r="AE91" s="4">
        <v>3.0021694647842653E-2</v>
      </c>
      <c r="AF91" s="4">
        <v>2.7772452027070488E-2</v>
      </c>
      <c r="AG91" s="4">
        <v>2.6013944977826543E-2</v>
      </c>
      <c r="AH91" s="4">
        <v>2.6864529768527035E-2</v>
      </c>
      <c r="AI91" s="4">
        <v>2.9891038623919064E-2</v>
      </c>
      <c r="AJ91" s="4">
        <v>3.2736246733484776E-2</v>
      </c>
      <c r="AK91" s="4">
        <v>3.7533215429513891E-2</v>
      </c>
      <c r="AL91" s="4">
        <v>3.65799113103423E-2</v>
      </c>
      <c r="AM91" s="4">
        <v>4.0037035617284E-2</v>
      </c>
      <c r="AN91" s="4">
        <v>4.8476857754459438E-2</v>
      </c>
      <c r="AO91" s="5">
        <v>5.6786881808447501E-2</v>
      </c>
      <c r="AP91" s="17"/>
      <c r="AQ91" s="28"/>
      <c r="AR91" s="25"/>
      <c r="AS91" s="5"/>
      <c r="AT91" s="17"/>
      <c r="AU91" s="28"/>
      <c r="AV91" s="25"/>
      <c r="AW91" s="5"/>
      <c r="AX91" s="17">
        <v>0.88900000000000001</v>
      </c>
      <c r="AY91" s="5">
        <v>0</v>
      </c>
    </row>
    <row r="92" spans="1:51">
      <c r="A92" s="31">
        <v>4301057</v>
      </c>
      <c r="B92" s="33" t="s">
        <v>40</v>
      </c>
      <c r="C92" s="35">
        <v>1989</v>
      </c>
      <c r="D92" s="35">
        <v>4</v>
      </c>
      <c r="E92" s="6" t="s">
        <v>8</v>
      </c>
      <c r="F92" s="23"/>
      <c r="G92" s="3">
        <v>464319</v>
      </c>
      <c r="H92" s="3">
        <v>16793999</v>
      </c>
      <c r="I92" s="3">
        <v>23919273</v>
      </c>
      <c r="J92" s="3">
        <v>24628199</v>
      </c>
      <c r="K92" s="3">
        <v>22263</v>
      </c>
      <c r="L92" s="3">
        <v>24868</v>
      </c>
      <c r="M92" s="3">
        <v>27296</v>
      </c>
      <c r="N92" s="3">
        <v>31356</v>
      </c>
      <c r="O92" s="3">
        <v>38858</v>
      </c>
      <c r="P92" s="3">
        <v>42127</v>
      </c>
      <c r="Q92" s="3">
        <v>48828</v>
      </c>
      <c r="R92" s="3">
        <v>57318</v>
      </c>
      <c r="S92" s="3">
        <v>62913</v>
      </c>
      <c r="T92" s="3">
        <v>66727</v>
      </c>
      <c r="U92" s="3">
        <v>75226</v>
      </c>
      <c r="V92" s="3">
        <v>90667</v>
      </c>
      <c r="W92" s="6">
        <v>96870</v>
      </c>
      <c r="X92" s="25" t="s">
        <v>513</v>
      </c>
      <c r="Y92" s="4">
        <v>0.18758711611581766</v>
      </c>
      <c r="Z92" s="4">
        <v>0.32157249027265217</v>
      </c>
      <c r="AA92" s="4">
        <v>0.41096111058848156</v>
      </c>
      <c r="AB92" s="4">
        <v>0.40871537334450753</v>
      </c>
      <c r="AC92" s="4">
        <v>0.34040821157020956</v>
      </c>
      <c r="AD92" s="4">
        <v>0.34599975626412538</v>
      </c>
      <c r="AE92" s="4">
        <v>0.34078115865718789</v>
      </c>
      <c r="AF92" s="4">
        <v>0.34078695942769094</v>
      </c>
      <c r="AG92" s="4">
        <v>0.35734979686708385</v>
      </c>
      <c r="AH92" s="4">
        <v>0.35192960839758997</v>
      </c>
      <c r="AI92" s="4">
        <v>0.39459369783243298</v>
      </c>
      <c r="AJ92" s="4">
        <v>0.4226602901432594</v>
      </c>
      <c r="AK92" s="4">
        <v>0.40923605172325306</v>
      </c>
      <c r="AL92" s="4">
        <v>0.38737952603850556</v>
      </c>
      <c r="AM92" s="4">
        <v>0.39822661313421631</v>
      </c>
      <c r="AN92" s="4">
        <v>0.41391376789350059</v>
      </c>
      <c r="AO92" s="5">
        <v>0.42539625758004684</v>
      </c>
      <c r="AP92" s="17"/>
      <c r="AQ92" s="28"/>
      <c r="AR92" s="25">
        <v>0.745</v>
      </c>
      <c r="AS92" s="5">
        <v>1E-3</v>
      </c>
      <c r="AT92" s="17">
        <v>0.57599999999999996</v>
      </c>
      <c r="AU92" s="28">
        <v>0.02</v>
      </c>
      <c r="AV92" s="25">
        <v>0.48099999999999998</v>
      </c>
      <c r="AW92" s="5">
        <v>6.9000000000000006E-2</v>
      </c>
      <c r="AX92" s="17">
        <v>0.85899999999999999</v>
      </c>
      <c r="AY92" s="5">
        <v>1E-3</v>
      </c>
    </row>
    <row r="93" spans="1:51">
      <c r="A93" s="31" t="s">
        <v>513</v>
      </c>
      <c r="B93" s="33" t="s">
        <v>513</v>
      </c>
      <c r="C93" s="35"/>
      <c r="D93" s="35" t="s">
        <v>513</v>
      </c>
      <c r="E93" s="6" t="s">
        <v>9</v>
      </c>
      <c r="F93" s="23"/>
      <c r="G93" s="3">
        <v>17549</v>
      </c>
      <c r="H93" s="3">
        <v>266060</v>
      </c>
      <c r="I93" s="3">
        <v>332504</v>
      </c>
      <c r="J93" s="3">
        <v>272025</v>
      </c>
      <c r="K93" s="3">
        <v>302</v>
      </c>
      <c r="L93" s="3">
        <v>309</v>
      </c>
      <c r="M93" s="3">
        <v>448</v>
      </c>
      <c r="N93" s="3">
        <v>496</v>
      </c>
      <c r="O93" s="3">
        <v>835</v>
      </c>
      <c r="P93" s="3">
        <v>785</v>
      </c>
      <c r="Q93" s="3">
        <v>769</v>
      </c>
      <c r="R93" s="3">
        <v>726</v>
      </c>
      <c r="S93" s="3">
        <v>817</v>
      </c>
      <c r="T93" s="3">
        <v>963</v>
      </c>
      <c r="U93" s="3">
        <v>1012</v>
      </c>
      <c r="V93" s="3">
        <v>1081</v>
      </c>
      <c r="W93" s="6">
        <v>1030</v>
      </c>
      <c r="X93" s="25" t="s">
        <v>513</v>
      </c>
      <c r="Y93" s="4">
        <v>5.8711540729067993E-2</v>
      </c>
      <c r="Z93" s="4">
        <v>5.557758629825222E-2</v>
      </c>
      <c r="AA93" s="4">
        <v>6.7107042701864975E-2</v>
      </c>
      <c r="AB93" s="4">
        <v>4.9045554107982649E-2</v>
      </c>
      <c r="AC93" s="4">
        <v>5.2197398115259114E-2</v>
      </c>
      <c r="AD93" s="4">
        <v>5.1642317620308631E-2</v>
      </c>
      <c r="AE93" s="4">
        <v>5.3874334267155127E-2</v>
      </c>
      <c r="AF93" s="4">
        <v>5.3668838595512462E-2</v>
      </c>
      <c r="AG93" s="4">
        <v>5.9918413366154756E-2</v>
      </c>
      <c r="AH93" s="4">
        <v>6.1935704584520308E-2</v>
      </c>
      <c r="AI93" s="4">
        <v>8.7740205928202947E-2</v>
      </c>
      <c r="AJ93" s="4">
        <v>5.7752074480766295E-2</v>
      </c>
      <c r="AK93" s="4">
        <v>5.4040807093170121E-2</v>
      </c>
      <c r="AL93" s="4">
        <v>5.3154416560730409E-2</v>
      </c>
      <c r="AM93" s="4">
        <v>5.4343238337200013E-2</v>
      </c>
      <c r="AN93" s="4">
        <v>5.6814496831159619E-2</v>
      </c>
      <c r="AO93" s="5">
        <v>4.9249419717516806E-2</v>
      </c>
      <c r="AP93" s="17"/>
      <c r="AQ93" s="28"/>
      <c r="AR93" s="25">
        <v>-3.4000000000000002E-2</v>
      </c>
      <c r="AS93" s="5">
        <v>0.89800000000000002</v>
      </c>
      <c r="AT93" s="17">
        <v>-1.6E-2</v>
      </c>
      <c r="AU93" s="28">
        <v>0.95299999999999996</v>
      </c>
      <c r="AV93" s="25">
        <v>-4.2000000000000003E-2</v>
      </c>
      <c r="AW93" s="5">
        <v>0.88300000000000001</v>
      </c>
      <c r="AX93" s="17">
        <v>-0.22900000000000001</v>
      </c>
      <c r="AY93" s="5">
        <v>0.498</v>
      </c>
    </row>
    <row r="94" spans="1:51">
      <c r="A94" s="31" t="s">
        <v>513</v>
      </c>
      <c r="B94" s="33" t="s">
        <v>513</v>
      </c>
      <c r="C94" s="35"/>
      <c r="D94" s="35" t="s">
        <v>513</v>
      </c>
      <c r="E94" s="6" t="s">
        <v>10</v>
      </c>
      <c r="F94" s="23"/>
      <c r="G94" s="3">
        <v>423895</v>
      </c>
      <c r="H94" s="3">
        <v>16452775</v>
      </c>
      <c r="I94" s="3">
        <v>23438005</v>
      </c>
      <c r="J94" s="3">
        <v>24192446</v>
      </c>
      <c r="K94" s="3">
        <v>19784</v>
      </c>
      <c r="L94" s="3">
        <v>21681</v>
      </c>
      <c r="M94" s="3">
        <v>23870</v>
      </c>
      <c r="N94" s="3">
        <v>27080</v>
      </c>
      <c r="O94" s="3">
        <v>33854</v>
      </c>
      <c r="P94" s="3">
        <v>36327</v>
      </c>
      <c r="Q94" s="3">
        <v>42234</v>
      </c>
      <c r="R94" s="3">
        <v>49839</v>
      </c>
      <c r="S94" s="3">
        <v>55020</v>
      </c>
      <c r="T94" s="3">
        <v>58587</v>
      </c>
      <c r="U94" s="3">
        <v>64680</v>
      </c>
      <c r="V94" s="3">
        <v>76738</v>
      </c>
      <c r="W94" s="6">
        <v>82298</v>
      </c>
      <c r="X94" s="25" t="s">
        <v>513</v>
      </c>
      <c r="Y94" s="4">
        <v>0.38997002953436377</v>
      </c>
      <c r="Z94" s="4">
        <v>0.49916364995478668</v>
      </c>
      <c r="AA94" s="4">
        <v>0.65059754123423863</v>
      </c>
      <c r="AB94" s="4">
        <v>0.6294853632623254</v>
      </c>
      <c r="AC94" s="4">
        <v>0.47163840229392101</v>
      </c>
      <c r="AD94" s="4">
        <v>0.4876921667069084</v>
      </c>
      <c r="AE94" s="4">
        <v>0.48583030230449648</v>
      </c>
      <c r="AF94" s="4">
        <v>0.47488989016768363</v>
      </c>
      <c r="AG94" s="4">
        <v>0.52728149863700213</v>
      </c>
      <c r="AH94" s="4">
        <v>0.52376080762195032</v>
      </c>
      <c r="AI94" s="4">
        <v>0.54489482293924374</v>
      </c>
      <c r="AJ94" s="4">
        <v>0.58711451680489402</v>
      </c>
      <c r="AK94" s="4">
        <v>0.56320521953456937</v>
      </c>
      <c r="AL94" s="4">
        <v>0.54033543073962143</v>
      </c>
      <c r="AM94" s="4">
        <v>0.56191563120014132</v>
      </c>
      <c r="AN94" s="4">
        <v>0.56411763145694804</v>
      </c>
      <c r="AO94" s="5">
        <v>0.56506023393238269</v>
      </c>
      <c r="AP94" s="17"/>
      <c r="AQ94" s="28"/>
      <c r="AR94" s="25">
        <v>0.42699999999999999</v>
      </c>
      <c r="AS94" s="5">
        <v>8.6999999999999994E-2</v>
      </c>
      <c r="AT94" s="17">
        <v>0.13100000000000001</v>
      </c>
      <c r="AU94" s="28">
        <v>0.629</v>
      </c>
      <c r="AV94" s="25">
        <v>4.3999999999999997E-2</v>
      </c>
      <c r="AW94" s="5">
        <v>0.877</v>
      </c>
      <c r="AX94" s="17">
        <v>0.78800000000000003</v>
      </c>
      <c r="AY94" s="5">
        <v>4.0000000000000001E-3</v>
      </c>
    </row>
    <row r="95" spans="1:51">
      <c r="A95" s="31" t="s">
        <v>513</v>
      </c>
      <c r="B95" s="33" t="s">
        <v>513</v>
      </c>
      <c r="C95" s="35"/>
      <c r="D95" s="35" t="s">
        <v>513</v>
      </c>
      <c r="E95" s="6" t="s">
        <v>11</v>
      </c>
      <c r="F95" s="23"/>
      <c r="G95" s="3">
        <v>22876</v>
      </c>
      <c r="H95" s="3">
        <v>75163</v>
      </c>
      <c r="I95" s="3">
        <v>148763</v>
      </c>
      <c r="J95" s="3">
        <v>163728</v>
      </c>
      <c r="K95" s="3">
        <v>2176</v>
      </c>
      <c r="L95" s="3">
        <v>2878</v>
      </c>
      <c r="M95" s="3">
        <v>2978</v>
      </c>
      <c r="N95" s="3">
        <v>3780</v>
      </c>
      <c r="O95" s="3">
        <v>4169</v>
      </c>
      <c r="P95" s="3">
        <v>5015</v>
      </c>
      <c r="Q95" s="3">
        <v>5824</v>
      </c>
      <c r="R95" s="3">
        <v>6753</v>
      </c>
      <c r="S95" s="3">
        <v>7076</v>
      </c>
      <c r="T95" s="3">
        <v>7177</v>
      </c>
      <c r="U95" s="3">
        <v>9535</v>
      </c>
      <c r="V95" s="3">
        <v>12849</v>
      </c>
      <c r="W95" s="6">
        <v>13543</v>
      </c>
      <c r="X95" s="25" t="s">
        <v>513</v>
      </c>
      <c r="Y95" s="4">
        <v>2.1000215804849256E-2</v>
      </c>
      <c r="Z95" s="4">
        <v>5.1919807796382E-3</v>
      </c>
      <c r="AA95" s="4">
        <v>8.6374262816811456E-3</v>
      </c>
      <c r="AB95" s="4">
        <v>1.0057556934193626E-2</v>
      </c>
      <c r="AC95" s="4">
        <v>0.12316206372980235</v>
      </c>
      <c r="AD95" s="4">
        <v>0.13427824533325941</v>
      </c>
      <c r="AE95" s="4">
        <v>0.13147736273716976</v>
      </c>
      <c r="AF95" s="4">
        <v>0.14682499113612091</v>
      </c>
      <c r="AG95" s="4">
        <v>0.13624640277959657</v>
      </c>
      <c r="AH95" s="4">
        <v>0.13312807983118882</v>
      </c>
      <c r="AI95" s="4">
        <v>0.15543340084437912</v>
      </c>
      <c r="AJ95" s="4">
        <v>0.17699589606983404</v>
      </c>
      <c r="AK95" s="4">
        <v>0.17290692212190123</v>
      </c>
      <c r="AL95" s="4">
        <v>0.15701795662340115</v>
      </c>
      <c r="AM95" s="4">
        <v>0.17281717275274014</v>
      </c>
      <c r="AN95" s="4">
        <v>0.20079920866764966</v>
      </c>
      <c r="AO95" s="5">
        <v>0.22144104242205714</v>
      </c>
      <c r="AP95" s="17"/>
      <c r="AQ95" s="28"/>
      <c r="AR95" s="25">
        <v>0.88700000000000001</v>
      </c>
      <c r="AS95" s="5">
        <v>0</v>
      </c>
      <c r="AT95" s="17">
        <v>0.88400000000000001</v>
      </c>
      <c r="AU95" s="28">
        <v>0</v>
      </c>
      <c r="AV95" s="25">
        <v>0.85799999999999998</v>
      </c>
      <c r="AW95" s="5">
        <v>0</v>
      </c>
      <c r="AX95" s="17">
        <v>0.88600000000000001</v>
      </c>
      <c r="AY95" s="5">
        <v>0</v>
      </c>
    </row>
    <row r="96" spans="1:51">
      <c r="A96" s="31">
        <v>4301206</v>
      </c>
      <c r="B96" s="33" t="s">
        <v>41</v>
      </c>
      <c r="C96" s="35">
        <v>1997</v>
      </c>
      <c r="D96" s="35">
        <v>2</v>
      </c>
      <c r="E96" s="6" t="s">
        <v>8</v>
      </c>
      <c r="F96" s="23">
        <v>117466</v>
      </c>
      <c r="G96" s="3">
        <v>2828130</v>
      </c>
      <c r="H96" s="3">
        <v>68494473</v>
      </c>
      <c r="I96" s="3">
        <v>55377303</v>
      </c>
      <c r="J96" s="3">
        <v>63159897</v>
      </c>
      <c r="K96" s="3">
        <v>56058</v>
      </c>
      <c r="L96" s="3">
        <v>63301</v>
      </c>
      <c r="M96" s="3">
        <v>84178</v>
      </c>
      <c r="N96" s="3">
        <v>94035</v>
      </c>
      <c r="O96" s="3">
        <v>111730</v>
      </c>
      <c r="P96" s="3">
        <v>119605</v>
      </c>
      <c r="Q96" s="3">
        <v>117257</v>
      </c>
      <c r="R96" s="3">
        <v>147342</v>
      </c>
      <c r="S96" s="3">
        <v>161945</v>
      </c>
      <c r="T96" s="3">
        <v>186564</v>
      </c>
      <c r="U96" s="3">
        <v>202547</v>
      </c>
      <c r="V96" s="3">
        <v>194114</v>
      </c>
      <c r="W96" s="6">
        <v>192270</v>
      </c>
      <c r="X96" s="25">
        <v>1.1858698976972433</v>
      </c>
      <c r="Y96" s="4">
        <v>1.1425781643667983</v>
      </c>
      <c r="Z96" s="4">
        <v>1.3115362369929244</v>
      </c>
      <c r="AA96" s="4">
        <v>0.95144689147846806</v>
      </c>
      <c r="AB96" s="4">
        <v>1.0481651899416453</v>
      </c>
      <c r="AC96" s="4">
        <v>0.85714429880082676</v>
      </c>
      <c r="AD96" s="4">
        <v>0.88073550632440889</v>
      </c>
      <c r="AE96" s="4">
        <v>1.0509333372451921</v>
      </c>
      <c r="AF96" s="4">
        <v>1.0220022238098903</v>
      </c>
      <c r="AG96" s="4">
        <v>1.0275025169581367</v>
      </c>
      <c r="AH96" s="4">
        <v>0.99918201657829298</v>
      </c>
      <c r="AI96" s="4">
        <v>0.94758894951129669</v>
      </c>
      <c r="AJ96" s="4">
        <v>1.0864931168269676</v>
      </c>
      <c r="AK96" s="4">
        <v>1.0534187273905586</v>
      </c>
      <c r="AL96" s="4">
        <v>1.083085915684022</v>
      </c>
      <c r="AM96" s="4">
        <v>1.0722304231315785</v>
      </c>
      <c r="AN96" s="4">
        <v>0.88617090166079138</v>
      </c>
      <c r="AO96" s="5">
        <v>0.84433713683199763</v>
      </c>
      <c r="AP96" s="17"/>
      <c r="AQ96" s="28"/>
      <c r="AR96" s="25"/>
      <c r="AS96" s="5"/>
      <c r="AT96" s="17"/>
      <c r="AU96" s="28"/>
      <c r="AV96" s="25">
        <v>4.1000000000000002E-2</v>
      </c>
      <c r="AW96" s="5">
        <v>0.88500000000000001</v>
      </c>
      <c r="AX96" s="17">
        <v>-0.435</v>
      </c>
      <c r="AY96" s="5">
        <v>0.182</v>
      </c>
    </row>
    <row r="97" spans="1:51">
      <c r="A97" s="31" t="s">
        <v>513</v>
      </c>
      <c r="B97" s="33" t="s">
        <v>513</v>
      </c>
      <c r="C97" s="35"/>
      <c r="D97" s="35" t="s">
        <v>513</v>
      </c>
      <c r="E97" s="6" t="s">
        <v>9</v>
      </c>
      <c r="F97" s="23">
        <v>57549</v>
      </c>
      <c r="G97" s="3">
        <v>1523902</v>
      </c>
      <c r="H97" s="3">
        <v>25966451</v>
      </c>
      <c r="I97" s="3">
        <v>18238604</v>
      </c>
      <c r="J97" s="3">
        <v>22884237</v>
      </c>
      <c r="K97" s="3">
        <v>23092</v>
      </c>
      <c r="L97" s="3">
        <v>25580</v>
      </c>
      <c r="M97" s="3">
        <v>39356</v>
      </c>
      <c r="N97" s="3">
        <v>40805</v>
      </c>
      <c r="O97" s="3">
        <v>48117</v>
      </c>
      <c r="P97" s="3">
        <v>47517</v>
      </c>
      <c r="Q97" s="3">
        <v>38698</v>
      </c>
      <c r="R97" s="3">
        <v>59966</v>
      </c>
      <c r="S97" s="3">
        <v>68241</v>
      </c>
      <c r="T97" s="3">
        <v>80588</v>
      </c>
      <c r="U97" s="3">
        <v>93274</v>
      </c>
      <c r="V97" s="3">
        <v>72731</v>
      </c>
      <c r="W97" s="6">
        <v>69351</v>
      </c>
      <c r="X97" s="25">
        <v>3.435894937522344</v>
      </c>
      <c r="Y97" s="4">
        <v>5.0983323460087853</v>
      </c>
      <c r="Z97" s="4">
        <v>5.4241624870774938</v>
      </c>
      <c r="AA97" s="4">
        <v>3.6809745971489223</v>
      </c>
      <c r="AB97" s="4">
        <v>4.1259813767241935</v>
      </c>
      <c r="AC97" s="4">
        <v>3.991199726084647</v>
      </c>
      <c r="AD97" s="4">
        <v>4.275114837305809</v>
      </c>
      <c r="AE97" s="4">
        <v>4.7327640612012445</v>
      </c>
      <c r="AF97" s="4">
        <v>4.4152358042134798</v>
      </c>
      <c r="AG97" s="4">
        <v>3.4528075400470275</v>
      </c>
      <c r="AH97" s="4">
        <v>3.7490431525384089</v>
      </c>
      <c r="AI97" s="4">
        <v>4.4153062275807518</v>
      </c>
      <c r="AJ97" s="4">
        <v>4.7701940748121645</v>
      </c>
      <c r="AK97" s="4">
        <v>4.5138295187821571</v>
      </c>
      <c r="AL97" s="4">
        <v>4.4481911960499918</v>
      </c>
      <c r="AM97" s="4">
        <v>5.0087067318814169</v>
      </c>
      <c r="AN97" s="4">
        <v>3.8225487225042274</v>
      </c>
      <c r="AO97" s="5">
        <v>3.3160160260480658</v>
      </c>
      <c r="AP97" s="17"/>
      <c r="AQ97" s="28"/>
      <c r="AR97" s="25"/>
      <c r="AS97" s="5"/>
      <c r="AT97" s="17"/>
      <c r="AU97" s="28"/>
      <c r="AV97" s="25">
        <v>7.6999999999999999E-2</v>
      </c>
      <c r="AW97" s="5">
        <v>0.78500000000000003</v>
      </c>
      <c r="AX97" s="17">
        <v>-0.17599999999999999</v>
      </c>
      <c r="AY97" s="5">
        <v>0.60499999999999998</v>
      </c>
    </row>
    <row r="98" spans="1:51">
      <c r="A98" s="31" t="s">
        <v>513</v>
      </c>
      <c r="B98" s="33" t="s">
        <v>513</v>
      </c>
      <c r="C98" s="35"/>
      <c r="D98" s="35" t="s">
        <v>513</v>
      </c>
      <c r="E98" s="6" t="s">
        <v>10</v>
      </c>
      <c r="F98" s="23">
        <v>59230</v>
      </c>
      <c r="G98" s="3">
        <v>1263924</v>
      </c>
      <c r="H98" s="3">
        <v>40651837</v>
      </c>
      <c r="I98" s="3">
        <v>34403359</v>
      </c>
      <c r="J98" s="3">
        <v>37296566</v>
      </c>
      <c r="K98" s="3">
        <v>28185</v>
      </c>
      <c r="L98" s="3">
        <v>31471</v>
      </c>
      <c r="M98" s="3">
        <v>38124</v>
      </c>
      <c r="N98" s="3">
        <v>44542</v>
      </c>
      <c r="O98" s="3">
        <v>54260</v>
      </c>
      <c r="P98" s="3">
        <v>61051</v>
      </c>
      <c r="Q98" s="3">
        <v>67275</v>
      </c>
      <c r="R98" s="3">
        <v>73933</v>
      </c>
      <c r="S98" s="3">
        <v>79855</v>
      </c>
      <c r="T98" s="3">
        <v>92249</v>
      </c>
      <c r="U98" s="3">
        <v>95005</v>
      </c>
      <c r="V98" s="3">
        <v>104084</v>
      </c>
      <c r="W98" s="6">
        <v>105001</v>
      </c>
      <c r="X98" s="25">
        <v>1.4212485415285681</v>
      </c>
      <c r="Y98" s="4">
        <v>1.1627702133999958</v>
      </c>
      <c r="Z98" s="4">
        <v>1.2333432709246339</v>
      </c>
      <c r="AA98" s="4">
        <v>0.95497636320151036</v>
      </c>
      <c r="AB98" s="4">
        <v>0.9704534381082135</v>
      </c>
      <c r="AC98" s="4">
        <v>0.67191307969339686</v>
      </c>
      <c r="AD98" s="4">
        <v>0.70790831504234653</v>
      </c>
      <c r="AE98" s="4">
        <v>0.77594446774430759</v>
      </c>
      <c r="AF98" s="4">
        <v>0.7811132011761065</v>
      </c>
      <c r="AG98" s="4">
        <v>0.8451082328836691</v>
      </c>
      <c r="AH98" s="4">
        <v>0.88023016120592634</v>
      </c>
      <c r="AI98" s="4">
        <v>0.86796891635264539</v>
      </c>
      <c r="AJ98" s="4">
        <v>0.8709472014072559</v>
      </c>
      <c r="AK98" s="4">
        <v>0.81742553264145823</v>
      </c>
      <c r="AL98" s="4">
        <v>0.85079289177290773</v>
      </c>
      <c r="AM98" s="4">
        <v>0.82536788098592184</v>
      </c>
      <c r="AN98" s="4">
        <v>0.76514399062478811</v>
      </c>
      <c r="AO98" s="5">
        <v>0.72093962943369361</v>
      </c>
      <c r="AP98" s="17"/>
      <c r="AQ98" s="28"/>
      <c r="AR98" s="25"/>
      <c r="AS98" s="5"/>
      <c r="AT98" s="17"/>
      <c r="AU98" s="28"/>
      <c r="AV98" s="25">
        <v>-0.22600000000000001</v>
      </c>
      <c r="AW98" s="5">
        <v>0.41899999999999998</v>
      </c>
      <c r="AX98" s="17">
        <v>-0.29799999999999999</v>
      </c>
      <c r="AY98" s="5">
        <v>0.374</v>
      </c>
    </row>
    <row r="99" spans="1:51">
      <c r="A99" s="31" t="s">
        <v>513</v>
      </c>
      <c r="B99" s="33" t="s">
        <v>513</v>
      </c>
      <c r="C99" s="35"/>
      <c r="D99" s="35" t="s">
        <v>513</v>
      </c>
      <c r="E99" s="6" t="s">
        <v>11</v>
      </c>
      <c r="F99" s="23">
        <v>687</v>
      </c>
      <c r="G99" s="3">
        <v>40305</v>
      </c>
      <c r="H99" s="3">
        <v>1876184</v>
      </c>
      <c r="I99" s="3">
        <v>2735340</v>
      </c>
      <c r="J99" s="3">
        <v>2979095</v>
      </c>
      <c r="K99" s="3">
        <v>4782</v>
      </c>
      <c r="L99" s="3">
        <v>6250</v>
      </c>
      <c r="M99" s="3">
        <v>6698</v>
      </c>
      <c r="N99" s="3">
        <v>8688</v>
      </c>
      <c r="O99" s="3">
        <v>9354</v>
      </c>
      <c r="P99" s="3">
        <v>11036</v>
      </c>
      <c r="Q99" s="3">
        <v>11283</v>
      </c>
      <c r="R99" s="3">
        <v>13443</v>
      </c>
      <c r="S99" s="3">
        <v>13849</v>
      </c>
      <c r="T99" s="3">
        <v>13726</v>
      </c>
      <c r="U99" s="3">
        <v>14268</v>
      </c>
      <c r="V99" s="3">
        <v>17299</v>
      </c>
      <c r="W99" s="6">
        <v>17919</v>
      </c>
      <c r="X99" s="25">
        <v>1.690837895826813E-2</v>
      </c>
      <c r="Y99" s="4">
        <v>3.7000074226894969E-2</v>
      </c>
      <c r="Z99" s="4">
        <v>0.12959981995216685</v>
      </c>
      <c r="AA99" s="4">
        <v>0.15881837288394096</v>
      </c>
      <c r="AB99" s="4">
        <v>0.18300118229546297</v>
      </c>
      <c r="AC99" s="4">
        <v>0.27066221909738736</v>
      </c>
      <c r="AD99" s="4">
        <v>0.29160494556388861</v>
      </c>
      <c r="AE99" s="4">
        <v>0.29571369228125016</v>
      </c>
      <c r="AF99" s="4">
        <v>0.33746442407159216</v>
      </c>
      <c r="AG99" s="4">
        <v>0.30569653432486116</v>
      </c>
      <c r="AH99" s="4">
        <v>0.29296141356271183</v>
      </c>
      <c r="AI99" s="4">
        <v>0.30112552570864176</v>
      </c>
      <c r="AJ99" s="4">
        <v>0.35234056432204636</v>
      </c>
      <c r="AK99" s="4">
        <v>0.33840983104383976</v>
      </c>
      <c r="AL99" s="4">
        <v>0.30029656856803733</v>
      </c>
      <c r="AM99" s="4">
        <v>0.25860046364300954</v>
      </c>
      <c r="AN99" s="4">
        <v>0.27034208971450474</v>
      </c>
      <c r="AO99" s="5">
        <v>0.29299284051988789</v>
      </c>
      <c r="AP99" s="17"/>
      <c r="AQ99" s="28"/>
      <c r="AR99" s="25"/>
      <c r="AS99" s="5"/>
      <c r="AT99" s="17"/>
      <c r="AU99" s="28"/>
      <c r="AV99" s="25">
        <v>0.48299999999999998</v>
      </c>
      <c r="AW99" s="5">
        <v>6.8000000000000005E-2</v>
      </c>
      <c r="AX99" s="17">
        <v>-0.39200000000000002</v>
      </c>
      <c r="AY99" s="5">
        <v>0.23300000000000001</v>
      </c>
    </row>
    <row r="100" spans="1:51">
      <c r="A100" s="31">
        <v>4301107</v>
      </c>
      <c r="B100" s="33" t="s">
        <v>42</v>
      </c>
      <c r="C100" s="35">
        <v>1985</v>
      </c>
      <c r="D100" s="35">
        <v>5</v>
      </c>
      <c r="E100" s="6" t="s">
        <v>8</v>
      </c>
      <c r="F100" s="23">
        <v>77122</v>
      </c>
      <c r="G100" s="3">
        <v>2229235</v>
      </c>
      <c r="H100" s="3">
        <v>38645018</v>
      </c>
      <c r="I100" s="3">
        <v>47164354</v>
      </c>
      <c r="J100" s="3">
        <v>49386675</v>
      </c>
      <c r="K100" s="3">
        <v>39857</v>
      </c>
      <c r="L100" s="3">
        <v>49440</v>
      </c>
      <c r="M100" s="3">
        <v>51979</v>
      </c>
      <c r="N100" s="3">
        <v>53861</v>
      </c>
      <c r="O100" s="3">
        <v>67220</v>
      </c>
      <c r="P100" s="3">
        <v>81925</v>
      </c>
      <c r="Q100" s="3">
        <v>92910</v>
      </c>
      <c r="R100" s="3">
        <v>97099</v>
      </c>
      <c r="S100" s="3">
        <v>109643</v>
      </c>
      <c r="T100" s="3">
        <v>109845</v>
      </c>
      <c r="U100" s="3">
        <v>102897</v>
      </c>
      <c r="V100" s="3">
        <v>115410</v>
      </c>
      <c r="W100" s="6">
        <v>118574</v>
      </c>
      <c r="X100" s="25">
        <v>0.77857982948433413</v>
      </c>
      <c r="Y100" s="4">
        <v>0.90062169498651745</v>
      </c>
      <c r="Z100" s="4">
        <v>0.73997709984926574</v>
      </c>
      <c r="AA100" s="4">
        <v>0.81033881339237579</v>
      </c>
      <c r="AB100" s="4">
        <v>0.81959274857527575</v>
      </c>
      <c r="AC100" s="4">
        <v>0.60942595735317973</v>
      </c>
      <c r="AD100" s="4">
        <v>0.68788113035621523</v>
      </c>
      <c r="AE100" s="4">
        <v>0.64893991228905223</v>
      </c>
      <c r="AF100" s="4">
        <v>0.58537844182085919</v>
      </c>
      <c r="AG100" s="4">
        <v>0.61817523664124185</v>
      </c>
      <c r="AH100" s="4">
        <v>0.68440271483781323</v>
      </c>
      <c r="AI100" s="4">
        <v>0.75083354766960253</v>
      </c>
      <c r="AJ100" s="4">
        <v>0.7160035505883029</v>
      </c>
      <c r="AK100" s="4">
        <v>0.71320503582872585</v>
      </c>
      <c r="AL100" s="4">
        <v>0.63769844347415039</v>
      </c>
      <c r="AM100" s="4">
        <v>0.54470959258330165</v>
      </c>
      <c r="AN100" s="4">
        <v>0.52687072421706793</v>
      </c>
      <c r="AO100" s="5">
        <v>0.52070750331677995</v>
      </c>
      <c r="AP100" s="17">
        <v>-0.72299999999999998</v>
      </c>
      <c r="AQ100" s="28">
        <v>1E-3</v>
      </c>
      <c r="AR100" s="25">
        <v>-0.75800000000000001</v>
      </c>
      <c r="AS100" s="5">
        <v>0</v>
      </c>
      <c r="AT100" s="17">
        <v>-0.65</v>
      </c>
      <c r="AU100" s="28">
        <v>6.0000000000000001E-3</v>
      </c>
      <c r="AV100" s="25">
        <v>-0.63</v>
      </c>
      <c r="AW100" s="5">
        <v>1.2E-2</v>
      </c>
      <c r="AX100" s="17">
        <v>-0.46100000000000002</v>
      </c>
      <c r="AY100" s="5">
        <v>0.153</v>
      </c>
    </row>
    <row r="101" spans="1:51">
      <c r="A101" s="31" t="s">
        <v>513</v>
      </c>
      <c r="B101" s="33" t="s">
        <v>513</v>
      </c>
      <c r="C101" s="35"/>
      <c r="D101" s="35" t="s">
        <v>513</v>
      </c>
      <c r="E101" s="6" t="s">
        <v>9</v>
      </c>
      <c r="F101" s="23">
        <v>6527</v>
      </c>
      <c r="G101" s="3">
        <v>201385</v>
      </c>
      <c r="H101" s="3">
        <v>1483524</v>
      </c>
      <c r="I101" s="3">
        <v>4645179</v>
      </c>
      <c r="J101" s="3">
        <v>5283416</v>
      </c>
      <c r="K101" s="3">
        <v>6693</v>
      </c>
      <c r="L101" s="3">
        <v>11741</v>
      </c>
      <c r="M101" s="3">
        <v>10837</v>
      </c>
      <c r="N101" s="3">
        <v>6992</v>
      </c>
      <c r="O101" s="3">
        <v>8902</v>
      </c>
      <c r="P101" s="3">
        <v>11787</v>
      </c>
      <c r="Q101" s="3">
        <v>12431</v>
      </c>
      <c r="R101" s="3">
        <v>12253</v>
      </c>
      <c r="S101" s="3">
        <v>15379</v>
      </c>
      <c r="T101" s="3">
        <v>19241</v>
      </c>
      <c r="U101" s="3">
        <v>13195</v>
      </c>
      <c r="V101" s="3">
        <v>13173</v>
      </c>
      <c r="W101" s="6">
        <v>12857</v>
      </c>
      <c r="X101" s="25">
        <v>0.38968681049554887</v>
      </c>
      <c r="Y101" s="4">
        <v>0.67374913839668127</v>
      </c>
      <c r="Z101" s="4">
        <v>0.30989507304941871</v>
      </c>
      <c r="AA101" s="4">
        <v>0.93750518944375527</v>
      </c>
      <c r="AB101" s="4">
        <v>0.95258915652230969</v>
      </c>
      <c r="AC101" s="4">
        <v>1.1568118727994348</v>
      </c>
      <c r="AD101" s="4">
        <v>1.9622409423302383</v>
      </c>
      <c r="AE101" s="4">
        <v>1.3032057152972325</v>
      </c>
      <c r="AF101" s="4">
        <v>0.75655749891093371</v>
      </c>
      <c r="AG101" s="4">
        <v>0.63879486920420314</v>
      </c>
      <c r="AH101" s="4">
        <v>0.92998235660858708</v>
      </c>
      <c r="AI101" s="4">
        <v>1.4183335499265162</v>
      </c>
      <c r="AJ101" s="4">
        <v>0.9747054664088558</v>
      </c>
      <c r="AK101" s="4">
        <v>1.0172503944747411</v>
      </c>
      <c r="AL101" s="4">
        <v>1.062039594023898</v>
      </c>
      <c r="AM101" s="4">
        <v>0.70855635361596248</v>
      </c>
      <c r="AN101" s="4">
        <v>0.69233798959932058</v>
      </c>
      <c r="AO101" s="5">
        <v>0.61475707699816851</v>
      </c>
      <c r="AP101" s="17">
        <v>0.19600000000000001</v>
      </c>
      <c r="AQ101" s="28">
        <v>0.435</v>
      </c>
      <c r="AR101" s="25">
        <v>-1.0999999999999999E-2</v>
      </c>
      <c r="AS101" s="5">
        <v>0.96699999999999997</v>
      </c>
      <c r="AT101" s="17">
        <v>-0.14799999999999999</v>
      </c>
      <c r="AU101" s="28">
        <v>0.58299999999999996</v>
      </c>
      <c r="AV101" s="25">
        <v>-0.42</v>
      </c>
      <c r="AW101" s="5">
        <v>0.11899999999999999</v>
      </c>
      <c r="AX101" s="17">
        <v>-0.40699999999999997</v>
      </c>
      <c r="AY101" s="5">
        <v>0.215</v>
      </c>
    </row>
    <row r="102" spans="1:51">
      <c r="A102" s="31" t="s">
        <v>513</v>
      </c>
      <c r="B102" s="33" t="s">
        <v>513</v>
      </c>
      <c r="C102" s="35"/>
      <c r="D102" s="35" t="s">
        <v>513</v>
      </c>
      <c r="E102" s="6" t="s">
        <v>10</v>
      </c>
      <c r="F102" s="23">
        <v>39256</v>
      </c>
      <c r="G102" s="3">
        <v>1256613</v>
      </c>
      <c r="H102" s="3">
        <v>34591970</v>
      </c>
      <c r="I102" s="3">
        <v>39495221</v>
      </c>
      <c r="J102" s="3">
        <v>41397117</v>
      </c>
      <c r="K102" s="3">
        <v>27867</v>
      </c>
      <c r="L102" s="3">
        <v>30426</v>
      </c>
      <c r="M102" s="3">
        <v>33490</v>
      </c>
      <c r="N102" s="3">
        <v>37983</v>
      </c>
      <c r="O102" s="3">
        <v>44348</v>
      </c>
      <c r="P102" s="3">
        <v>49323</v>
      </c>
      <c r="Q102" s="3">
        <v>56552</v>
      </c>
      <c r="R102" s="3">
        <v>60418</v>
      </c>
      <c r="S102" s="3">
        <v>68333</v>
      </c>
      <c r="T102" s="3">
        <v>72650</v>
      </c>
      <c r="U102" s="3">
        <v>71705</v>
      </c>
      <c r="V102" s="3">
        <v>87047</v>
      </c>
      <c r="W102" s="6">
        <v>90534</v>
      </c>
      <c r="X102" s="25">
        <v>0.94196408485979177</v>
      </c>
      <c r="Y102" s="4">
        <v>1.1560443240030325</v>
      </c>
      <c r="Z102" s="4">
        <v>1.049491894487494</v>
      </c>
      <c r="AA102" s="4">
        <v>1.0963174413992516</v>
      </c>
      <c r="AB102" s="4">
        <v>1.0771494222931401</v>
      </c>
      <c r="AC102" s="4">
        <v>0.66433215511143839</v>
      </c>
      <c r="AD102" s="4">
        <v>0.68440209696159748</v>
      </c>
      <c r="AE102" s="4">
        <v>0.68162785187170449</v>
      </c>
      <c r="AF102" s="4">
        <v>0.66609094158933269</v>
      </c>
      <c r="AG102" s="4">
        <v>0.69072723759537336</v>
      </c>
      <c r="AH102" s="4">
        <v>0.7111364636313886</v>
      </c>
      <c r="AI102" s="4">
        <v>0.72962286373206686</v>
      </c>
      <c r="AJ102" s="4">
        <v>0.71173749225141136</v>
      </c>
      <c r="AK102" s="4">
        <v>0.69948204773638178</v>
      </c>
      <c r="AL102" s="4">
        <v>0.67003548642588795</v>
      </c>
      <c r="AM102" s="4">
        <v>0.62294620184301375</v>
      </c>
      <c r="AN102" s="4">
        <v>0.63990131962564778</v>
      </c>
      <c r="AO102" s="5">
        <v>0.62160882668879358</v>
      </c>
      <c r="AP102" s="17">
        <v>-0.755</v>
      </c>
      <c r="AQ102" s="28">
        <v>0</v>
      </c>
      <c r="AR102" s="25">
        <v>-0.80500000000000005</v>
      </c>
      <c r="AS102" s="5">
        <v>0</v>
      </c>
      <c r="AT102" s="17">
        <v>-0.72099999999999997</v>
      </c>
      <c r="AU102" s="28">
        <v>2E-3</v>
      </c>
      <c r="AV102" s="25">
        <v>-0.65200000000000002</v>
      </c>
      <c r="AW102" s="5">
        <v>8.0000000000000002E-3</v>
      </c>
      <c r="AX102" s="17">
        <v>-0.59399999999999997</v>
      </c>
      <c r="AY102" s="5">
        <v>5.3999999999999999E-2</v>
      </c>
    </row>
    <row r="103" spans="1:51">
      <c r="A103" s="31" t="s">
        <v>513</v>
      </c>
      <c r="B103" s="33" t="s">
        <v>513</v>
      </c>
      <c r="C103" s="35"/>
      <c r="D103" s="35" t="s">
        <v>513</v>
      </c>
      <c r="E103" s="6" t="s">
        <v>11</v>
      </c>
      <c r="F103" s="23">
        <v>31339</v>
      </c>
      <c r="G103" s="3">
        <v>771238</v>
      </c>
      <c r="H103" s="3">
        <v>2569525</v>
      </c>
      <c r="I103" s="3">
        <v>3023954</v>
      </c>
      <c r="J103" s="3">
        <v>2706142</v>
      </c>
      <c r="K103" s="3">
        <v>5297</v>
      </c>
      <c r="L103" s="3">
        <v>7273</v>
      </c>
      <c r="M103" s="3">
        <v>7652</v>
      </c>
      <c r="N103" s="3">
        <v>8886</v>
      </c>
      <c r="O103" s="3">
        <v>13970</v>
      </c>
      <c r="P103" s="3">
        <v>20815</v>
      </c>
      <c r="Q103" s="3">
        <v>23927</v>
      </c>
      <c r="R103" s="3">
        <v>24428</v>
      </c>
      <c r="S103" s="3">
        <v>25931</v>
      </c>
      <c r="T103" s="3">
        <v>17953</v>
      </c>
      <c r="U103" s="3">
        <v>17998</v>
      </c>
      <c r="V103" s="3">
        <v>15189</v>
      </c>
      <c r="W103" s="6">
        <v>15183</v>
      </c>
      <c r="X103" s="25">
        <v>0.77131250097986148</v>
      </c>
      <c r="Y103" s="4">
        <v>0.70799809568544902</v>
      </c>
      <c r="Z103" s="4">
        <v>0.1774932401953068</v>
      </c>
      <c r="AA103" s="4">
        <v>0.17557577996003595</v>
      </c>
      <c r="AB103" s="4">
        <v>0.16623410312843626</v>
      </c>
      <c r="AC103" s="4">
        <v>0.29981132884961537</v>
      </c>
      <c r="AD103" s="4">
        <v>0.33933484305378592</v>
      </c>
      <c r="AE103" s="4">
        <v>0.33783236389013527</v>
      </c>
      <c r="AF103" s="4">
        <v>0.3451552569406271</v>
      </c>
      <c r="AG103" s="4">
        <v>0.4565512705279357</v>
      </c>
      <c r="AH103" s="4">
        <v>0.552554532739022</v>
      </c>
      <c r="AI103" s="4">
        <v>0.63857400103081385</v>
      </c>
      <c r="AJ103" s="4">
        <v>0.64025703379148624</v>
      </c>
      <c r="AK103" s="4">
        <v>0.63364180293146144</v>
      </c>
      <c r="AL103" s="4">
        <v>0.39277460990106183</v>
      </c>
      <c r="AM103" s="4">
        <v>0.32620487416925187</v>
      </c>
      <c r="AN103" s="4">
        <v>0.23736782476869256</v>
      </c>
      <c r="AO103" s="5">
        <v>0.24825661574939772</v>
      </c>
      <c r="AP103" s="17">
        <v>-0.26400000000000001</v>
      </c>
      <c r="AQ103" s="28">
        <v>1E-3</v>
      </c>
      <c r="AR103" s="25">
        <v>1.4999999999999999E-2</v>
      </c>
      <c r="AS103" s="5">
        <v>0.95399999999999996</v>
      </c>
      <c r="AT103" s="17">
        <v>0.38</v>
      </c>
      <c r="AU103" s="28">
        <v>0.14699999999999999</v>
      </c>
      <c r="AV103" s="25">
        <v>0.28799999999999998</v>
      </c>
      <c r="AW103" s="5">
        <v>0.29899999999999999</v>
      </c>
      <c r="AX103" s="17">
        <v>-0.309</v>
      </c>
      <c r="AY103" s="5">
        <v>0.35499999999999998</v>
      </c>
    </row>
    <row r="104" spans="1:51">
      <c r="A104" s="31">
        <v>4301305</v>
      </c>
      <c r="B104" s="33" t="s">
        <v>43</v>
      </c>
      <c r="C104" s="35">
        <v>1985</v>
      </c>
      <c r="D104" s="35">
        <v>5</v>
      </c>
      <c r="E104" s="6" t="s">
        <v>8</v>
      </c>
      <c r="F104" s="23">
        <v>247380</v>
      </c>
      <c r="G104" s="3">
        <v>3514458</v>
      </c>
      <c r="H104" s="3">
        <v>102114967</v>
      </c>
      <c r="I104" s="3">
        <v>100155090</v>
      </c>
      <c r="J104" s="3">
        <v>106819333</v>
      </c>
      <c r="K104" s="3">
        <v>103877</v>
      </c>
      <c r="L104" s="3">
        <v>96066</v>
      </c>
      <c r="M104" s="3">
        <v>122070</v>
      </c>
      <c r="N104" s="3">
        <v>126223</v>
      </c>
      <c r="O104" s="3">
        <v>164809</v>
      </c>
      <c r="P104" s="3">
        <v>197113</v>
      </c>
      <c r="Q104" s="3">
        <v>162262</v>
      </c>
      <c r="R104" s="3">
        <v>181631</v>
      </c>
      <c r="S104" s="3">
        <v>202543</v>
      </c>
      <c r="T104" s="3">
        <v>250689</v>
      </c>
      <c r="U104" s="3">
        <v>305849</v>
      </c>
      <c r="V104" s="3">
        <v>336730</v>
      </c>
      <c r="W104" s="6">
        <v>329469</v>
      </c>
      <c r="X104" s="25">
        <v>2.4974077204667227</v>
      </c>
      <c r="Y104" s="4">
        <v>1.419857987569245</v>
      </c>
      <c r="Z104" s="4">
        <v>1.9553034528762145</v>
      </c>
      <c r="AA104" s="4">
        <v>1.7207816900408854</v>
      </c>
      <c r="AB104" s="4">
        <v>1.7727119862685159</v>
      </c>
      <c r="AC104" s="4">
        <v>1.5883117186937366</v>
      </c>
      <c r="AD104" s="4">
        <v>1.3366098031715243</v>
      </c>
      <c r="AE104" s="4">
        <v>1.5240019064069068</v>
      </c>
      <c r="AF104" s="4">
        <v>1.3718316232887304</v>
      </c>
      <c r="AG104" s="4">
        <v>1.515632885682928</v>
      </c>
      <c r="AH104" s="4">
        <v>1.6466850452221651</v>
      </c>
      <c r="AI104" s="4">
        <v>1.3112878388974818</v>
      </c>
      <c r="AJ104" s="4">
        <v>1.3393386224050097</v>
      </c>
      <c r="AK104" s="4">
        <v>1.3175003198732034</v>
      </c>
      <c r="AL104" s="4">
        <v>1.4553596895269818</v>
      </c>
      <c r="AM104" s="4">
        <v>1.6190839789499232</v>
      </c>
      <c r="AN104" s="4">
        <v>1.5372426909766339</v>
      </c>
      <c r="AO104" s="5">
        <v>1.4468347227071381</v>
      </c>
      <c r="AP104" s="17">
        <v>-0.64900000000000002</v>
      </c>
      <c r="AQ104" s="28">
        <v>4.0000000000000001E-3</v>
      </c>
      <c r="AR104" s="25">
        <v>-0.34599999999999997</v>
      </c>
      <c r="AS104" s="5">
        <v>0.17399999999999999</v>
      </c>
      <c r="AT104" s="17">
        <v>-0.53400000000000003</v>
      </c>
      <c r="AU104" s="28">
        <v>3.3000000000000002E-2</v>
      </c>
      <c r="AV104" s="25">
        <v>-0.38400000000000001</v>
      </c>
      <c r="AW104" s="5">
        <v>0.157</v>
      </c>
      <c r="AX104" s="17">
        <v>5.3999999999999999E-2</v>
      </c>
      <c r="AY104" s="5">
        <v>0.875</v>
      </c>
    </row>
    <row r="105" spans="1:51">
      <c r="A105" s="31" t="s">
        <v>513</v>
      </c>
      <c r="B105" s="33" t="s">
        <v>513</v>
      </c>
      <c r="C105" s="35"/>
      <c r="D105" s="35" t="s">
        <v>513</v>
      </c>
      <c r="E105" s="6" t="s">
        <v>9</v>
      </c>
      <c r="F105" s="23">
        <v>144532</v>
      </c>
      <c r="G105" s="3">
        <v>1127069</v>
      </c>
      <c r="H105" s="3">
        <v>36413494</v>
      </c>
      <c r="I105" s="3">
        <v>34795582</v>
      </c>
      <c r="J105" s="3">
        <v>40121109</v>
      </c>
      <c r="K105" s="3">
        <v>47402</v>
      </c>
      <c r="L105" s="3">
        <v>40158</v>
      </c>
      <c r="M105" s="3">
        <v>59380</v>
      </c>
      <c r="N105" s="3">
        <v>55061</v>
      </c>
      <c r="O105" s="3">
        <v>83720</v>
      </c>
      <c r="P105" s="3">
        <v>106813</v>
      </c>
      <c r="Q105" s="3">
        <v>69517</v>
      </c>
      <c r="R105" s="3">
        <v>80079</v>
      </c>
      <c r="S105" s="3">
        <v>90558</v>
      </c>
      <c r="T105" s="3">
        <v>119858</v>
      </c>
      <c r="U105" s="3">
        <v>154673</v>
      </c>
      <c r="V105" s="3">
        <v>153683</v>
      </c>
      <c r="W105" s="6">
        <v>145410</v>
      </c>
      <c r="X105" s="25">
        <v>8.6291120108078232</v>
      </c>
      <c r="Y105" s="4">
        <v>3.7706967632326593</v>
      </c>
      <c r="Z105" s="4">
        <v>7.6064575855291645</v>
      </c>
      <c r="AA105" s="4">
        <v>7.022557945499134</v>
      </c>
      <c r="AB105" s="4">
        <v>7.2337543326229934</v>
      </c>
      <c r="AC105" s="4">
        <v>8.1929174352963994</v>
      </c>
      <c r="AD105" s="4">
        <v>6.7114957637422465</v>
      </c>
      <c r="AE105" s="4">
        <v>7.1407543946064092</v>
      </c>
      <c r="AF105" s="4">
        <v>5.9577821006199834</v>
      </c>
      <c r="AG105" s="4">
        <v>6.0076282239694319</v>
      </c>
      <c r="AH105" s="4">
        <v>8.4274374697915508</v>
      </c>
      <c r="AI105" s="4">
        <v>7.9316461580115538</v>
      </c>
      <c r="AJ105" s="4">
        <v>6.3701492732028706</v>
      </c>
      <c r="AK105" s="4">
        <v>5.9899968283271727</v>
      </c>
      <c r="AL105" s="4">
        <v>6.6157653791651363</v>
      </c>
      <c r="AM105" s="4">
        <v>8.3057625526973684</v>
      </c>
      <c r="AN105" s="4">
        <v>8.0771714306226663</v>
      </c>
      <c r="AO105" s="5">
        <v>6.9527748748777851</v>
      </c>
      <c r="AP105" s="17">
        <v>0.111</v>
      </c>
      <c r="AQ105" s="28">
        <v>0.66</v>
      </c>
      <c r="AR105" s="25">
        <v>0.41299999999999998</v>
      </c>
      <c r="AS105" s="5">
        <v>0.1</v>
      </c>
      <c r="AT105" s="17">
        <v>8.0000000000000002E-3</v>
      </c>
      <c r="AU105" s="28">
        <v>0.97699999999999998</v>
      </c>
      <c r="AV105" s="25">
        <v>7.3999999999999996E-2</v>
      </c>
      <c r="AW105" s="5">
        <v>0.79400000000000004</v>
      </c>
      <c r="AX105" s="17">
        <v>0.27600000000000002</v>
      </c>
      <c r="AY105" s="5">
        <v>0.41099999999999998</v>
      </c>
    </row>
    <row r="106" spans="1:51">
      <c r="A106" s="31" t="s">
        <v>513</v>
      </c>
      <c r="B106" s="33" t="s">
        <v>513</v>
      </c>
      <c r="C106" s="35"/>
      <c r="D106" s="35" t="s">
        <v>513</v>
      </c>
      <c r="E106" s="6" t="s">
        <v>10</v>
      </c>
      <c r="F106" s="23">
        <v>90878</v>
      </c>
      <c r="G106" s="3">
        <v>1838372</v>
      </c>
      <c r="H106" s="3">
        <v>59124599</v>
      </c>
      <c r="I106" s="3">
        <v>60221218</v>
      </c>
      <c r="J106" s="3">
        <v>61708586</v>
      </c>
      <c r="K106" s="3">
        <v>46134</v>
      </c>
      <c r="L106" s="3">
        <v>45163</v>
      </c>
      <c r="M106" s="3">
        <v>52932</v>
      </c>
      <c r="N106" s="3">
        <v>57638</v>
      </c>
      <c r="O106" s="3">
        <v>68277</v>
      </c>
      <c r="P106" s="3">
        <v>74191</v>
      </c>
      <c r="Q106" s="3">
        <v>78849</v>
      </c>
      <c r="R106" s="3">
        <v>85888</v>
      </c>
      <c r="S106" s="3">
        <v>95271</v>
      </c>
      <c r="T106" s="3">
        <v>107977</v>
      </c>
      <c r="U106" s="3">
        <v>116142</v>
      </c>
      <c r="V106" s="3">
        <v>138413</v>
      </c>
      <c r="W106" s="6">
        <v>146405</v>
      </c>
      <c r="X106" s="25">
        <v>2.1806554948004933</v>
      </c>
      <c r="Y106" s="4">
        <v>1.6912442542024497</v>
      </c>
      <c r="Z106" s="4">
        <v>1.7937916636526741</v>
      </c>
      <c r="AA106" s="4">
        <v>1.671634439916327</v>
      </c>
      <c r="AB106" s="4">
        <v>1.6056520979571247</v>
      </c>
      <c r="AC106" s="4">
        <v>1.0998062096354506</v>
      </c>
      <c r="AD106" s="4">
        <v>1.0158960068716436</v>
      </c>
      <c r="AE106" s="4">
        <v>1.0773342924835192</v>
      </c>
      <c r="AF106" s="4">
        <v>1.0107719161552788</v>
      </c>
      <c r="AG106" s="4">
        <v>1.0634252638517929</v>
      </c>
      <c r="AH106" s="4">
        <v>1.0696820017694859</v>
      </c>
      <c r="AI106" s="4">
        <v>1.0172944048381973</v>
      </c>
      <c r="AJ106" s="4">
        <v>1.0117797632243573</v>
      </c>
      <c r="AK106" s="4">
        <v>0.97522945238600434</v>
      </c>
      <c r="AL106" s="4">
        <v>0.99584888806342886</v>
      </c>
      <c r="AM106" s="4">
        <v>1.0089982257088252</v>
      </c>
      <c r="AN106" s="4">
        <v>1.0175038927630453</v>
      </c>
      <c r="AO106" s="5">
        <v>1.0052205831110173</v>
      </c>
      <c r="AP106" s="17">
        <v>-0.873</v>
      </c>
      <c r="AQ106" s="28">
        <v>0</v>
      </c>
      <c r="AR106" s="25">
        <v>-0.79400000000000004</v>
      </c>
      <c r="AS106" s="5">
        <v>0</v>
      </c>
      <c r="AT106" s="17">
        <v>-0.73399999999999999</v>
      </c>
      <c r="AU106" s="28">
        <v>1E-3</v>
      </c>
      <c r="AV106" s="25">
        <v>-0.66600000000000004</v>
      </c>
      <c r="AW106" s="5">
        <v>7.0000000000000001E-3</v>
      </c>
      <c r="AX106" s="17">
        <v>-0.63500000000000001</v>
      </c>
      <c r="AY106" s="5">
        <v>3.5999999999999997E-2</v>
      </c>
    </row>
    <row r="107" spans="1:51">
      <c r="A107" s="31" t="s">
        <v>513</v>
      </c>
      <c r="B107" s="33" t="s">
        <v>513</v>
      </c>
      <c r="C107" s="35"/>
      <c r="D107" s="35" t="s">
        <v>513</v>
      </c>
      <c r="E107" s="6" t="s">
        <v>11</v>
      </c>
      <c r="F107" s="23">
        <v>11970</v>
      </c>
      <c r="G107" s="3">
        <v>549017</v>
      </c>
      <c r="H107" s="3">
        <v>6576875</v>
      </c>
      <c r="I107" s="3">
        <v>5138290</v>
      </c>
      <c r="J107" s="3">
        <v>4989637</v>
      </c>
      <c r="K107" s="3">
        <v>10341</v>
      </c>
      <c r="L107" s="3">
        <v>10745</v>
      </c>
      <c r="M107" s="3">
        <v>9758</v>
      </c>
      <c r="N107" s="3">
        <v>13524</v>
      </c>
      <c r="O107" s="3">
        <v>12812</v>
      </c>
      <c r="P107" s="3">
        <v>16110</v>
      </c>
      <c r="Q107" s="3">
        <v>13897</v>
      </c>
      <c r="R107" s="3">
        <v>15664</v>
      </c>
      <c r="S107" s="3">
        <v>16714</v>
      </c>
      <c r="T107" s="3">
        <v>22854</v>
      </c>
      <c r="U107" s="3">
        <v>35034</v>
      </c>
      <c r="V107" s="3">
        <v>44634</v>
      </c>
      <c r="W107" s="6">
        <v>37654</v>
      </c>
      <c r="X107" s="25">
        <v>0.29460450674013022</v>
      </c>
      <c r="Y107" s="4">
        <v>0.50399875330175403</v>
      </c>
      <c r="Z107" s="4">
        <v>0.45430608930036032</v>
      </c>
      <c r="AA107" s="4">
        <v>0.29833763159454579</v>
      </c>
      <c r="AB107" s="4">
        <v>0.30650565699488841</v>
      </c>
      <c r="AC107" s="4">
        <v>0.58530280378211685</v>
      </c>
      <c r="AD107" s="4">
        <v>0.5013272224134373</v>
      </c>
      <c r="AE107" s="4">
        <v>0.43081131819654206</v>
      </c>
      <c r="AF107" s="4">
        <v>0.52530719050923258</v>
      </c>
      <c r="AG107" s="4">
        <v>0.41870686313556993</v>
      </c>
      <c r="AH107" s="4">
        <v>0.42765570609779696</v>
      </c>
      <c r="AI107" s="4">
        <v>0.37088907478268146</v>
      </c>
      <c r="AJ107" s="4">
        <v>0.41055289738455208</v>
      </c>
      <c r="AK107" s="4">
        <v>0.40841807466724944</v>
      </c>
      <c r="AL107" s="4">
        <v>0.49999838103263339</v>
      </c>
      <c r="AM107" s="4">
        <v>0.63497397275506007</v>
      </c>
      <c r="AN107" s="4">
        <v>0.69752291070681571</v>
      </c>
      <c r="AO107" s="5">
        <v>0.61567902321200174</v>
      </c>
      <c r="AP107" s="17">
        <v>0.53400000000000003</v>
      </c>
      <c r="AQ107" s="28">
        <v>4.0000000000000001E-3</v>
      </c>
      <c r="AR107" s="25">
        <v>0.42099999999999999</v>
      </c>
      <c r="AS107" s="5">
        <v>9.1999999999999998E-2</v>
      </c>
      <c r="AT107" s="17">
        <v>0.56399999999999995</v>
      </c>
      <c r="AU107" s="28">
        <v>2.3E-2</v>
      </c>
      <c r="AV107" s="25">
        <v>0.60099999999999998</v>
      </c>
      <c r="AW107" s="5">
        <v>1.7999999999999999E-2</v>
      </c>
      <c r="AX107" s="17">
        <v>0.67100000000000004</v>
      </c>
      <c r="AY107" s="5">
        <v>2.4E-2</v>
      </c>
    </row>
    <row r="108" spans="1:51">
      <c r="A108" s="31">
        <v>4301404</v>
      </c>
      <c r="B108" s="33" t="s">
        <v>44</v>
      </c>
      <c r="C108" s="35">
        <v>1993</v>
      </c>
      <c r="D108" s="35">
        <v>3</v>
      </c>
      <c r="E108" s="6" t="s">
        <v>8</v>
      </c>
      <c r="F108" s="23">
        <v>117530</v>
      </c>
      <c r="G108" s="3">
        <v>1962188</v>
      </c>
      <c r="H108" s="3">
        <v>39186088</v>
      </c>
      <c r="I108" s="3">
        <v>41349628</v>
      </c>
      <c r="J108" s="3">
        <v>42690112</v>
      </c>
      <c r="K108" s="3">
        <v>36459</v>
      </c>
      <c r="L108" s="3">
        <v>39664</v>
      </c>
      <c r="M108" s="3">
        <v>51706</v>
      </c>
      <c r="N108" s="3">
        <v>57101</v>
      </c>
      <c r="O108" s="3">
        <v>59514</v>
      </c>
      <c r="P108" s="3">
        <v>67554</v>
      </c>
      <c r="Q108" s="3">
        <v>69792</v>
      </c>
      <c r="R108" s="3">
        <v>86542</v>
      </c>
      <c r="S108" s="3">
        <v>94397</v>
      </c>
      <c r="T108" s="3">
        <v>100579</v>
      </c>
      <c r="U108" s="3">
        <v>116319</v>
      </c>
      <c r="V108" s="3">
        <v>119831</v>
      </c>
      <c r="W108" s="6">
        <v>143429</v>
      </c>
      <c r="X108" s="25">
        <v>1.1865160052811623</v>
      </c>
      <c r="Y108" s="4">
        <v>0.79273341861320346</v>
      </c>
      <c r="Z108" s="4">
        <v>0.75033754034422007</v>
      </c>
      <c r="AA108" s="4">
        <v>0.71043501386102215</v>
      </c>
      <c r="AB108" s="4">
        <v>0.70846045479000885</v>
      </c>
      <c r="AC108" s="4">
        <v>0.55746947786184553</v>
      </c>
      <c r="AD108" s="4">
        <v>0.55186321105276936</v>
      </c>
      <c r="AE108" s="4">
        <v>0.64553160131625731</v>
      </c>
      <c r="AF108" s="4">
        <v>0.62059179009696963</v>
      </c>
      <c r="AG108" s="4">
        <v>0.54730855449965587</v>
      </c>
      <c r="AH108" s="4">
        <v>0.56434715896434107</v>
      </c>
      <c r="AI108" s="4">
        <v>0.56401006306056278</v>
      </c>
      <c r="AJ108" s="4">
        <v>0.63815671917334793</v>
      </c>
      <c r="AK108" s="4">
        <v>0.61403295939662572</v>
      </c>
      <c r="AL108" s="4">
        <v>0.58390524599377835</v>
      </c>
      <c r="AM108" s="4">
        <v>0.61576212231354721</v>
      </c>
      <c r="AN108" s="4">
        <v>0.5470535114258338</v>
      </c>
      <c r="AO108" s="5">
        <v>0.62985609402754761</v>
      </c>
      <c r="AP108" s="17"/>
      <c r="AQ108" s="28"/>
      <c r="AR108" s="25"/>
      <c r="AS108" s="5"/>
      <c r="AT108" s="17">
        <v>-0.49199999999999999</v>
      </c>
      <c r="AU108" s="28">
        <v>5.2999999999999999E-2</v>
      </c>
      <c r="AV108" s="25">
        <v>-0.34100000000000003</v>
      </c>
      <c r="AW108" s="5">
        <v>0.214</v>
      </c>
      <c r="AX108" s="17">
        <v>-6.4000000000000001E-2</v>
      </c>
      <c r="AY108" s="5">
        <v>0.85199999999999998</v>
      </c>
    </row>
    <row r="109" spans="1:51">
      <c r="A109" s="31" t="s">
        <v>513</v>
      </c>
      <c r="B109" s="33" t="s">
        <v>513</v>
      </c>
      <c r="C109" s="35"/>
      <c r="D109" s="35" t="s">
        <v>513</v>
      </c>
      <c r="E109" s="6" t="s">
        <v>9</v>
      </c>
      <c r="F109" s="23">
        <v>61533</v>
      </c>
      <c r="G109" s="3">
        <v>867003</v>
      </c>
      <c r="H109" s="3">
        <v>10739442</v>
      </c>
      <c r="I109" s="3">
        <v>11490620</v>
      </c>
      <c r="J109" s="3">
        <v>11758294</v>
      </c>
      <c r="K109" s="3">
        <v>11872</v>
      </c>
      <c r="L109" s="3">
        <v>13559</v>
      </c>
      <c r="M109" s="3">
        <v>21670</v>
      </c>
      <c r="N109" s="3">
        <v>21876</v>
      </c>
      <c r="O109" s="3">
        <v>19536</v>
      </c>
      <c r="P109" s="3">
        <v>25415</v>
      </c>
      <c r="Q109" s="3">
        <v>22502</v>
      </c>
      <c r="R109" s="3">
        <v>32242</v>
      </c>
      <c r="S109" s="3">
        <v>34658</v>
      </c>
      <c r="T109" s="3">
        <v>37664</v>
      </c>
      <c r="U109" s="3">
        <v>44953</v>
      </c>
      <c r="V109" s="3">
        <v>33652</v>
      </c>
      <c r="W109" s="6">
        <v>50532</v>
      </c>
      <c r="X109" s="25">
        <v>3.6737549425804517</v>
      </c>
      <c r="Y109" s="4">
        <v>2.900625787607507</v>
      </c>
      <c r="Z109" s="4">
        <v>2.2433746694357457</v>
      </c>
      <c r="AA109" s="4">
        <v>2.3190744382350399</v>
      </c>
      <c r="AB109" s="4">
        <v>2.1199964878028408</v>
      </c>
      <c r="AC109" s="4">
        <v>2.0519453987561467</v>
      </c>
      <c r="AD109" s="4">
        <v>2.2660782673584623</v>
      </c>
      <c r="AE109" s="4">
        <v>2.6059304097527933</v>
      </c>
      <c r="AF109" s="4">
        <v>2.3670554699907873</v>
      </c>
      <c r="AG109" s="4">
        <v>1.4018755970313763</v>
      </c>
      <c r="AH109" s="4">
        <v>2.0052177477905522</v>
      </c>
      <c r="AI109" s="4">
        <v>2.5673993677456735</v>
      </c>
      <c r="AJ109" s="4">
        <v>2.5647966741168964</v>
      </c>
      <c r="AK109" s="4">
        <v>2.2924679219523747</v>
      </c>
      <c r="AL109" s="4">
        <v>2.0789282921530119</v>
      </c>
      <c r="AM109" s="4">
        <v>2.4139244989843398</v>
      </c>
      <c r="AN109" s="4">
        <v>1.7686599883091427</v>
      </c>
      <c r="AO109" s="5">
        <v>2.4161860943354942</v>
      </c>
      <c r="AP109" s="17"/>
      <c r="AQ109" s="28"/>
      <c r="AR109" s="25"/>
      <c r="AS109" s="5"/>
      <c r="AT109" s="17">
        <v>2E-3</v>
      </c>
      <c r="AU109" s="28">
        <v>0.99399999999999999</v>
      </c>
      <c r="AV109" s="25">
        <v>1.2E-2</v>
      </c>
      <c r="AW109" s="5">
        <v>0.96499999999999997</v>
      </c>
      <c r="AX109" s="17">
        <v>-3.5000000000000003E-2</v>
      </c>
      <c r="AY109" s="5">
        <v>0.92</v>
      </c>
    </row>
    <row r="110" spans="1:51">
      <c r="A110" s="31" t="s">
        <v>513</v>
      </c>
      <c r="B110" s="33" t="s">
        <v>513</v>
      </c>
      <c r="C110" s="35"/>
      <c r="D110" s="35" t="s">
        <v>513</v>
      </c>
      <c r="E110" s="6" t="s">
        <v>10</v>
      </c>
      <c r="F110" s="23">
        <v>49505</v>
      </c>
      <c r="G110" s="3">
        <v>925251</v>
      </c>
      <c r="H110" s="3">
        <v>26394986</v>
      </c>
      <c r="I110" s="3">
        <v>27824573</v>
      </c>
      <c r="J110" s="3">
        <v>29482619</v>
      </c>
      <c r="K110" s="3">
        <v>21657</v>
      </c>
      <c r="L110" s="3">
        <v>22630</v>
      </c>
      <c r="M110" s="3">
        <v>26267</v>
      </c>
      <c r="N110" s="3">
        <v>30645</v>
      </c>
      <c r="O110" s="3">
        <v>34507</v>
      </c>
      <c r="P110" s="3">
        <v>35624</v>
      </c>
      <c r="Q110" s="3">
        <v>40097</v>
      </c>
      <c r="R110" s="3">
        <v>46142</v>
      </c>
      <c r="S110" s="3">
        <v>51198</v>
      </c>
      <c r="T110" s="3">
        <v>54235</v>
      </c>
      <c r="U110" s="3">
        <v>59762</v>
      </c>
      <c r="V110" s="3">
        <v>71572</v>
      </c>
      <c r="W110" s="6">
        <v>77777</v>
      </c>
      <c r="X110" s="25">
        <v>1.1878931124155288</v>
      </c>
      <c r="Y110" s="4">
        <v>0.85120173579943059</v>
      </c>
      <c r="Z110" s="4">
        <v>0.80080214749581724</v>
      </c>
      <c r="AA110" s="4">
        <v>0.77236090613055952</v>
      </c>
      <c r="AB110" s="4">
        <v>0.76713520952530956</v>
      </c>
      <c r="AC110" s="4">
        <v>0.51628957129394704</v>
      </c>
      <c r="AD110" s="4">
        <v>0.50903896188263165</v>
      </c>
      <c r="AE110" s="4">
        <v>0.53461686429125299</v>
      </c>
      <c r="AF110" s="4">
        <v>0.53740770621080747</v>
      </c>
      <c r="AG110" s="4">
        <v>0.53745207873418299</v>
      </c>
      <c r="AH110" s="4">
        <v>0.51362498997231698</v>
      </c>
      <c r="AI110" s="4">
        <v>0.51732366613143099</v>
      </c>
      <c r="AJ110" s="4">
        <v>0.54356303365660263</v>
      </c>
      <c r="AK110" s="4">
        <v>0.52408180352109934</v>
      </c>
      <c r="AL110" s="4">
        <v>0.50019786106411612</v>
      </c>
      <c r="AM110" s="4">
        <v>0.51918988793727339</v>
      </c>
      <c r="AN110" s="4">
        <v>0.52614124838589349</v>
      </c>
      <c r="AO110" s="5">
        <v>0.53401892894795655</v>
      </c>
      <c r="AP110" s="17"/>
      <c r="AQ110" s="28"/>
      <c r="AR110" s="25"/>
      <c r="AS110" s="5"/>
      <c r="AT110" s="17">
        <v>-0.67300000000000004</v>
      </c>
      <c r="AU110" s="28">
        <v>4.0000000000000001E-3</v>
      </c>
      <c r="AV110" s="25">
        <v>-0.58099999999999996</v>
      </c>
      <c r="AW110" s="5">
        <v>2.3E-2</v>
      </c>
      <c r="AX110" s="17">
        <v>-0.28799999999999998</v>
      </c>
      <c r="AY110" s="5">
        <v>0.39</v>
      </c>
    </row>
    <row r="111" spans="1:51">
      <c r="A111" s="31" t="s">
        <v>513</v>
      </c>
      <c r="B111" s="33" t="s">
        <v>513</v>
      </c>
      <c r="C111" s="35"/>
      <c r="D111" s="35" t="s">
        <v>513</v>
      </c>
      <c r="E111" s="6" t="s">
        <v>11</v>
      </c>
      <c r="F111" s="23">
        <v>6492</v>
      </c>
      <c r="G111" s="3">
        <v>169934</v>
      </c>
      <c r="H111" s="3">
        <v>2051661</v>
      </c>
      <c r="I111" s="3">
        <v>2034435</v>
      </c>
      <c r="J111" s="3">
        <v>1449200</v>
      </c>
      <c r="K111" s="3">
        <v>2930</v>
      </c>
      <c r="L111" s="3">
        <v>3476</v>
      </c>
      <c r="M111" s="3">
        <v>3769</v>
      </c>
      <c r="N111" s="3">
        <v>4581</v>
      </c>
      <c r="O111" s="3">
        <v>5471</v>
      </c>
      <c r="P111" s="3">
        <v>6516</v>
      </c>
      <c r="Q111" s="3">
        <v>7193</v>
      </c>
      <c r="R111" s="3">
        <v>8158</v>
      </c>
      <c r="S111" s="3">
        <v>8541</v>
      </c>
      <c r="T111" s="3">
        <v>8680</v>
      </c>
      <c r="U111" s="3">
        <v>11604</v>
      </c>
      <c r="V111" s="3">
        <v>14606</v>
      </c>
      <c r="W111" s="6">
        <v>15120</v>
      </c>
      <c r="X111" s="25">
        <v>0.15978048936983508</v>
      </c>
      <c r="Y111" s="4">
        <v>0.15599976711755789</v>
      </c>
      <c r="Z111" s="4">
        <v>0.14172111914550095</v>
      </c>
      <c r="AA111" s="4">
        <v>0.1181226671778062</v>
      </c>
      <c r="AB111" s="4">
        <v>8.9022106842039261E-2</v>
      </c>
      <c r="AC111" s="4">
        <v>0.16583862441558864</v>
      </c>
      <c r="AD111" s="4">
        <v>0.16217900652481229</v>
      </c>
      <c r="AE111" s="4">
        <v>0.16639965754076316</v>
      </c>
      <c r="AF111" s="4">
        <v>0.17793790592448938</v>
      </c>
      <c r="AG111" s="4">
        <v>0.17879685046945856</v>
      </c>
      <c r="AH111" s="4">
        <v>0.17297359285743297</v>
      </c>
      <c r="AI111" s="4">
        <v>0.19196985787665163</v>
      </c>
      <c r="AJ111" s="4">
        <v>0.21382089739933455</v>
      </c>
      <c r="AK111" s="4">
        <v>0.20870520376528526</v>
      </c>
      <c r="AL111" s="4">
        <v>0.18990049651541341</v>
      </c>
      <c r="AM111" s="4">
        <v>0.21031677741193461</v>
      </c>
      <c r="AN111" s="4">
        <v>0.22825692597086861</v>
      </c>
      <c r="AO111" s="5">
        <v>0.24722650531060356</v>
      </c>
      <c r="AP111" s="17"/>
      <c r="AQ111" s="28"/>
      <c r="AR111" s="25"/>
      <c r="AS111" s="5"/>
      <c r="AT111" s="17">
        <v>0.89900000000000002</v>
      </c>
      <c r="AU111" s="28">
        <v>0</v>
      </c>
      <c r="AV111" s="25">
        <v>0.90400000000000003</v>
      </c>
      <c r="AW111" s="5">
        <v>0</v>
      </c>
      <c r="AX111" s="17">
        <v>0.89800000000000002</v>
      </c>
      <c r="AY111" s="5">
        <v>0</v>
      </c>
    </row>
    <row r="112" spans="1:51">
      <c r="A112" s="31">
        <v>4301503</v>
      </c>
      <c r="B112" s="33" t="s">
        <v>45</v>
      </c>
      <c r="C112" s="35">
        <v>2001</v>
      </c>
      <c r="D112" s="35">
        <v>1</v>
      </c>
      <c r="E112" s="6" t="s">
        <v>8</v>
      </c>
      <c r="F112" s="23">
        <v>110689</v>
      </c>
      <c r="G112" s="3">
        <v>1933299</v>
      </c>
      <c r="H112" s="3">
        <v>41914812</v>
      </c>
      <c r="I112" s="3">
        <v>40522017</v>
      </c>
      <c r="J112" s="3">
        <v>43035326</v>
      </c>
      <c r="K112" s="3">
        <v>40370</v>
      </c>
      <c r="L112" s="3">
        <v>36360</v>
      </c>
      <c r="M112" s="3">
        <v>48815</v>
      </c>
      <c r="N112" s="3">
        <v>52980</v>
      </c>
      <c r="O112" s="3">
        <v>80846</v>
      </c>
      <c r="P112" s="3">
        <v>71972</v>
      </c>
      <c r="Q112" s="3">
        <v>60470</v>
      </c>
      <c r="R112" s="3">
        <v>76110</v>
      </c>
      <c r="S112" s="3">
        <v>109167</v>
      </c>
      <c r="T112" s="3">
        <v>124737</v>
      </c>
      <c r="U112" s="3">
        <v>122434</v>
      </c>
      <c r="V112" s="3">
        <v>140296</v>
      </c>
      <c r="W112" s="6">
        <v>153587</v>
      </c>
      <c r="X112" s="25">
        <v>1.1174531618188255</v>
      </c>
      <c r="Y112" s="4">
        <v>0.78106212323767532</v>
      </c>
      <c r="Z112" s="4">
        <v>0.80258730955920887</v>
      </c>
      <c r="AA112" s="4">
        <v>0.69621568806064171</v>
      </c>
      <c r="AB112" s="4">
        <v>0.71418942705037392</v>
      </c>
      <c r="AC112" s="4">
        <v>0.61726988730581489</v>
      </c>
      <c r="AD112" s="4">
        <v>0.50589316140275042</v>
      </c>
      <c r="AE112" s="4">
        <v>0.60943846204024865</v>
      </c>
      <c r="AF112" s="4">
        <v>0.57580345421862056</v>
      </c>
      <c r="AG112" s="4">
        <v>0.74348401043585011</v>
      </c>
      <c r="AH112" s="4">
        <v>0.60125519917372106</v>
      </c>
      <c r="AI112" s="4">
        <v>0.48867618800539081</v>
      </c>
      <c r="AJ112" s="4">
        <v>0.56123163199699</v>
      </c>
      <c r="AK112" s="4">
        <v>0.71010875428722786</v>
      </c>
      <c r="AL112" s="4">
        <v>0.72415304059024177</v>
      </c>
      <c r="AM112" s="4">
        <v>0.64813332029450765</v>
      </c>
      <c r="AN112" s="4">
        <v>0.64048050537005252</v>
      </c>
      <c r="AO112" s="5">
        <v>0.67446407569884026</v>
      </c>
      <c r="AP112" s="17"/>
      <c r="AQ112" s="28"/>
      <c r="AR112" s="25"/>
      <c r="AS112" s="5"/>
      <c r="AT112" s="17"/>
      <c r="AU112" s="28"/>
      <c r="AV112" s="25"/>
      <c r="AW112" s="5"/>
      <c r="AX112" s="17">
        <v>0.3</v>
      </c>
      <c r="AY112" s="5">
        <v>0.371</v>
      </c>
    </row>
    <row r="113" spans="1:51">
      <c r="A113" s="31" t="s">
        <v>513</v>
      </c>
      <c r="B113" s="33" t="s">
        <v>513</v>
      </c>
      <c r="C113" s="35"/>
      <c r="D113" s="35" t="s">
        <v>513</v>
      </c>
      <c r="E113" s="6" t="s">
        <v>9</v>
      </c>
      <c r="F113" s="23">
        <v>59837</v>
      </c>
      <c r="G113" s="3">
        <v>891448</v>
      </c>
      <c r="H113" s="3">
        <v>14580368</v>
      </c>
      <c r="I113" s="3">
        <v>13805884</v>
      </c>
      <c r="J113" s="3">
        <v>13923244</v>
      </c>
      <c r="K113" s="3">
        <v>17170</v>
      </c>
      <c r="L113" s="3">
        <v>13078</v>
      </c>
      <c r="M113" s="3">
        <v>22195</v>
      </c>
      <c r="N113" s="3">
        <v>21730</v>
      </c>
      <c r="O113" s="3">
        <v>38654</v>
      </c>
      <c r="P113" s="3">
        <v>27959</v>
      </c>
      <c r="Q113" s="3">
        <v>18308</v>
      </c>
      <c r="R113" s="3">
        <v>26273</v>
      </c>
      <c r="S113" s="3">
        <v>41921</v>
      </c>
      <c r="T113" s="3">
        <v>51828</v>
      </c>
      <c r="U113" s="3">
        <v>44683</v>
      </c>
      <c r="V113" s="3">
        <v>46553</v>
      </c>
      <c r="W113" s="6">
        <v>56989</v>
      </c>
      <c r="X113" s="25">
        <v>3.5724972697444701</v>
      </c>
      <c r="Y113" s="4">
        <v>2.9824084312408798</v>
      </c>
      <c r="Z113" s="4">
        <v>3.0457102186735141</v>
      </c>
      <c r="AA113" s="4">
        <v>2.7863485766336478</v>
      </c>
      <c r="AB113" s="4">
        <v>2.5103325685530553</v>
      </c>
      <c r="AC113" s="4">
        <v>2.9676467736390695</v>
      </c>
      <c r="AD113" s="4">
        <v>2.1856900642019301</v>
      </c>
      <c r="AE113" s="4">
        <v>2.6690643952221165</v>
      </c>
      <c r="AF113" s="4">
        <v>2.35125778766227</v>
      </c>
      <c r="AG113" s="4">
        <v>2.7737561080902342</v>
      </c>
      <c r="AH113" s="4">
        <v>2.2059367700364372</v>
      </c>
      <c r="AI113" s="4">
        <v>2.088878660771833</v>
      </c>
      <c r="AJ113" s="4">
        <v>2.0899728000456927</v>
      </c>
      <c r="AK113" s="4">
        <v>2.7728820981062237</v>
      </c>
      <c r="AL113" s="4">
        <v>2.8607342694803073</v>
      </c>
      <c r="AM113" s="4">
        <v>2.3994258089141387</v>
      </c>
      <c r="AN113" s="4">
        <v>2.4467023783357758</v>
      </c>
      <c r="AO113" s="5">
        <v>2.7249273594966654</v>
      </c>
      <c r="AP113" s="17"/>
      <c r="AQ113" s="28"/>
      <c r="AR113" s="25"/>
      <c r="AS113" s="5"/>
      <c r="AT113" s="17"/>
      <c r="AU113" s="28"/>
      <c r="AV113" s="25"/>
      <c r="AW113" s="5"/>
      <c r="AX113" s="17">
        <v>0.16200000000000001</v>
      </c>
      <c r="AY113" s="5">
        <v>0.63500000000000001</v>
      </c>
    </row>
    <row r="114" spans="1:51">
      <c r="A114" s="31" t="s">
        <v>513</v>
      </c>
      <c r="B114" s="33" t="s">
        <v>513</v>
      </c>
      <c r="C114" s="35"/>
      <c r="D114" s="35" t="s">
        <v>513</v>
      </c>
      <c r="E114" s="6" t="s">
        <v>10</v>
      </c>
      <c r="F114" s="23">
        <v>50422</v>
      </c>
      <c r="G114" s="3">
        <v>1014618</v>
      </c>
      <c r="H114" s="3">
        <v>25535671</v>
      </c>
      <c r="I114" s="3">
        <v>25160798</v>
      </c>
      <c r="J114" s="3">
        <v>27501989</v>
      </c>
      <c r="K114" s="3">
        <v>20048</v>
      </c>
      <c r="L114" s="3">
        <v>19732</v>
      </c>
      <c r="M114" s="3">
        <v>22851</v>
      </c>
      <c r="N114" s="3">
        <v>27235</v>
      </c>
      <c r="O114" s="3">
        <v>37820</v>
      </c>
      <c r="P114" s="3">
        <v>39520</v>
      </c>
      <c r="Q114" s="3">
        <v>36665</v>
      </c>
      <c r="R114" s="3">
        <v>42330</v>
      </c>
      <c r="S114" s="3">
        <v>55359</v>
      </c>
      <c r="T114" s="3">
        <v>63261</v>
      </c>
      <c r="U114" s="3">
        <v>66195</v>
      </c>
      <c r="V114" s="3">
        <v>79971</v>
      </c>
      <c r="W114" s="6">
        <v>84395</v>
      </c>
      <c r="X114" s="25">
        <v>1.2098969096902492</v>
      </c>
      <c r="Y114" s="4">
        <v>0.93341655699193704</v>
      </c>
      <c r="Z114" s="4">
        <v>0.77473123776412156</v>
      </c>
      <c r="AA114" s="4">
        <v>0.69841922613683849</v>
      </c>
      <c r="AB114" s="4">
        <v>0.71559938735014561</v>
      </c>
      <c r="AC114" s="4">
        <v>0.47793200006007525</v>
      </c>
      <c r="AD114" s="4">
        <v>0.44385138293716692</v>
      </c>
      <c r="AE114" s="4">
        <v>0.46509041633682646</v>
      </c>
      <c r="AF114" s="4">
        <v>0.47760805608260209</v>
      </c>
      <c r="AG114" s="4">
        <v>0.58905258694545459</v>
      </c>
      <c r="AH114" s="4">
        <v>0.56979731651992949</v>
      </c>
      <c r="AI114" s="4">
        <v>0.47304467213778878</v>
      </c>
      <c r="AJ114" s="4">
        <v>0.49865682490321162</v>
      </c>
      <c r="AK114" s="4">
        <v>0.56667534984031664</v>
      </c>
      <c r="AL114" s="4">
        <v>0.58344273787733103</v>
      </c>
      <c r="AM114" s="4">
        <v>0.57507738415728749</v>
      </c>
      <c r="AN114" s="4">
        <v>0.58788411354535697</v>
      </c>
      <c r="AO114" s="5">
        <v>0.57945829112157565</v>
      </c>
      <c r="AP114" s="17"/>
      <c r="AQ114" s="28"/>
      <c r="AR114" s="25"/>
      <c r="AS114" s="5"/>
      <c r="AT114" s="17"/>
      <c r="AU114" s="28"/>
      <c r="AV114" s="25"/>
      <c r="AW114" s="5"/>
      <c r="AX114" s="17">
        <v>0.63800000000000001</v>
      </c>
      <c r="AY114" s="5">
        <v>3.5000000000000003E-2</v>
      </c>
    </row>
    <row r="115" spans="1:51">
      <c r="A115" s="31" t="s">
        <v>513</v>
      </c>
      <c r="B115" s="33" t="s">
        <v>513</v>
      </c>
      <c r="C115" s="35"/>
      <c r="D115" s="35" t="s">
        <v>513</v>
      </c>
      <c r="E115" s="6" t="s">
        <v>11</v>
      </c>
      <c r="F115" s="23">
        <v>430</v>
      </c>
      <c r="G115" s="3">
        <v>27233</v>
      </c>
      <c r="H115" s="3">
        <v>1798774</v>
      </c>
      <c r="I115" s="3">
        <v>1555334</v>
      </c>
      <c r="J115" s="3">
        <v>1610093</v>
      </c>
      <c r="K115" s="3">
        <v>3152</v>
      </c>
      <c r="L115" s="3">
        <v>3550</v>
      </c>
      <c r="M115" s="3">
        <v>3769</v>
      </c>
      <c r="N115" s="3">
        <v>4014</v>
      </c>
      <c r="O115" s="3">
        <v>4373</v>
      </c>
      <c r="P115" s="3">
        <v>4493</v>
      </c>
      <c r="Q115" s="3">
        <v>5497</v>
      </c>
      <c r="R115" s="3">
        <v>7508</v>
      </c>
      <c r="S115" s="3">
        <v>11887</v>
      </c>
      <c r="T115" s="3">
        <v>9648</v>
      </c>
      <c r="U115" s="3">
        <v>11556</v>
      </c>
      <c r="V115" s="3">
        <v>13772</v>
      </c>
      <c r="W115" s="6">
        <v>12203</v>
      </c>
      <c r="X115" s="25">
        <v>1.0583119289745698E-2</v>
      </c>
      <c r="Y115" s="4">
        <v>2.4999950909838253E-2</v>
      </c>
      <c r="Z115" s="4">
        <v>0.124252624761025</v>
      </c>
      <c r="AA115" s="4">
        <v>9.0305269242972136E-2</v>
      </c>
      <c r="AB115" s="4">
        <v>9.8905514126152033E-2</v>
      </c>
      <c r="AC115" s="4">
        <v>0.17840387172625782</v>
      </c>
      <c r="AD115" s="4">
        <v>0.16563160908028873</v>
      </c>
      <c r="AE115" s="4">
        <v>0.16639965754076316</v>
      </c>
      <c r="AF115" s="4">
        <v>0.15591415725407126</v>
      </c>
      <c r="AG115" s="4">
        <v>0.14291329320104959</v>
      </c>
      <c r="AH115" s="4">
        <v>0.11927107929841103</v>
      </c>
      <c r="AI115" s="4">
        <v>0.14670628510328848</v>
      </c>
      <c r="AJ115" s="4">
        <v>0.19678441991593573</v>
      </c>
      <c r="AK115" s="4">
        <v>0.29046701289754662</v>
      </c>
      <c r="AL115" s="4">
        <v>0.21107833990561156</v>
      </c>
      <c r="AM115" s="4">
        <v>0.20944680108344677</v>
      </c>
      <c r="AN115" s="4">
        <v>0.21522349612972769</v>
      </c>
      <c r="AO115" s="5">
        <v>0.19953075689849836</v>
      </c>
      <c r="AP115" s="17"/>
      <c r="AQ115" s="28"/>
      <c r="AR115" s="25"/>
      <c r="AS115" s="5"/>
      <c r="AT115" s="17"/>
      <c r="AU115" s="28"/>
      <c r="AV115" s="25"/>
      <c r="AW115" s="5"/>
      <c r="AX115" s="17">
        <v>0.59299999999999997</v>
      </c>
      <c r="AY115" s="5">
        <v>5.5E-2</v>
      </c>
    </row>
    <row r="116" spans="1:51">
      <c r="A116" s="31">
        <v>4301552</v>
      </c>
      <c r="B116" s="33" t="s">
        <v>46</v>
      </c>
      <c r="C116" s="35">
        <v>1993</v>
      </c>
      <c r="D116" s="35">
        <v>3</v>
      </c>
      <c r="E116" s="6" t="s">
        <v>8</v>
      </c>
      <c r="F116" s="23"/>
      <c r="G116" s="3">
        <v>1236935</v>
      </c>
      <c r="H116" s="3">
        <v>17064311</v>
      </c>
      <c r="I116" s="3">
        <v>17437512</v>
      </c>
      <c r="J116" s="3">
        <v>18788376</v>
      </c>
      <c r="K116" s="3">
        <v>13364</v>
      </c>
      <c r="L116" s="3">
        <v>13972</v>
      </c>
      <c r="M116" s="3">
        <v>17344</v>
      </c>
      <c r="N116" s="3">
        <v>19441</v>
      </c>
      <c r="O116" s="3">
        <v>31065</v>
      </c>
      <c r="P116" s="3">
        <v>28872</v>
      </c>
      <c r="Q116" s="3">
        <v>22975</v>
      </c>
      <c r="R116" s="3">
        <v>30634</v>
      </c>
      <c r="S116" s="3">
        <v>40483</v>
      </c>
      <c r="T116" s="3">
        <v>42831</v>
      </c>
      <c r="U116" s="3">
        <v>43209</v>
      </c>
      <c r="V116" s="3">
        <v>49745</v>
      </c>
      <c r="W116" s="6">
        <v>57430</v>
      </c>
      <c r="X116" s="25" t="s">
        <v>513</v>
      </c>
      <c r="Y116" s="4">
        <v>0.49972770761635632</v>
      </c>
      <c r="Z116" s="4">
        <v>0.32674844050288504</v>
      </c>
      <c r="AA116" s="4">
        <v>0.29959686891068865</v>
      </c>
      <c r="AB116" s="4">
        <v>0.31180104202410353</v>
      </c>
      <c r="AC116" s="4">
        <v>0.20433972687527646</v>
      </c>
      <c r="AD116" s="4">
        <v>0.19439876928270711</v>
      </c>
      <c r="AE116" s="4">
        <v>0.21653386634489549</v>
      </c>
      <c r="AF116" s="4">
        <v>0.21129095797403175</v>
      </c>
      <c r="AG116" s="4">
        <v>0.28568303668938083</v>
      </c>
      <c r="AH116" s="4">
        <v>0.24119713375401092</v>
      </c>
      <c r="AI116" s="4">
        <v>0.18566785876341749</v>
      </c>
      <c r="AJ116" s="4">
        <v>0.22589370404146358</v>
      </c>
      <c r="AK116" s="4">
        <v>0.26333354126988784</v>
      </c>
      <c r="AL116" s="4">
        <v>0.24865275645173959</v>
      </c>
      <c r="AM116" s="4">
        <v>0.22873705536538366</v>
      </c>
      <c r="AN116" s="4">
        <v>0.22709630167384148</v>
      </c>
      <c r="AO116" s="5">
        <v>0.25219889617861141</v>
      </c>
      <c r="AP116" s="17"/>
      <c r="AQ116" s="28"/>
      <c r="AR116" s="25"/>
      <c r="AS116" s="5"/>
      <c r="AT116" s="17">
        <v>-0.35899999999999999</v>
      </c>
      <c r="AU116" s="28">
        <v>0.17199999999999999</v>
      </c>
      <c r="AV116" s="25">
        <v>-0.184</v>
      </c>
      <c r="AW116" s="5">
        <v>0.51300000000000001</v>
      </c>
      <c r="AX116" s="17">
        <v>0.18099999999999999</v>
      </c>
      <c r="AY116" s="5">
        <v>0.59499999999999997</v>
      </c>
    </row>
    <row r="117" spans="1:51">
      <c r="A117" s="31" t="s">
        <v>513</v>
      </c>
      <c r="B117" s="33" t="s">
        <v>513</v>
      </c>
      <c r="C117" s="35"/>
      <c r="D117" s="35" t="s">
        <v>513</v>
      </c>
      <c r="E117" s="6" t="s">
        <v>9</v>
      </c>
      <c r="F117" s="23"/>
      <c r="G117" s="3">
        <v>728247</v>
      </c>
      <c r="H117" s="3">
        <v>4796979</v>
      </c>
      <c r="I117" s="3">
        <v>4836960</v>
      </c>
      <c r="J117" s="3">
        <v>5372836</v>
      </c>
      <c r="K117" s="3">
        <v>4809</v>
      </c>
      <c r="L117" s="3">
        <v>4834</v>
      </c>
      <c r="M117" s="3">
        <v>6775</v>
      </c>
      <c r="N117" s="3">
        <v>8053</v>
      </c>
      <c r="O117" s="3">
        <v>16217</v>
      </c>
      <c r="P117" s="3">
        <v>12078</v>
      </c>
      <c r="Q117" s="3">
        <v>6500</v>
      </c>
      <c r="R117" s="3">
        <v>12412</v>
      </c>
      <c r="S117" s="3">
        <v>17736</v>
      </c>
      <c r="T117" s="3">
        <v>18094</v>
      </c>
      <c r="U117" s="3">
        <v>16776</v>
      </c>
      <c r="V117" s="3">
        <v>16578</v>
      </c>
      <c r="W117" s="6">
        <v>19712</v>
      </c>
      <c r="X117" s="25" t="s">
        <v>513</v>
      </c>
      <c r="Y117" s="4">
        <v>2.436406826675114</v>
      </c>
      <c r="Z117" s="4">
        <v>1.0020465847681113</v>
      </c>
      <c r="AA117" s="4">
        <v>0.97621105691123344</v>
      </c>
      <c r="AB117" s="4">
        <v>0.96871140061140371</v>
      </c>
      <c r="AC117" s="4">
        <v>0.83118307131218905</v>
      </c>
      <c r="AD117" s="4">
        <v>0.80789308536107418</v>
      </c>
      <c r="AE117" s="4">
        <v>0.81472905058030354</v>
      </c>
      <c r="AF117" s="4">
        <v>0.87136120405173756</v>
      </c>
      <c r="AG117" s="4">
        <v>1.1637088737232713</v>
      </c>
      <c r="AH117" s="4">
        <v>0.95294196174756207</v>
      </c>
      <c r="AI117" s="4">
        <v>0.7416272282617935</v>
      </c>
      <c r="AJ117" s="4">
        <v>0.98735364801001546</v>
      </c>
      <c r="AK117" s="4">
        <v>1.1731551463946943</v>
      </c>
      <c r="AL117" s="4">
        <v>0.99872898572155355</v>
      </c>
      <c r="AM117" s="4">
        <v>0.900851943028525</v>
      </c>
      <c r="AN117" s="4">
        <v>0.87129577101476785</v>
      </c>
      <c r="AO117" s="5">
        <v>0.94252870045795267</v>
      </c>
      <c r="AP117" s="17"/>
      <c r="AQ117" s="28"/>
      <c r="AR117" s="25"/>
      <c r="AS117" s="5"/>
      <c r="AT117" s="17">
        <v>7.8E-2</v>
      </c>
      <c r="AU117" s="28">
        <v>0.77400000000000002</v>
      </c>
      <c r="AV117" s="25">
        <v>0.155</v>
      </c>
      <c r="AW117" s="5">
        <v>0.58199999999999996</v>
      </c>
      <c r="AX117" s="17">
        <v>8.5000000000000006E-2</v>
      </c>
      <c r="AY117" s="5">
        <v>0.80400000000000005</v>
      </c>
    </row>
    <row r="118" spans="1:51">
      <c r="A118" s="31" t="s">
        <v>513</v>
      </c>
      <c r="B118" s="33" t="s">
        <v>513</v>
      </c>
      <c r="C118" s="35"/>
      <c r="D118" s="35" t="s">
        <v>513</v>
      </c>
      <c r="E118" s="6" t="s">
        <v>10</v>
      </c>
      <c r="F118" s="23"/>
      <c r="G118" s="3">
        <v>448775</v>
      </c>
      <c r="H118" s="3">
        <v>11868776</v>
      </c>
      <c r="I118" s="3">
        <v>12208700</v>
      </c>
      <c r="J118" s="3">
        <v>12978524</v>
      </c>
      <c r="K118" s="3">
        <v>7389</v>
      </c>
      <c r="L118" s="3">
        <v>7748</v>
      </c>
      <c r="M118" s="3">
        <v>9221</v>
      </c>
      <c r="N118" s="3">
        <v>9885</v>
      </c>
      <c r="O118" s="3">
        <v>13208</v>
      </c>
      <c r="P118" s="3">
        <v>14911</v>
      </c>
      <c r="Q118" s="3">
        <v>14307</v>
      </c>
      <c r="R118" s="3">
        <v>15956</v>
      </c>
      <c r="S118" s="3">
        <v>20276</v>
      </c>
      <c r="T118" s="3">
        <v>22150</v>
      </c>
      <c r="U118" s="3">
        <v>23202</v>
      </c>
      <c r="V118" s="3">
        <v>28967</v>
      </c>
      <c r="W118" s="6">
        <v>32589</v>
      </c>
      <c r="X118" s="25" t="s">
        <v>513</v>
      </c>
      <c r="Y118" s="4">
        <v>0.41285884477119128</v>
      </c>
      <c r="Z118" s="4">
        <v>0.36008889373712166</v>
      </c>
      <c r="AA118" s="4">
        <v>0.33889190661348739</v>
      </c>
      <c r="AB118" s="4">
        <v>0.33770007773289273</v>
      </c>
      <c r="AC118" s="4">
        <v>0.17614921929588467</v>
      </c>
      <c r="AD118" s="4">
        <v>0.17428342362645294</v>
      </c>
      <c r="AE118" s="4">
        <v>0.18767663249056399</v>
      </c>
      <c r="AF118" s="4">
        <v>0.17334883915463639</v>
      </c>
      <c r="AG118" s="4">
        <v>0.20571672576349984</v>
      </c>
      <c r="AH118" s="4">
        <v>0.21498602698959179</v>
      </c>
      <c r="AI118" s="4">
        <v>0.1845861209402794</v>
      </c>
      <c r="AJ118" s="4">
        <v>0.18796523265191695</v>
      </c>
      <c r="AK118" s="4">
        <v>0.20755269049950795</v>
      </c>
      <c r="AL118" s="4">
        <v>0.2042847353659108</v>
      </c>
      <c r="AM118" s="4">
        <v>0.20157029182290784</v>
      </c>
      <c r="AN118" s="4">
        <v>0.21294268068510278</v>
      </c>
      <c r="AO118" s="5">
        <v>0.22375693168269484</v>
      </c>
      <c r="AP118" s="17"/>
      <c r="AQ118" s="28"/>
      <c r="AR118" s="25"/>
      <c r="AS118" s="5"/>
      <c r="AT118" s="17">
        <v>-0.52400000000000002</v>
      </c>
      <c r="AU118" s="28">
        <v>3.6999999999999998E-2</v>
      </c>
      <c r="AV118" s="25">
        <v>-0.379</v>
      </c>
      <c r="AW118" s="5">
        <v>0.16400000000000001</v>
      </c>
      <c r="AX118" s="17">
        <v>0.65100000000000002</v>
      </c>
      <c r="AY118" s="5">
        <v>0.03</v>
      </c>
    </row>
    <row r="119" spans="1:51">
      <c r="A119" s="31" t="s">
        <v>513</v>
      </c>
      <c r="B119" s="33" t="s">
        <v>513</v>
      </c>
      <c r="C119" s="35"/>
      <c r="D119" s="35" t="s">
        <v>513</v>
      </c>
      <c r="E119" s="6" t="s">
        <v>11</v>
      </c>
      <c r="F119" s="23"/>
      <c r="G119" s="3">
        <v>59913</v>
      </c>
      <c r="H119" s="3">
        <v>398556</v>
      </c>
      <c r="I119" s="3">
        <v>391852</v>
      </c>
      <c r="J119" s="3">
        <v>437015</v>
      </c>
      <c r="K119" s="3">
        <v>1165</v>
      </c>
      <c r="L119" s="3">
        <v>1389</v>
      </c>
      <c r="M119" s="3">
        <v>1349</v>
      </c>
      <c r="N119" s="3">
        <v>1503</v>
      </c>
      <c r="O119" s="3">
        <v>1640</v>
      </c>
      <c r="P119" s="3">
        <v>1883</v>
      </c>
      <c r="Q119" s="3">
        <v>2168</v>
      </c>
      <c r="R119" s="3">
        <v>2266</v>
      </c>
      <c r="S119" s="3">
        <v>2470</v>
      </c>
      <c r="T119" s="3">
        <v>2588</v>
      </c>
      <c r="U119" s="3">
        <v>3231</v>
      </c>
      <c r="V119" s="3">
        <v>4200</v>
      </c>
      <c r="W119" s="6">
        <v>5129</v>
      </c>
      <c r="X119" s="25" t="s">
        <v>513</v>
      </c>
      <c r="Y119" s="4">
        <v>5.5000259202480042E-2</v>
      </c>
      <c r="Z119" s="4">
        <v>2.7530767686354752E-2</v>
      </c>
      <c r="AA119" s="4">
        <v>2.2751576422425743E-2</v>
      </c>
      <c r="AB119" s="4">
        <v>2.6845153202852461E-2</v>
      </c>
      <c r="AC119" s="4">
        <v>6.5939248274457601E-2</v>
      </c>
      <c r="AD119" s="4">
        <v>6.4806283102118598E-2</v>
      </c>
      <c r="AE119" s="4">
        <v>5.9557744235205497E-2</v>
      </c>
      <c r="AF119" s="4">
        <v>5.8380413142219506E-2</v>
      </c>
      <c r="AG119" s="4">
        <v>5.3596570054818507E-2</v>
      </c>
      <c r="AH119" s="4">
        <v>4.9986076634522141E-2</v>
      </c>
      <c r="AI119" s="4">
        <v>5.786051047915762E-2</v>
      </c>
      <c r="AJ119" s="4">
        <v>5.9391781503664136E-2</v>
      </c>
      <c r="AK119" s="4">
        <v>6.0356147207616735E-2</v>
      </c>
      <c r="AL119" s="4">
        <v>5.6620101956438927E-2</v>
      </c>
      <c r="AM119" s="4">
        <v>5.8560281611337528E-2</v>
      </c>
      <c r="AN119" s="4">
        <v>6.563597761725648E-2</v>
      </c>
      <c r="AO119" s="5">
        <v>8.3864070485323128E-2</v>
      </c>
      <c r="AP119" s="17"/>
      <c r="AQ119" s="28"/>
      <c r="AR119" s="25"/>
      <c r="AS119" s="5"/>
      <c r="AT119" s="17">
        <v>0.71</v>
      </c>
      <c r="AU119" s="28">
        <v>2E-3</v>
      </c>
      <c r="AV119" s="25">
        <v>0.64300000000000002</v>
      </c>
      <c r="AW119" s="5">
        <v>0.01</v>
      </c>
      <c r="AX119" s="17">
        <v>0.626</v>
      </c>
      <c r="AY119" s="5">
        <v>0.04</v>
      </c>
    </row>
    <row r="120" spans="1:51">
      <c r="A120" s="31">
        <v>4301602</v>
      </c>
      <c r="B120" s="33" t="s">
        <v>47</v>
      </c>
      <c r="C120" s="35">
        <v>2001</v>
      </c>
      <c r="D120" s="35">
        <v>1</v>
      </c>
      <c r="E120" s="6" t="s">
        <v>8</v>
      </c>
      <c r="F120" s="23">
        <v>1042790</v>
      </c>
      <c r="G120" s="3">
        <v>24950071</v>
      </c>
      <c r="H120" s="3">
        <v>401370571</v>
      </c>
      <c r="I120" s="3">
        <v>417307282</v>
      </c>
      <c r="J120" s="3">
        <v>448401559</v>
      </c>
      <c r="K120" s="3">
        <v>498506</v>
      </c>
      <c r="L120" s="3">
        <v>533379</v>
      </c>
      <c r="M120" s="3">
        <v>547981</v>
      </c>
      <c r="N120" s="3">
        <v>608561</v>
      </c>
      <c r="O120" s="3">
        <v>693811</v>
      </c>
      <c r="P120" s="3">
        <v>786540</v>
      </c>
      <c r="Q120" s="3">
        <v>828584</v>
      </c>
      <c r="R120" s="3">
        <v>889113</v>
      </c>
      <c r="S120" s="3">
        <v>940926</v>
      </c>
      <c r="T120" s="3">
        <v>1026933</v>
      </c>
      <c r="U120" s="3">
        <v>1111262</v>
      </c>
      <c r="V120" s="3">
        <v>1329312</v>
      </c>
      <c r="W120" s="6">
        <v>1362639</v>
      </c>
      <c r="X120" s="25">
        <v>10.527414491169431</v>
      </c>
      <c r="Y120" s="4">
        <v>10.07994905609052</v>
      </c>
      <c r="Z120" s="4">
        <v>7.6854675315049352</v>
      </c>
      <c r="AA120" s="4">
        <v>7.1698276142163966</v>
      </c>
      <c r="AB120" s="4">
        <v>7.4414134218642713</v>
      </c>
      <c r="AC120" s="4">
        <v>7.6223121734276091</v>
      </c>
      <c r="AD120" s="4">
        <v>7.4211437991154465</v>
      </c>
      <c r="AE120" s="4">
        <v>6.8413540482900235</v>
      </c>
      <c r="AF120" s="4">
        <v>6.6140340864993945</v>
      </c>
      <c r="AG120" s="4">
        <v>6.3804935898437467</v>
      </c>
      <c r="AH120" s="4">
        <v>6.5707673033693457</v>
      </c>
      <c r="AI120" s="4">
        <v>6.6960355641187164</v>
      </c>
      <c r="AJ120" s="4">
        <v>6.5562782816941239</v>
      </c>
      <c r="AK120" s="4">
        <v>6.1205290036042408</v>
      </c>
      <c r="AL120" s="4">
        <v>5.9617968560447885</v>
      </c>
      <c r="AM120" s="4">
        <v>5.882728080248258</v>
      </c>
      <c r="AN120" s="4">
        <v>6.0685865709248681</v>
      </c>
      <c r="AO120" s="5">
        <v>5.9839117480398212</v>
      </c>
      <c r="AP120" s="17"/>
      <c r="AQ120" s="28"/>
      <c r="AR120" s="25"/>
      <c r="AS120" s="5"/>
      <c r="AT120" s="17"/>
      <c r="AU120" s="28"/>
      <c r="AV120" s="25"/>
      <c r="AW120" s="5"/>
      <c r="AX120" s="17">
        <v>-0.86499999999999999</v>
      </c>
      <c r="AY120" s="5">
        <v>1E-3</v>
      </c>
    </row>
    <row r="121" spans="1:51">
      <c r="A121" s="31" t="s">
        <v>513</v>
      </c>
      <c r="B121" s="33" t="s">
        <v>513</v>
      </c>
      <c r="C121" s="35"/>
      <c r="D121" s="35" t="s">
        <v>513</v>
      </c>
      <c r="E121" s="6" t="s">
        <v>9</v>
      </c>
      <c r="F121" s="23">
        <v>243015</v>
      </c>
      <c r="G121" s="3">
        <v>3194017</v>
      </c>
      <c r="H121" s="3">
        <v>45647500</v>
      </c>
      <c r="I121" s="3">
        <v>38568943</v>
      </c>
      <c r="J121" s="3">
        <v>48990455</v>
      </c>
      <c r="K121" s="3">
        <v>52111</v>
      </c>
      <c r="L121" s="3">
        <v>48546</v>
      </c>
      <c r="M121" s="3">
        <v>53051</v>
      </c>
      <c r="N121" s="3">
        <v>55090</v>
      </c>
      <c r="O121" s="3">
        <v>65898</v>
      </c>
      <c r="P121" s="3">
        <v>82054</v>
      </c>
      <c r="Q121" s="3">
        <v>62249</v>
      </c>
      <c r="R121" s="3">
        <v>62985</v>
      </c>
      <c r="S121" s="3">
        <v>69954</v>
      </c>
      <c r="T121" s="3">
        <v>96085</v>
      </c>
      <c r="U121" s="3">
        <v>107304</v>
      </c>
      <c r="V121" s="3">
        <v>116405</v>
      </c>
      <c r="W121" s="6">
        <v>106690</v>
      </c>
      <c r="X121" s="25">
        <v>14.508922974195771</v>
      </c>
      <c r="Y121" s="4">
        <v>10.685831624869541</v>
      </c>
      <c r="Z121" s="4">
        <v>9.5353599584660174</v>
      </c>
      <c r="AA121" s="4">
        <v>7.7841099802312037</v>
      </c>
      <c r="AB121" s="4">
        <v>8.8328793731355191</v>
      </c>
      <c r="AC121" s="4">
        <v>9.0068165999479071</v>
      </c>
      <c r="AD121" s="4">
        <v>8.1133590653576135</v>
      </c>
      <c r="AE121" s="4">
        <v>6.3796591678724255</v>
      </c>
      <c r="AF121" s="4">
        <v>5.9609199964249626</v>
      </c>
      <c r="AG121" s="4">
        <v>4.7287468311411569</v>
      </c>
      <c r="AH121" s="4">
        <v>6.4739774572971074</v>
      </c>
      <c r="AI121" s="4">
        <v>7.1023928203182125</v>
      </c>
      <c r="AJ121" s="4">
        <v>5.0103504286102822</v>
      </c>
      <c r="AK121" s="4">
        <v>4.6271366210472742</v>
      </c>
      <c r="AL121" s="4">
        <v>5.3035743668097428</v>
      </c>
      <c r="AM121" s="4">
        <v>5.7621016270107805</v>
      </c>
      <c r="AN121" s="4">
        <v>6.1179384862452677</v>
      </c>
      <c r="AO121" s="5">
        <v>5.1013792132639493</v>
      </c>
      <c r="AP121" s="17"/>
      <c r="AQ121" s="28"/>
      <c r="AR121" s="25"/>
      <c r="AS121" s="5"/>
      <c r="AT121" s="17"/>
      <c r="AU121" s="28"/>
      <c r="AV121" s="25"/>
      <c r="AW121" s="5"/>
      <c r="AX121" s="17">
        <v>-0.28299999999999997</v>
      </c>
      <c r="AY121" s="5">
        <v>0.39900000000000002</v>
      </c>
    </row>
    <row r="122" spans="1:51">
      <c r="A122" s="31" t="s">
        <v>513</v>
      </c>
      <c r="B122" s="33" t="s">
        <v>513</v>
      </c>
      <c r="C122" s="35"/>
      <c r="D122" s="35" t="s">
        <v>513</v>
      </c>
      <c r="E122" s="6" t="s">
        <v>10</v>
      </c>
      <c r="F122" s="23">
        <v>542106</v>
      </c>
      <c r="G122" s="3">
        <v>13580716</v>
      </c>
      <c r="H122" s="3">
        <v>333080226</v>
      </c>
      <c r="I122" s="3">
        <v>354364477</v>
      </c>
      <c r="J122" s="3">
        <v>373168744</v>
      </c>
      <c r="K122" s="3">
        <v>376368</v>
      </c>
      <c r="L122" s="3">
        <v>400141</v>
      </c>
      <c r="M122" s="3">
        <v>413374</v>
      </c>
      <c r="N122" s="3">
        <v>453681</v>
      </c>
      <c r="O122" s="3">
        <v>506261</v>
      </c>
      <c r="P122" s="3">
        <v>550132</v>
      </c>
      <c r="Q122" s="3">
        <v>608452</v>
      </c>
      <c r="R122" s="3">
        <v>659515</v>
      </c>
      <c r="S122" s="3">
        <v>735196</v>
      </c>
      <c r="T122" s="3">
        <v>790327</v>
      </c>
      <c r="U122" s="3">
        <v>846898</v>
      </c>
      <c r="V122" s="3">
        <v>1019143</v>
      </c>
      <c r="W122" s="6">
        <v>1069720</v>
      </c>
      <c r="X122" s="25">
        <v>13.008059460643018</v>
      </c>
      <c r="Y122" s="4">
        <v>12.493830358031603</v>
      </c>
      <c r="Z122" s="4">
        <v>10.105379872874041</v>
      </c>
      <c r="AA122" s="4">
        <v>9.8365307728604421</v>
      </c>
      <c r="AB122" s="4">
        <v>9.7098186092876162</v>
      </c>
      <c r="AC122" s="4">
        <v>8.9723818335300489</v>
      </c>
      <c r="AD122" s="4">
        <v>9.0007670899990337</v>
      </c>
      <c r="AE122" s="4">
        <v>8.4134736231595681</v>
      </c>
      <c r="AF122" s="4">
        <v>7.9560014867490727</v>
      </c>
      <c r="AG122" s="4">
        <v>7.8850965552509988</v>
      </c>
      <c r="AH122" s="4">
        <v>7.9317747300541965</v>
      </c>
      <c r="AI122" s="4">
        <v>7.8501289199940514</v>
      </c>
      <c r="AJ122" s="4">
        <v>7.7692335430201185</v>
      </c>
      <c r="AK122" s="4">
        <v>7.5257401777705795</v>
      </c>
      <c r="AL122" s="4">
        <v>7.289017699662943</v>
      </c>
      <c r="AM122" s="4">
        <v>7.3575328421789932</v>
      </c>
      <c r="AN122" s="4">
        <v>7.4919405675926987</v>
      </c>
      <c r="AO122" s="5">
        <v>7.3447256730679769</v>
      </c>
      <c r="AP122" s="17"/>
      <c r="AQ122" s="28"/>
      <c r="AR122" s="25"/>
      <c r="AS122" s="5"/>
      <c r="AT122" s="17"/>
      <c r="AU122" s="28"/>
      <c r="AV122" s="25"/>
      <c r="AW122" s="5"/>
      <c r="AX122" s="17">
        <v>-0.91400000000000003</v>
      </c>
      <c r="AY122" s="5">
        <v>0</v>
      </c>
    </row>
    <row r="123" spans="1:51">
      <c r="A123" s="31" t="s">
        <v>513</v>
      </c>
      <c r="B123" s="33" t="s">
        <v>513</v>
      </c>
      <c r="C123" s="35"/>
      <c r="D123" s="35" t="s">
        <v>513</v>
      </c>
      <c r="E123" s="6" t="s">
        <v>11</v>
      </c>
      <c r="F123" s="23">
        <v>257668</v>
      </c>
      <c r="G123" s="3">
        <v>8175338</v>
      </c>
      <c r="H123" s="3">
        <v>22642846</v>
      </c>
      <c r="I123" s="3">
        <v>24373862</v>
      </c>
      <c r="J123" s="3">
        <v>26242360</v>
      </c>
      <c r="K123" s="3">
        <v>70027</v>
      </c>
      <c r="L123" s="3">
        <v>84691</v>
      </c>
      <c r="M123" s="3">
        <v>81557</v>
      </c>
      <c r="N123" s="3">
        <v>99790</v>
      </c>
      <c r="O123" s="3">
        <v>121652</v>
      </c>
      <c r="P123" s="3">
        <v>154354</v>
      </c>
      <c r="Q123" s="3">
        <v>157883</v>
      </c>
      <c r="R123" s="3">
        <v>166613</v>
      </c>
      <c r="S123" s="3">
        <v>135777</v>
      </c>
      <c r="T123" s="3">
        <v>140521</v>
      </c>
      <c r="U123" s="3">
        <v>157061</v>
      </c>
      <c r="V123" s="3">
        <v>193764</v>
      </c>
      <c r="W123" s="6">
        <v>186228</v>
      </c>
      <c r="X123" s="25">
        <v>6.3417004212795218</v>
      </c>
      <c r="Y123" s="4">
        <v>7.5049773683154717</v>
      </c>
      <c r="Z123" s="4">
        <v>1.5640836745248019</v>
      </c>
      <c r="AA123" s="4">
        <v>1.4151868154371006</v>
      </c>
      <c r="AB123" s="4">
        <v>1.6120274466652342</v>
      </c>
      <c r="AC123" s="4">
        <v>3.9635431235325687</v>
      </c>
      <c r="AD123" s="4">
        <v>3.9514103111602066</v>
      </c>
      <c r="AE123" s="4">
        <v>3.6007049270501517</v>
      </c>
      <c r="AF123" s="4">
        <v>3.8761020808130966</v>
      </c>
      <c r="AG123" s="4">
        <v>3.9756889879931592</v>
      </c>
      <c r="AH123" s="4">
        <v>4.0974778931731439</v>
      </c>
      <c r="AI123" s="4">
        <v>4.2136489741609049</v>
      </c>
      <c r="AJ123" s="4">
        <v>4.3669209583715771</v>
      </c>
      <c r="AK123" s="4">
        <v>3.3178042912585335</v>
      </c>
      <c r="AL123" s="4">
        <v>3.0743096394979732</v>
      </c>
      <c r="AM123" s="4">
        <v>2.8466531693464203</v>
      </c>
      <c r="AN123" s="4">
        <v>3.0280689445309728</v>
      </c>
      <c r="AO123" s="5">
        <v>3.0450064570756004</v>
      </c>
      <c r="AP123" s="17"/>
      <c r="AQ123" s="28"/>
      <c r="AR123" s="25"/>
      <c r="AS123" s="5"/>
      <c r="AT123" s="17"/>
      <c r="AU123" s="28"/>
      <c r="AV123" s="25"/>
      <c r="AW123" s="5"/>
      <c r="AX123" s="17">
        <v>-0.69</v>
      </c>
      <c r="AY123" s="5">
        <v>1.9E-2</v>
      </c>
    </row>
    <row r="124" spans="1:51">
      <c r="A124" s="31">
        <v>4301636</v>
      </c>
      <c r="B124" s="33" t="s">
        <v>48</v>
      </c>
      <c r="C124" s="35">
        <v>1997</v>
      </c>
      <c r="D124" s="35">
        <v>2</v>
      </c>
      <c r="E124" s="6" t="s">
        <v>8</v>
      </c>
      <c r="F124" s="23"/>
      <c r="G124" s="3"/>
      <c r="H124" s="3"/>
      <c r="I124" s="3">
        <v>28429641</v>
      </c>
      <c r="J124" s="3">
        <v>25573358</v>
      </c>
      <c r="K124" s="3">
        <v>31594</v>
      </c>
      <c r="L124" s="3">
        <v>34708</v>
      </c>
      <c r="M124" s="3">
        <v>37752</v>
      </c>
      <c r="N124" s="3">
        <v>40643</v>
      </c>
      <c r="O124" s="3">
        <v>50138</v>
      </c>
      <c r="P124" s="3">
        <v>54804</v>
      </c>
      <c r="Q124" s="3">
        <v>58587</v>
      </c>
      <c r="R124" s="3">
        <v>65929</v>
      </c>
      <c r="S124" s="3">
        <v>73379</v>
      </c>
      <c r="T124" s="3">
        <v>80617</v>
      </c>
      <c r="U124" s="3">
        <v>88481</v>
      </c>
      <c r="V124" s="3">
        <v>108291</v>
      </c>
      <c r="W124" s="6">
        <v>120363</v>
      </c>
      <c r="X124" s="25" t="s">
        <v>513</v>
      </c>
      <c r="Y124" s="4" t="s">
        <v>513</v>
      </c>
      <c r="Z124" s="4" t="s">
        <v>513</v>
      </c>
      <c r="AA124" s="4">
        <v>0.48845451276850393</v>
      </c>
      <c r="AB124" s="4">
        <v>0.42440068649123502</v>
      </c>
      <c r="AC124" s="4">
        <v>0.48308211096209852</v>
      </c>
      <c r="AD124" s="4">
        <v>0.48290813657774101</v>
      </c>
      <c r="AE124" s="4">
        <v>0.47132071738079417</v>
      </c>
      <c r="AF124" s="4">
        <v>0.44172102283517162</v>
      </c>
      <c r="AG124" s="4">
        <v>0.46108405258432883</v>
      </c>
      <c r="AH124" s="4">
        <v>0.45783346211744297</v>
      </c>
      <c r="AI124" s="4">
        <v>0.47345910082142934</v>
      </c>
      <c r="AJ124" s="4">
        <v>0.48615740725173501</v>
      </c>
      <c r="AK124" s="4">
        <v>0.47731521687728429</v>
      </c>
      <c r="AL124" s="4">
        <v>0.46801707330834891</v>
      </c>
      <c r="AM124" s="4">
        <v>0.46839508888853049</v>
      </c>
      <c r="AN124" s="4">
        <v>0.49437100421272429</v>
      </c>
      <c r="AO124" s="5">
        <v>0.5285637426562112</v>
      </c>
      <c r="AP124" s="17"/>
      <c r="AQ124" s="28"/>
      <c r="AR124" s="25"/>
      <c r="AS124" s="5"/>
      <c r="AT124" s="17"/>
      <c r="AU124" s="28"/>
      <c r="AV124" s="25">
        <v>0.46100000000000002</v>
      </c>
      <c r="AW124" s="5">
        <v>8.4000000000000005E-2</v>
      </c>
      <c r="AX124" s="17">
        <v>0.72699999999999998</v>
      </c>
      <c r="AY124" s="5">
        <v>1.0999999999999999E-2</v>
      </c>
    </row>
    <row r="125" spans="1:51">
      <c r="A125" s="31" t="s">
        <v>513</v>
      </c>
      <c r="B125" s="33" t="s">
        <v>513</v>
      </c>
      <c r="C125" s="35"/>
      <c r="D125" s="35" t="s">
        <v>513</v>
      </c>
      <c r="E125" s="6" t="s">
        <v>9</v>
      </c>
      <c r="F125" s="23"/>
      <c r="G125" s="3"/>
      <c r="H125" s="3"/>
      <c r="I125" s="3">
        <v>636695</v>
      </c>
      <c r="J125" s="3">
        <v>967792</v>
      </c>
      <c r="K125" s="3">
        <v>3628</v>
      </c>
      <c r="L125" s="3">
        <v>3343</v>
      </c>
      <c r="M125" s="3">
        <v>3740</v>
      </c>
      <c r="N125" s="3">
        <v>3493</v>
      </c>
      <c r="O125" s="3">
        <v>3213</v>
      </c>
      <c r="P125" s="3">
        <v>4272</v>
      </c>
      <c r="Q125" s="3">
        <v>2574</v>
      </c>
      <c r="R125" s="3">
        <v>2629</v>
      </c>
      <c r="S125" s="3">
        <v>3272</v>
      </c>
      <c r="T125" s="3">
        <v>4099</v>
      </c>
      <c r="U125" s="3">
        <v>4170</v>
      </c>
      <c r="V125" s="3">
        <v>5998</v>
      </c>
      <c r="W125" s="6">
        <v>6398</v>
      </c>
      <c r="X125" s="25" t="s">
        <v>513</v>
      </c>
      <c r="Y125" s="4" t="s">
        <v>513</v>
      </c>
      <c r="Z125" s="4" t="s">
        <v>513</v>
      </c>
      <c r="AA125" s="4">
        <v>0.12849986331912974</v>
      </c>
      <c r="AB125" s="4">
        <v>0.17449092877960756</v>
      </c>
      <c r="AC125" s="4">
        <v>0.62706013364953672</v>
      </c>
      <c r="AD125" s="4">
        <v>0.55870636829997333</v>
      </c>
      <c r="AE125" s="4">
        <v>0.4497544869624111</v>
      </c>
      <c r="AF125" s="4">
        <v>0.37795413954460694</v>
      </c>
      <c r="AG125" s="4">
        <v>0.23056031394665294</v>
      </c>
      <c r="AH125" s="4">
        <v>0.33705647131856148</v>
      </c>
      <c r="AI125" s="4">
        <v>0.29368438239167027</v>
      </c>
      <c r="AJ125" s="4">
        <v>0.20913251213489611</v>
      </c>
      <c r="AK125" s="4">
        <v>0.21642781004755526</v>
      </c>
      <c r="AL125" s="4">
        <v>0.22625124972215363</v>
      </c>
      <c r="AM125" s="4">
        <v>0.22392421330644666</v>
      </c>
      <c r="AN125" s="4">
        <v>0.31523899351831208</v>
      </c>
      <c r="AO125" s="5">
        <v>0.30592018189579856</v>
      </c>
      <c r="AP125" s="17"/>
      <c r="AQ125" s="28"/>
      <c r="AR125" s="25"/>
      <c r="AS125" s="5"/>
      <c r="AT125" s="17"/>
      <c r="AU125" s="28"/>
      <c r="AV125" s="25">
        <v>-0.253</v>
      </c>
      <c r="AW125" s="5">
        <v>0.36299999999999999</v>
      </c>
      <c r="AX125" s="17">
        <v>-0.5</v>
      </c>
      <c r="AY125" s="5">
        <v>0.11700000000000001</v>
      </c>
    </row>
    <row r="126" spans="1:51">
      <c r="A126" s="31" t="s">
        <v>513</v>
      </c>
      <c r="B126" s="33" t="s">
        <v>513</v>
      </c>
      <c r="C126" s="35"/>
      <c r="D126" s="35" t="s">
        <v>513</v>
      </c>
      <c r="E126" s="6" t="s">
        <v>10</v>
      </c>
      <c r="F126" s="23"/>
      <c r="G126" s="3"/>
      <c r="H126" s="3"/>
      <c r="I126" s="3">
        <v>25726090</v>
      </c>
      <c r="J126" s="3">
        <v>23443603</v>
      </c>
      <c r="K126" s="3">
        <v>24237</v>
      </c>
      <c r="L126" s="3">
        <v>27088</v>
      </c>
      <c r="M126" s="3">
        <v>30048</v>
      </c>
      <c r="N126" s="3">
        <v>31823</v>
      </c>
      <c r="O126" s="3">
        <v>40444</v>
      </c>
      <c r="P126" s="3">
        <v>43478</v>
      </c>
      <c r="Q126" s="3">
        <v>48312</v>
      </c>
      <c r="R126" s="3">
        <v>54036</v>
      </c>
      <c r="S126" s="3">
        <v>60680</v>
      </c>
      <c r="T126" s="3">
        <v>67546</v>
      </c>
      <c r="U126" s="3">
        <v>74737</v>
      </c>
      <c r="V126" s="3">
        <v>89869</v>
      </c>
      <c r="W126" s="6">
        <v>98166</v>
      </c>
      <c r="X126" s="25" t="s">
        <v>513</v>
      </c>
      <c r="Y126" s="4" t="s">
        <v>513</v>
      </c>
      <c r="Z126" s="4" t="s">
        <v>513</v>
      </c>
      <c r="AA126" s="4">
        <v>0.7141107316757862</v>
      </c>
      <c r="AB126" s="4">
        <v>0.61000053283709899</v>
      </c>
      <c r="AC126" s="4">
        <v>0.57779518582681777</v>
      </c>
      <c r="AD126" s="4">
        <v>0.6093171630347648</v>
      </c>
      <c r="AE126" s="4">
        <v>0.61157222135088007</v>
      </c>
      <c r="AF126" s="4">
        <v>0.55806576716418743</v>
      </c>
      <c r="AG126" s="4">
        <v>0.62992180926551988</v>
      </c>
      <c r="AH126" s="4">
        <v>0.62686355586167741</v>
      </c>
      <c r="AI126" s="4">
        <v>0.62331199237204016</v>
      </c>
      <c r="AJ126" s="4">
        <v>0.63655611127970579</v>
      </c>
      <c r="AK126" s="4">
        <v>0.6211430883561917</v>
      </c>
      <c r="AL126" s="4">
        <v>0.62296238081380639</v>
      </c>
      <c r="AM126" s="4">
        <v>0.64928708300873472</v>
      </c>
      <c r="AN126" s="4">
        <v>0.66064645184138848</v>
      </c>
      <c r="AO126" s="5">
        <v>0.67401033954903256</v>
      </c>
      <c r="AP126" s="17"/>
      <c r="AQ126" s="28"/>
      <c r="AR126" s="25"/>
      <c r="AS126" s="5"/>
      <c r="AT126" s="17"/>
      <c r="AU126" s="28"/>
      <c r="AV126" s="25">
        <v>0.26200000000000001</v>
      </c>
      <c r="AW126" s="5">
        <v>0.34499999999999997</v>
      </c>
      <c r="AX126" s="17">
        <v>0.77600000000000002</v>
      </c>
      <c r="AY126" s="5">
        <v>5.0000000000000001E-3</v>
      </c>
    </row>
    <row r="127" spans="1:51">
      <c r="A127" s="31" t="s">
        <v>513</v>
      </c>
      <c r="B127" s="33" t="s">
        <v>513</v>
      </c>
      <c r="C127" s="35"/>
      <c r="D127" s="35" t="s">
        <v>513</v>
      </c>
      <c r="E127" s="6" t="s">
        <v>11</v>
      </c>
      <c r="F127" s="23"/>
      <c r="G127" s="3"/>
      <c r="H127" s="3"/>
      <c r="I127" s="3">
        <v>2066856</v>
      </c>
      <c r="J127" s="3">
        <v>1161963</v>
      </c>
      <c r="K127" s="3">
        <v>3729</v>
      </c>
      <c r="L127" s="3">
        <v>4278</v>
      </c>
      <c r="M127" s="3">
        <v>3965</v>
      </c>
      <c r="N127" s="3">
        <v>5327</v>
      </c>
      <c r="O127" s="3">
        <v>6481</v>
      </c>
      <c r="P127" s="3">
        <v>7053</v>
      </c>
      <c r="Q127" s="3">
        <v>7700</v>
      </c>
      <c r="R127" s="3">
        <v>9264</v>
      </c>
      <c r="S127" s="3">
        <v>9427</v>
      </c>
      <c r="T127" s="3">
        <v>8972</v>
      </c>
      <c r="U127" s="3">
        <v>9573</v>
      </c>
      <c r="V127" s="3">
        <v>12424</v>
      </c>
      <c r="W127" s="6">
        <v>15799</v>
      </c>
      <c r="X127" s="25" t="s">
        <v>513</v>
      </c>
      <c r="Y127" s="4" t="s">
        <v>513</v>
      </c>
      <c r="Z127" s="4" t="s">
        <v>513</v>
      </c>
      <c r="AA127" s="4">
        <v>0.12000508415970615</v>
      </c>
      <c r="AB127" s="4">
        <v>7.13775837237762E-2</v>
      </c>
      <c r="AC127" s="4">
        <v>0.21106219469137544</v>
      </c>
      <c r="AD127" s="4">
        <v>0.19959775313957048</v>
      </c>
      <c r="AE127" s="4">
        <v>0.1750529695274943</v>
      </c>
      <c r="AF127" s="4">
        <v>0.20691447824923706</v>
      </c>
      <c r="AG127" s="4">
        <v>0.21180449422273095</v>
      </c>
      <c r="AH127" s="4">
        <v>0.18722878306069288</v>
      </c>
      <c r="AI127" s="4">
        <v>0.20550089053944356</v>
      </c>
      <c r="AJ127" s="4">
        <v>0.2428091190864716</v>
      </c>
      <c r="AK127" s="4">
        <v>0.23035522256121579</v>
      </c>
      <c r="AL127" s="4">
        <v>0.19628885423229134</v>
      </c>
      <c r="AM127" s="4">
        <v>0.17350590401279301</v>
      </c>
      <c r="AN127" s="4">
        <v>0.19415747283733203</v>
      </c>
      <c r="AO127" s="5">
        <v>0.25832880670649644</v>
      </c>
      <c r="AP127" s="17"/>
      <c r="AQ127" s="28"/>
      <c r="AR127" s="25"/>
      <c r="AS127" s="5"/>
      <c r="AT127" s="17"/>
      <c r="AU127" s="28"/>
      <c r="AV127" s="25">
        <v>0.59799999999999998</v>
      </c>
      <c r="AW127" s="5">
        <v>1.9E-2</v>
      </c>
      <c r="AX127" s="17">
        <v>0.32700000000000001</v>
      </c>
      <c r="AY127" s="5">
        <v>0.32600000000000001</v>
      </c>
    </row>
    <row r="128" spans="1:51">
      <c r="A128" s="31">
        <v>4301651</v>
      </c>
      <c r="B128" s="33" t="s">
        <v>49</v>
      </c>
      <c r="C128" s="35">
        <v>1997</v>
      </c>
      <c r="D128" s="35">
        <v>2</v>
      </c>
      <c r="E128" s="6" t="s">
        <v>8</v>
      </c>
      <c r="F128" s="23"/>
      <c r="G128" s="3">
        <v>1449993</v>
      </c>
      <c r="H128" s="3">
        <v>30555514</v>
      </c>
      <c r="I128" s="3">
        <v>27837164</v>
      </c>
      <c r="J128" s="3">
        <v>28656809</v>
      </c>
      <c r="K128" s="3">
        <v>21035</v>
      </c>
      <c r="L128" s="3">
        <v>21987</v>
      </c>
      <c r="M128" s="3">
        <v>26980</v>
      </c>
      <c r="N128" s="3">
        <v>29610</v>
      </c>
      <c r="O128" s="3">
        <v>31466</v>
      </c>
      <c r="P128" s="3">
        <v>34847</v>
      </c>
      <c r="Q128" s="3">
        <v>37532</v>
      </c>
      <c r="R128" s="3">
        <v>40577</v>
      </c>
      <c r="S128" s="3">
        <v>46097</v>
      </c>
      <c r="T128" s="3">
        <v>53826</v>
      </c>
      <c r="U128" s="3">
        <v>72935</v>
      </c>
      <c r="V128" s="3">
        <v>94888</v>
      </c>
      <c r="W128" s="6">
        <v>106706</v>
      </c>
      <c r="X128" s="25" t="s">
        <v>513</v>
      </c>
      <c r="Y128" s="4">
        <v>0.58580416751871622</v>
      </c>
      <c r="Z128" s="4">
        <v>0.58507879680955599</v>
      </c>
      <c r="AA128" s="4">
        <v>0.47827506434136596</v>
      </c>
      <c r="AB128" s="4">
        <v>0.47557185928606649</v>
      </c>
      <c r="AC128" s="4">
        <v>0.32163170868164032</v>
      </c>
      <c r="AD128" s="4">
        <v>0.30591509735319783</v>
      </c>
      <c r="AE128" s="4">
        <v>0.33683600749453874</v>
      </c>
      <c r="AF128" s="4">
        <v>0.32181087730112035</v>
      </c>
      <c r="AG128" s="4">
        <v>0.28937075269493184</v>
      </c>
      <c r="AH128" s="4">
        <v>0.29111237600187095</v>
      </c>
      <c r="AI128" s="4">
        <v>0.30330733732790355</v>
      </c>
      <c r="AJ128" s="4">
        <v>0.29921292775642971</v>
      </c>
      <c r="AK128" s="4">
        <v>0.29985145003873281</v>
      </c>
      <c r="AL128" s="4">
        <v>0.31248355790832194</v>
      </c>
      <c r="AM128" s="4">
        <v>0.38609866308116958</v>
      </c>
      <c r="AN128" s="4">
        <v>0.4331835133828017</v>
      </c>
      <c r="AO128" s="5">
        <v>0.46859020399851847</v>
      </c>
      <c r="AP128" s="17"/>
      <c r="AQ128" s="28"/>
      <c r="AR128" s="25"/>
      <c r="AS128" s="5"/>
      <c r="AT128" s="17"/>
      <c r="AU128" s="28"/>
      <c r="AV128" s="25">
        <v>-2.5000000000000001E-2</v>
      </c>
      <c r="AW128" s="5">
        <v>0.92800000000000005</v>
      </c>
      <c r="AX128" s="17">
        <v>0.70099999999999996</v>
      </c>
      <c r="AY128" s="5">
        <v>1.6E-2</v>
      </c>
    </row>
    <row r="129" spans="1:51">
      <c r="A129" s="31" t="s">
        <v>513</v>
      </c>
      <c r="B129" s="33" t="s">
        <v>513</v>
      </c>
      <c r="C129" s="35"/>
      <c r="D129" s="35" t="s">
        <v>513</v>
      </c>
      <c r="E129" s="6" t="s">
        <v>9</v>
      </c>
      <c r="F129" s="23"/>
      <c r="G129" s="3">
        <v>611288</v>
      </c>
      <c r="H129" s="3">
        <v>8338376</v>
      </c>
      <c r="I129" s="3">
        <v>5526178</v>
      </c>
      <c r="J129" s="3">
        <v>5413847</v>
      </c>
      <c r="K129" s="3">
        <v>6403</v>
      </c>
      <c r="L129" s="3">
        <v>6116</v>
      </c>
      <c r="M129" s="3">
        <v>9502</v>
      </c>
      <c r="N129" s="3">
        <v>9843</v>
      </c>
      <c r="O129" s="3">
        <v>10833</v>
      </c>
      <c r="P129" s="3">
        <v>12328</v>
      </c>
      <c r="Q129" s="3">
        <v>10697</v>
      </c>
      <c r="R129" s="3">
        <v>11385</v>
      </c>
      <c r="S129" s="3">
        <v>11772</v>
      </c>
      <c r="T129" s="3">
        <v>14617</v>
      </c>
      <c r="U129" s="3">
        <v>15938</v>
      </c>
      <c r="V129" s="3">
        <v>22026</v>
      </c>
      <c r="W129" s="6">
        <v>25835</v>
      </c>
      <c r="X129" s="25" t="s">
        <v>513</v>
      </c>
      <c r="Y129" s="4">
        <v>2.0451114199778062</v>
      </c>
      <c r="Z129" s="4">
        <v>1.7418131689366128</v>
      </c>
      <c r="AA129" s="4">
        <v>1.1153112835457824</v>
      </c>
      <c r="AB129" s="4">
        <v>0.9761056004809836</v>
      </c>
      <c r="AC129" s="4">
        <v>1.1066885434834572</v>
      </c>
      <c r="AD129" s="4">
        <v>1.0221502089508336</v>
      </c>
      <c r="AE129" s="4">
        <v>1.142665009389527</v>
      </c>
      <c r="AF129" s="4">
        <v>1.0650451175315105</v>
      </c>
      <c r="AG129" s="4">
        <v>0.77736068502461608</v>
      </c>
      <c r="AH129" s="4">
        <v>0.97266670843053038</v>
      </c>
      <c r="AI129" s="4">
        <v>1.2204902247256009</v>
      </c>
      <c r="AJ129" s="4">
        <v>0.90565753163019869</v>
      </c>
      <c r="AK129" s="4">
        <v>0.77866386915642427</v>
      </c>
      <c r="AL129" s="4">
        <v>0.80681007982159547</v>
      </c>
      <c r="AM129" s="4">
        <v>0.85585230495878828</v>
      </c>
      <c r="AN129" s="4">
        <v>1.1576282212794835</v>
      </c>
      <c r="AO129" s="5">
        <v>1.2352997654388802</v>
      </c>
      <c r="AP129" s="17"/>
      <c r="AQ129" s="28"/>
      <c r="AR129" s="25"/>
      <c r="AS129" s="5"/>
      <c r="AT129" s="17"/>
      <c r="AU129" s="28"/>
      <c r="AV129" s="25">
        <v>-0.11799999999999999</v>
      </c>
      <c r="AW129" s="5">
        <v>0.67600000000000005</v>
      </c>
      <c r="AX129" s="17">
        <v>0.05</v>
      </c>
      <c r="AY129" s="5">
        <v>0.88400000000000001</v>
      </c>
    </row>
    <row r="130" spans="1:51">
      <c r="A130" s="31" t="s">
        <v>513</v>
      </c>
      <c r="B130" s="33" t="s">
        <v>513</v>
      </c>
      <c r="C130" s="35"/>
      <c r="D130" s="35" t="s">
        <v>513</v>
      </c>
      <c r="E130" s="6" t="s">
        <v>10</v>
      </c>
      <c r="F130" s="23"/>
      <c r="G130" s="3">
        <v>493392</v>
      </c>
      <c r="H130" s="3">
        <v>15846621</v>
      </c>
      <c r="I130" s="3">
        <v>15408046</v>
      </c>
      <c r="J130" s="3">
        <v>16308617</v>
      </c>
      <c r="K130" s="3">
        <v>10130</v>
      </c>
      <c r="L130" s="3">
        <v>10637</v>
      </c>
      <c r="M130" s="3">
        <v>11461</v>
      </c>
      <c r="N130" s="3">
        <v>12614</v>
      </c>
      <c r="O130" s="3">
        <v>14275</v>
      </c>
      <c r="P130" s="3">
        <v>15390</v>
      </c>
      <c r="Q130" s="3">
        <v>17951</v>
      </c>
      <c r="R130" s="3">
        <v>19597</v>
      </c>
      <c r="S130" s="3">
        <v>23030</v>
      </c>
      <c r="T130" s="3">
        <v>24797</v>
      </c>
      <c r="U130" s="3">
        <v>29745</v>
      </c>
      <c r="V130" s="3">
        <v>41303</v>
      </c>
      <c r="W130" s="6">
        <v>45952</v>
      </c>
      <c r="X130" s="25" t="s">
        <v>513</v>
      </c>
      <c r="Y130" s="4">
        <v>0.45390507746498265</v>
      </c>
      <c r="Z130" s="4">
        <v>0.48077343656679011</v>
      </c>
      <c r="AA130" s="4">
        <v>0.42770008978255813</v>
      </c>
      <c r="AB130" s="4">
        <v>0.42434881105247219</v>
      </c>
      <c r="AC130" s="4">
        <v>0.24149297489069046</v>
      </c>
      <c r="AD130" s="4">
        <v>0.2392685566745715</v>
      </c>
      <c r="AE130" s="4">
        <v>0.23326774590330263</v>
      </c>
      <c r="AF130" s="4">
        <v>0.22120609581149048</v>
      </c>
      <c r="AG130" s="4">
        <v>0.22233542249197155</v>
      </c>
      <c r="AH130" s="4">
        <v>0.22189222422170329</v>
      </c>
      <c r="AI130" s="4">
        <v>0.23160029754658248</v>
      </c>
      <c r="AJ130" s="4">
        <v>0.23085702333163802</v>
      </c>
      <c r="AK130" s="4">
        <v>0.23574366059398641</v>
      </c>
      <c r="AL130" s="4">
        <v>0.22869745295117339</v>
      </c>
      <c r="AM130" s="4">
        <v>0.25841342687149355</v>
      </c>
      <c r="AN130" s="4">
        <v>0.30362728416255735</v>
      </c>
      <c r="AO130" s="5">
        <v>0.31550764137234016</v>
      </c>
      <c r="AP130" s="17"/>
      <c r="AQ130" s="28"/>
      <c r="AR130" s="25"/>
      <c r="AS130" s="5"/>
      <c r="AT130" s="17"/>
      <c r="AU130" s="28"/>
      <c r="AV130" s="25">
        <v>-0.32800000000000001</v>
      </c>
      <c r="AW130" s="5">
        <v>0.23300000000000001</v>
      </c>
      <c r="AX130" s="17">
        <v>0.78600000000000003</v>
      </c>
      <c r="AY130" s="5">
        <v>4.0000000000000001E-3</v>
      </c>
    </row>
    <row r="131" spans="1:51">
      <c r="A131" s="31" t="s">
        <v>513</v>
      </c>
      <c r="B131" s="33" t="s">
        <v>513</v>
      </c>
      <c r="C131" s="35"/>
      <c r="D131" s="35" t="s">
        <v>513</v>
      </c>
      <c r="E131" s="6" t="s">
        <v>11</v>
      </c>
      <c r="F131" s="23"/>
      <c r="G131" s="3">
        <v>345314</v>
      </c>
      <c r="H131" s="3">
        <v>6370518</v>
      </c>
      <c r="I131" s="3">
        <v>6902940</v>
      </c>
      <c r="J131" s="3">
        <v>6934344</v>
      </c>
      <c r="K131" s="3">
        <v>4503</v>
      </c>
      <c r="L131" s="3">
        <v>5234</v>
      </c>
      <c r="M131" s="3">
        <v>6016</v>
      </c>
      <c r="N131" s="3">
        <v>7153</v>
      </c>
      <c r="O131" s="3">
        <v>6359</v>
      </c>
      <c r="P131" s="3">
        <v>7129</v>
      </c>
      <c r="Q131" s="3">
        <v>8884</v>
      </c>
      <c r="R131" s="3">
        <v>9594</v>
      </c>
      <c r="S131" s="3">
        <v>11295</v>
      </c>
      <c r="T131" s="3">
        <v>14412</v>
      </c>
      <c r="U131" s="3">
        <v>27253</v>
      </c>
      <c r="V131" s="3">
        <v>31560</v>
      </c>
      <c r="W131" s="6">
        <v>34919</v>
      </c>
      <c r="X131" s="25" t="s">
        <v>513</v>
      </c>
      <c r="Y131" s="4">
        <v>0.31699897361582952</v>
      </c>
      <c r="Z131" s="4">
        <v>0.44005171443847618</v>
      </c>
      <c r="AA131" s="4">
        <v>0.40079613463608593</v>
      </c>
      <c r="AB131" s="4">
        <v>0.42596598982021383</v>
      </c>
      <c r="AC131" s="4">
        <v>0.25487075963938421</v>
      </c>
      <c r="AD131" s="4">
        <v>0.24420164561302288</v>
      </c>
      <c r="AE131" s="4">
        <v>0.26560369853150206</v>
      </c>
      <c r="AF131" s="4">
        <v>0.27784104804144788</v>
      </c>
      <c r="AG131" s="4">
        <v>0.20781743230401883</v>
      </c>
      <c r="AH131" s="4">
        <v>0.18924627739113559</v>
      </c>
      <c r="AI131" s="4">
        <v>0.23709998851330086</v>
      </c>
      <c r="AJ131" s="4">
        <v>0.25145840765496635</v>
      </c>
      <c r="AK131" s="4">
        <v>0.27600108611742147</v>
      </c>
      <c r="AL131" s="4">
        <v>0.31530483361522327</v>
      </c>
      <c r="AM131" s="4">
        <v>0.49394718500581297</v>
      </c>
      <c r="AN131" s="4">
        <v>0.49320748895252731</v>
      </c>
      <c r="AO131" s="5">
        <v>0.57095914940085746</v>
      </c>
      <c r="AP131" s="17"/>
      <c r="AQ131" s="28"/>
      <c r="AR131" s="25"/>
      <c r="AS131" s="5"/>
      <c r="AT131" s="17"/>
      <c r="AU131" s="28"/>
      <c r="AV131" s="25">
        <v>0.41399999999999998</v>
      </c>
      <c r="AW131" s="5">
        <v>0.125</v>
      </c>
      <c r="AX131" s="17">
        <v>0.81599999999999995</v>
      </c>
      <c r="AY131" s="5">
        <v>2E-3</v>
      </c>
    </row>
    <row r="132" spans="1:51">
      <c r="A132" s="31">
        <v>4301701</v>
      </c>
      <c r="B132" s="33" t="s">
        <v>50</v>
      </c>
      <c r="C132" s="35">
        <v>2001</v>
      </c>
      <c r="D132" s="35">
        <v>1</v>
      </c>
      <c r="E132" s="6" t="s">
        <v>8</v>
      </c>
      <c r="F132" s="23">
        <v>68130</v>
      </c>
      <c r="G132" s="3">
        <v>1505782</v>
      </c>
      <c r="H132" s="3">
        <v>32288011</v>
      </c>
      <c r="I132" s="3">
        <v>32301804</v>
      </c>
      <c r="J132" s="3">
        <v>39371125</v>
      </c>
      <c r="K132" s="3">
        <v>29140</v>
      </c>
      <c r="L132" s="3">
        <v>30341</v>
      </c>
      <c r="M132" s="3">
        <v>31353</v>
      </c>
      <c r="N132" s="3">
        <v>33942</v>
      </c>
      <c r="O132" s="3">
        <v>55701</v>
      </c>
      <c r="P132" s="3">
        <v>48442</v>
      </c>
      <c r="Q132" s="3">
        <v>46284</v>
      </c>
      <c r="R132" s="3">
        <v>56333</v>
      </c>
      <c r="S132" s="3">
        <v>73264</v>
      </c>
      <c r="T132" s="3">
        <v>81302</v>
      </c>
      <c r="U132" s="3">
        <v>85278</v>
      </c>
      <c r="V132" s="3">
        <v>108324</v>
      </c>
      <c r="W132" s="6">
        <v>111763</v>
      </c>
      <c r="X132" s="25">
        <v>0.68780171394372147</v>
      </c>
      <c r="Y132" s="4">
        <v>0.60834319267380432</v>
      </c>
      <c r="Z132" s="4">
        <v>0.61825275226113718</v>
      </c>
      <c r="AA132" s="4">
        <v>0.5549828059511448</v>
      </c>
      <c r="AB132" s="4">
        <v>0.653380462508374</v>
      </c>
      <c r="AC132" s="4">
        <v>0.44555968580855704</v>
      </c>
      <c r="AD132" s="4">
        <v>0.42214808608693216</v>
      </c>
      <c r="AE132" s="4">
        <v>0.39143140633714874</v>
      </c>
      <c r="AF132" s="4">
        <v>0.36889242814436424</v>
      </c>
      <c r="AG132" s="4">
        <v>0.51224306539949138</v>
      </c>
      <c r="AH132" s="4">
        <v>0.40468521589470069</v>
      </c>
      <c r="AI132" s="4">
        <v>0.37403487159982651</v>
      </c>
      <c r="AJ132" s="4">
        <v>0.4153969455431144</v>
      </c>
      <c r="AK132" s="4">
        <v>0.47656716566452739</v>
      </c>
      <c r="AL132" s="4">
        <v>0.47199379900164212</v>
      </c>
      <c r="AM132" s="4">
        <v>0.45143925125434953</v>
      </c>
      <c r="AN132" s="4">
        <v>0.49452165609643589</v>
      </c>
      <c r="AO132" s="5">
        <v>0.49079758372993471</v>
      </c>
      <c r="AP132" s="17"/>
      <c r="AQ132" s="28"/>
      <c r="AR132" s="25"/>
      <c r="AS132" s="5"/>
      <c r="AT132" s="17"/>
      <c r="AU132" s="28"/>
      <c r="AV132" s="25"/>
      <c r="AW132" s="5"/>
      <c r="AX132" s="17">
        <v>0.61299999999999999</v>
      </c>
      <c r="AY132" s="5">
        <v>4.4999999999999998E-2</v>
      </c>
    </row>
    <row r="133" spans="1:51">
      <c r="A133" s="31" t="s">
        <v>513</v>
      </c>
      <c r="B133" s="33" t="s">
        <v>513</v>
      </c>
      <c r="C133" s="35"/>
      <c r="D133" s="35" t="s">
        <v>513</v>
      </c>
      <c r="E133" s="6" t="s">
        <v>9</v>
      </c>
      <c r="F133" s="23">
        <v>35422</v>
      </c>
      <c r="G133" s="3">
        <v>747353</v>
      </c>
      <c r="H133" s="3">
        <v>11844953</v>
      </c>
      <c r="I133" s="3">
        <v>11439420</v>
      </c>
      <c r="J133" s="3">
        <v>16036262</v>
      </c>
      <c r="K133" s="3">
        <v>13130</v>
      </c>
      <c r="L133" s="3">
        <v>13355</v>
      </c>
      <c r="M133" s="3">
        <v>13557</v>
      </c>
      <c r="N133" s="3">
        <v>14331</v>
      </c>
      <c r="O133" s="3">
        <v>30544</v>
      </c>
      <c r="P133" s="3">
        <v>20634</v>
      </c>
      <c r="Q133" s="3">
        <v>15569</v>
      </c>
      <c r="R133" s="3">
        <v>21924</v>
      </c>
      <c r="S133" s="3">
        <v>31646</v>
      </c>
      <c r="T133" s="3">
        <v>35733</v>
      </c>
      <c r="U133" s="3">
        <v>27036</v>
      </c>
      <c r="V133" s="3">
        <v>32116</v>
      </c>
      <c r="W133" s="6">
        <v>38816</v>
      </c>
      <c r="X133" s="25">
        <v>2.1148285891486642</v>
      </c>
      <c r="Y133" s="4">
        <v>2.5003274316765145</v>
      </c>
      <c r="Z133" s="4">
        <v>2.4743061623552642</v>
      </c>
      <c r="AA133" s="4">
        <v>2.3087410870984053</v>
      </c>
      <c r="AB133" s="4">
        <v>2.891305415350744</v>
      </c>
      <c r="AC133" s="4">
        <v>2.2693769445475236</v>
      </c>
      <c r="AD133" s="4">
        <v>2.2319843100945689</v>
      </c>
      <c r="AE133" s="4">
        <v>1.6302998876335313</v>
      </c>
      <c r="AF133" s="4">
        <v>1.5506615441780023</v>
      </c>
      <c r="AG133" s="4">
        <v>2.1917940333602761</v>
      </c>
      <c r="AH133" s="4">
        <v>1.6280016922254674</v>
      </c>
      <c r="AI133" s="4">
        <v>1.776368356431979</v>
      </c>
      <c r="AJ133" s="4">
        <v>1.7440171913447935</v>
      </c>
      <c r="AK133" s="4">
        <v>2.0932379207716787</v>
      </c>
      <c r="AL133" s="4">
        <v>1.9723434755603113</v>
      </c>
      <c r="AM133" s="4">
        <v>1.4518021656961853</v>
      </c>
      <c r="AN133" s="4">
        <v>1.6879318966045533</v>
      </c>
      <c r="AO133" s="5">
        <v>1.8559858987913906</v>
      </c>
      <c r="AP133" s="17"/>
      <c r="AQ133" s="28"/>
      <c r="AR133" s="25"/>
      <c r="AS133" s="5"/>
      <c r="AT133" s="17"/>
      <c r="AU133" s="28"/>
      <c r="AV133" s="25"/>
      <c r="AW133" s="5"/>
      <c r="AX133" s="17">
        <v>6.0999999999999999E-2</v>
      </c>
      <c r="AY133" s="5">
        <v>0.85899999999999999</v>
      </c>
    </row>
    <row r="134" spans="1:51">
      <c r="A134" s="31" t="s">
        <v>513</v>
      </c>
      <c r="B134" s="33" t="s">
        <v>513</v>
      </c>
      <c r="C134" s="35"/>
      <c r="D134" s="35" t="s">
        <v>513</v>
      </c>
      <c r="E134" s="6" t="s">
        <v>10</v>
      </c>
      <c r="F134" s="23">
        <v>24259</v>
      </c>
      <c r="G134" s="3">
        <v>590674</v>
      </c>
      <c r="H134" s="3">
        <v>18839915</v>
      </c>
      <c r="I134" s="3">
        <v>19485010</v>
      </c>
      <c r="J134" s="3">
        <v>22140749</v>
      </c>
      <c r="K134" s="3">
        <v>13626</v>
      </c>
      <c r="L134" s="3">
        <v>14043</v>
      </c>
      <c r="M134" s="3">
        <v>14819</v>
      </c>
      <c r="N134" s="3">
        <v>16245</v>
      </c>
      <c r="O134" s="3">
        <v>20718</v>
      </c>
      <c r="P134" s="3">
        <v>22329</v>
      </c>
      <c r="Q134" s="3">
        <v>25190</v>
      </c>
      <c r="R134" s="3">
        <v>28749</v>
      </c>
      <c r="S134" s="3">
        <v>35812</v>
      </c>
      <c r="T134" s="3">
        <v>39955</v>
      </c>
      <c r="U134" s="3">
        <v>45324</v>
      </c>
      <c r="V134" s="3">
        <v>58609</v>
      </c>
      <c r="W134" s="6">
        <v>60147</v>
      </c>
      <c r="X134" s="25">
        <v>0.58210481797976588</v>
      </c>
      <c r="Y134" s="4">
        <v>0.54340144900312759</v>
      </c>
      <c r="Z134" s="4">
        <v>0.57158751251615203</v>
      </c>
      <c r="AA134" s="4">
        <v>0.54086939553620506</v>
      </c>
      <c r="AB134" s="4">
        <v>0.57610038386217621</v>
      </c>
      <c r="AC134" s="4">
        <v>0.3248354665212782</v>
      </c>
      <c r="AD134" s="4">
        <v>0.3158830818257975</v>
      </c>
      <c r="AE134" s="4">
        <v>0.30161370967114925</v>
      </c>
      <c r="AF134" s="4">
        <v>0.28488132443774078</v>
      </c>
      <c r="AG134" s="4">
        <v>0.32268618446155284</v>
      </c>
      <c r="AH134" s="4">
        <v>0.32193836742341864</v>
      </c>
      <c r="AI134" s="4">
        <v>0.32499646232513024</v>
      </c>
      <c r="AJ134" s="4">
        <v>0.33866962105226622</v>
      </c>
      <c r="AK134" s="4">
        <v>0.36658497495405301</v>
      </c>
      <c r="AL134" s="4">
        <v>0.3684964605663642</v>
      </c>
      <c r="AM134" s="4">
        <v>0.39375794787438473</v>
      </c>
      <c r="AN134" s="4">
        <v>0.43084743232896705</v>
      </c>
      <c r="AO134" s="5">
        <v>0.4129708849586991</v>
      </c>
      <c r="AP134" s="17"/>
      <c r="AQ134" s="28"/>
      <c r="AR134" s="25"/>
      <c r="AS134" s="5"/>
      <c r="AT134" s="17"/>
      <c r="AU134" s="28"/>
      <c r="AV134" s="25"/>
      <c r="AW134" s="5"/>
      <c r="AX134" s="17">
        <v>0.96</v>
      </c>
      <c r="AY134" s="5">
        <v>0</v>
      </c>
    </row>
    <row r="135" spans="1:51">
      <c r="A135" s="31" t="s">
        <v>513</v>
      </c>
      <c r="B135" s="33" t="s">
        <v>513</v>
      </c>
      <c r="C135" s="35"/>
      <c r="D135" s="35" t="s">
        <v>513</v>
      </c>
      <c r="E135" s="6" t="s">
        <v>11</v>
      </c>
      <c r="F135" s="23">
        <v>8449</v>
      </c>
      <c r="G135" s="3">
        <v>167755</v>
      </c>
      <c r="H135" s="3">
        <v>1603143</v>
      </c>
      <c r="I135" s="3">
        <v>1377374</v>
      </c>
      <c r="J135" s="3">
        <v>1194114</v>
      </c>
      <c r="K135" s="3">
        <v>2384</v>
      </c>
      <c r="L135" s="3">
        <v>2942</v>
      </c>
      <c r="M135" s="3">
        <v>2977</v>
      </c>
      <c r="N135" s="3">
        <v>3366</v>
      </c>
      <c r="O135" s="3">
        <v>4440</v>
      </c>
      <c r="P135" s="3">
        <v>5479</v>
      </c>
      <c r="Q135" s="3">
        <v>5525</v>
      </c>
      <c r="R135" s="3">
        <v>5660</v>
      </c>
      <c r="S135" s="3">
        <v>5806</v>
      </c>
      <c r="T135" s="3">
        <v>5614</v>
      </c>
      <c r="U135" s="3">
        <v>12917</v>
      </c>
      <c r="V135" s="3">
        <v>17599</v>
      </c>
      <c r="W135" s="6">
        <v>12800</v>
      </c>
      <c r="X135" s="25">
        <v>0.20794598809084047</v>
      </c>
      <c r="Y135" s="4">
        <v>0.15399944056401849</v>
      </c>
      <c r="Z135" s="4">
        <v>0.11073916212779589</v>
      </c>
      <c r="AA135" s="4">
        <v>7.9972616761589149E-2</v>
      </c>
      <c r="AB135" s="4">
        <v>7.3352569755433944E-2</v>
      </c>
      <c r="AC135" s="4">
        <v>0.13493490805691583</v>
      </c>
      <c r="AD135" s="4">
        <v>0.13726427997583365</v>
      </c>
      <c r="AE135" s="4">
        <v>0.13143321318621703</v>
      </c>
      <c r="AF135" s="4">
        <v>0.13074415877359338</v>
      </c>
      <c r="AG135" s="4">
        <v>0.1451029091728013</v>
      </c>
      <c r="AH135" s="4">
        <v>0.1454454136381024</v>
      </c>
      <c r="AI135" s="4">
        <v>0.14745356106888646</v>
      </c>
      <c r="AJ135" s="4">
        <v>0.14834840393236498</v>
      </c>
      <c r="AK135" s="4">
        <v>0.14187359946859221</v>
      </c>
      <c r="AL135" s="4">
        <v>0.12282274048819479</v>
      </c>
      <c r="AM135" s="4">
        <v>0.23411425489744567</v>
      </c>
      <c r="AN135" s="4">
        <v>0.2750303738300231</v>
      </c>
      <c r="AO135" s="5">
        <v>0.20929227962802419</v>
      </c>
      <c r="AP135" s="17"/>
      <c r="AQ135" s="28"/>
      <c r="AR135" s="25"/>
      <c r="AS135" s="5"/>
      <c r="AT135" s="17"/>
      <c r="AU135" s="28"/>
      <c r="AV135" s="25"/>
      <c r="AW135" s="5"/>
      <c r="AX135" s="17">
        <v>0.71599999999999997</v>
      </c>
      <c r="AY135" s="5">
        <v>1.2999999999999999E-2</v>
      </c>
    </row>
    <row r="136" spans="1:51">
      <c r="A136" s="31">
        <v>4301750</v>
      </c>
      <c r="B136" s="33" t="s">
        <v>51</v>
      </c>
      <c r="C136" s="35">
        <v>1993</v>
      </c>
      <c r="D136" s="35">
        <v>3</v>
      </c>
      <c r="E136" s="6" t="s">
        <v>8</v>
      </c>
      <c r="F136" s="23"/>
      <c r="G136" s="3"/>
      <c r="H136" s="3">
        <v>21416716</v>
      </c>
      <c r="I136" s="3">
        <v>20428214</v>
      </c>
      <c r="J136" s="3">
        <v>24179968</v>
      </c>
      <c r="K136" s="3">
        <v>20921</v>
      </c>
      <c r="L136" s="3">
        <v>22331</v>
      </c>
      <c r="M136" s="3">
        <v>28473</v>
      </c>
      <c r="N136" s="3">
        <v>36942</v>
      </c>
      <c r="O136" s="3">
        <v>48471</v>
      </c>
      <c r="P136" s="3">
        <v>58255</v>
      </c>
      <c r="Q136" s="3">
        <v>46397</v>
      </c>
      <c r="R136" s="3">
        <v>49082</v>
      </c>
      <c r="S136" s="3">
        <v>51949</v>
      </c>
      <c r="T136" s="3">
        <v>59976</v>
      </c>
      <c r="U136" s="3">
        <v>70033</v>
      </c>
      <c r="V136" s="3">
        <v>65767</v>
      </c>
      <c r="W136" s="6">
        <v>76314</v>
      </c>
      <c r="X136" s="25" t="s">
        <v>513</v>
      </c>
      <c r="Y136" s="4" t="s">
        <v>513</v>
      </c>
      <c r="Z136" s="4">
        <v>0.41008854993871047</v>
      </c>
      <c r="AA136" s="4">
        <v>0.35098063025490644</v>
      </c>
      <c r="AB136" s="4">
        <v>0.40127679042134767</v>
      </c>
      <c r="AC136" s="4">
        <v>0.31988861313661021</v>
      </c>
      <c r="AD136" s="4">
        <v>0.31070132528286087</v>
      </c>
      <c r="AE136" s="4">
        <v>0.35547559827249825</v>
      </c>
      <c r="AF136" s="4">
        <v>0.40149738025187387</v>
      </c>
      <c r="AG136" s="4">
        <v>0.44575382170838496</v>
      </c>
      <c r="AH136" s="4">
        <v>0.48666316939733673</v>
      </c>
      <c r="AI136" s="4">
        <v>0.37494805845685658</v>
      </c>
      <c r="AJ136" s="4">
        <v>0.361928405750575</v>
      </c>
      <c r="AK136" s="4">
        <v>0.33791749957832679</v>
      </c>
      <c r="AL136" s="4">
        <v>0.34818700756343618</v>
      </c>
      <c r="AM136" s="4">
        <v>0.37073624009821832</v>
      </c>
      <c r="AN136" s="4">
        <v>0.30024007382015344</v>
      </c>
      <c r="AO136" s="5">
        <v>0.33512635491858883</v>
      </c>
      <c r="AP136" s="17"/>
      <c r="AQ136" s="28"/>
      <c r="AR136" s="25"/>
      <c r="AS136" s="5"/>
      <c r="AT136" s="17">
        <v>-0.23599999999999999</v>
      </c>
      <c r="AU136" s="28">
        <v>0.378</v>
      </c>
      <c r="AV136" s="25">
        <v>-0.16400000000000001</v>
      </c>
      <c r="AW136" s="5">
        <v>0.56000000000000005</v>
      </c>
      <c r="AX136" s="17">
        <v>-0.59599999999999997</v>
      </c>
      <c r="AY136" s="5">
        <v>5.2999999999999999E-2</v>
      </c>
    </row>
    <row r="137" spans="1:51">
      <c r="A137" s="31" t="s">
        <v>513</v>
      </c>
      <c r="B137" s="33" t="s">
        <v>513</v>
      </c>
      <c r="C137" s="35"/>
      <c r="D137" s="35" t="s">
        <v>513</v>
      </c>
      <c r="E137" s="6" t="s">
        <v>9</v>
      </c>
      <c r="F137" s="23"/>
      <c r="G137" s="3"/>
      <c r="H137" s="3">
        <v>6872482</v>
      </c>
      <c r="I137" s="3">
        <v>5564749</v>
      </c>
      <c r="J137" s="3">
        <v>7445638</v>
      </c>
      <c r="K137" s="3">
        <v>9299</v>
      </c>
      <c r="L137" s="3">
        <v>9824</v>
      </c>
      <c r="M137" s="3">
        <v>14290</v>
      </c>
      <c r="N137" s="3">
        <v>21302</v>
      </c>
      <c r="O137" s="3">
        <v>29529</v>
      </c>
      <c r="P137" s="3">
        <v>37271</v>
      </c>
      <c r="Q137" s="3">
        <v>24158</v>
      </c>
      <c r="R137" s="3">
        <v>24790</v>
      </c>
      <c r="S137" s="3">
        <v>25527</v>
      </c>
      <c r="T137" s="3">
        <v>29944</v>
      </c>
      <c r="U137" s="3">
        <v>36483</v>
      </c>
      <c r="V137" s="3">
        <v>25396</v>
      </c>
      <c r="W137" s="6">
        <v>31993</v>
      </c>
      <c r="X137" s="25" t="s">
        <v>513</v>
      </c>
      <c r="Y137" s="4" t="s">
        <v>513</v>
      </c>
      <c r="Z137" s="4">
        <v>1.4356008473208488</v>
      </c>
      <c r="AA137" s="4">
        <v>1.1230958086764682</v>
      </c>
      <c r="AB137" s="4">
        <v>1.3424333844222103</v>
      </c>
      <c r="AC137" s="4">
        <v>1.6072304803768032</v>
      </c>
      <c r="AD137" s="4">
        <v>1.6418580203945374</v>
      </c>
      <c r="AE137" s="4">
        <v>1.7184469568697474</v>
      </c>
      <c r="AF137" s="4">
        <v>2.3049467737129161</v>
      </c>
      <c r="AG137" s="4">
        <v>2.1189590757954293</v>
      </c>
      <c r="AH137" s="4">
        <v>2.9406441344836383</v>
      </c>
      <c r="AI137" s="4">
        <v>2.7563431662074471</v>
      </c>
      <c r="AJ137" s="4">
        <v>1.9720026534134936</v>
      </c>
      <c r="AK137" s="4">
        <v>1.6884941036320118</v>
      </c>
      <c r="AL137" s="4">
        <v>1.6528098125592019</v>
      </c>
      <c r="AM137" s="4">
        <v>1.9590952215969051</v>
      </c>
      <c r="AN137" s="4">
        <v>1.3347464953969748</v>
      </c>
      <c r="AO137" s="5">
        <v>1.5297443543907914</v>
      </c>
      <c r="AP137" s="17"/>
      <c r="AQ137" s="28"/>
      <c r="AR137" s="25"/>
      <c r="AS137" s="5"/>
      <c r="AT137" s="17">
        <v>0.21</v>
      </c>
      <c r="AU137" s="28">
        <v>0.435</v>
      </c>
      <c r="AV137" s="25">
        <v>0.14000000000000001</v>
      </c>
      <c r="AW137" s="5">
        <v>0.61799999999999999</v>
      </c>
      <c r="AX137" s="17">
        <v>-0.53700000000000003</v>
      </c>
      <c r="AY137" s="5">
        <v>8.8999999999999996E-2</v>
      </c>
    </row>
    <row r="138" spans="1:51">
      <c r="A138" s="31" t="s">
        <v>513</v>
      </c>
      <c r="B138" s="33" t="s">
        <v>513</v>
      </c>
      <c r="C138" s="35"/>
      <c r="D138" s="35" t="s">
        <v>513</v>
      </c>
      <c r="E138" s="6" t="s">
        <v>10</v>
      </c>
      <c r="F138" s="23"/>
      <c r="G138" s="3"/>
      <c r="H138" s="3">
        <v>14543596</v>
      </c>
      <c r="I138" s="3">
        <v>14863466</v>
      </c>
      <c r="J138" s="3">
        <v>16734330</v>
      </c>
      <c r="K138" s="3">
        <v>10315</v>
      </c>
      <c r="L138" s="3">
        <v>10820</v>
      </c>
      <c r="M138" s="3">
        <v>12361</v>
      </c>
      <c r="N138" s="3">
        <v>14215</v>
      </c>
      <c r="O138" s="3">
        <v>17356</v>
      </c>
      <c r="P138" s="3">
        <v>19159</v>
      </c>
      <c r="Q138" s="3">
        <v>20067</v>
      </c>
      <c r="R138" s="3">
        <v>21969</v>
      </c>
      <c r="S138" s="3">
        <v>24112</v>
      </c>
      <c r="T138" s="3">
        <v>27481</v>
      </c>
      <c r="U138" s="3">
        <v>30616</v>
      </c>
      <c r="V138" s="3">
        <v>36533</v>
      </c>
      <c r="W138" s="6">
        <v>40283</v>
      </c>
      <c r="X138" s="25" t="s">
        <v>513</v>
      </c>
      <c r="Y138" s="4" t="s">
        <v>513</v>
      </c>
      <c r="Z138" s="4">
        <v>0.44124073068694092</v>
      </c>
      <c r="AA138" s="4">
        <v>0.41258351271017751</v>
      </c>
      <c r="AB138" s="4">
        <v>0.43542582668166879</v>
      </c>
      <c r="AC138" s="4">
        <v>0.245903261204094</v>
      </c>
      <c r="AD138" s="4">
        <v>0.24338495658727682</v>
      </c>
      <c r="AE138" s="4">
        <v>0.25158560397092083</v>
      </c>
      <c r="AF138" s="4">
        <v>0.24928211922945431</v>
      </c>
      <c r="AG138" s="4">
        <v>0.27032249336396907</v>
      </c>
      <c r="AH138" s="4">
        <v>0.27623347133616721</v>
      </c>
      <c r="AI138" s="4">
        <v>0.25890051645408446</v>
      </c>
      <c r="AJ138" s="4">
        <v>0.25879971146465053</v>
      </c>
      <c r="AK138" s="4">
        <v>0.24681941572914459</v>
      </c>
      <c r="AL138" s="4">
        <v>0.25345141366097496</v>
      </c>
      <c r="AM138" s="4">
        <v>0.26598034886863831</v>
      </c>
      <c r="AN138" s="4">
        <v>0.26856198272064274</v>
      </c>
      <c r="AO138" s="5">
        <v>0.27658413817466004</v>
      </c>
      <c r="AP138" s="17"/>
      <c r="AQ138" s="28"/>
      <c r="AR138" s="25"/>
      <c r="AS138" s="5"/>
      <c r="AT138" s="17">
        <v>-0.60599999999999998</v>
      </c>
      <c r="AU138" s="28">
        <v>1.2999999999999999E-2</v>
      </c>
      <c r="AV138" s="25">
        <v>-0.49099999999999999</v>
      </c>
      <c r="AW138" s="5">
        <v>6.3E-2</v>
      </c>
      <c r="AX138" s="17">
        <v>0.372</v>
      </c>
      <c r="AY138" s="5">
        <v>0.26</v>
      </c>
    </row>
    <row r="139" spans="1:51">
      <c r="A139" s="31" t="s">
        <v>513</v>
      </c>
      <c r="B139" s="33" t="s">
        <v>513</v>
      </c>
      <c r="C139" s="35"/>
      <c r="D139" s="35" t="s">
        <v>513</v>
      </c>
      <c r="E139" s="6" t="s">
        <v>11</v>
      </c>
      <c r="F139" s="23"/>
      <c r="G139" s="3"/>
      <c r="H139" s="3">
        <v>638</v>
      </c>
      <c r="I139" s="3">
        <v>0</v>
      </c>
      <c r="J139" s="3">
        <v>0</v>
      </c>
      <c r="K139" s="3">
        <v>1308</v>
      </c>
      <c r="L139" s="3">
        <v>1687</v>
      </c>
      <c r="M139" s="3">
        <v>1822</v>
      </c>
      <c r="N139" s="3">
        <v>1425</v>
      </c>
      <c r="O139" s="3">
        <v>1586</v>
      </c>
      <c r="P139" s="3">
        <v>1825</v>
      </c>
      <c r="Q139" s="3">
        <v>2171</v>
      </c>
      <c r="R139" s="3">
        <v>2324</v>
      </c>
      <c r="S139" s="3">
        <v>2310</v>
      </c>
      <c r="T139" s="3">
        <v>2551</v>
      </c>
      <c r="U139" s="3">
        <v>2933</v>
      </c>
      <c r="V139" s="3">
        <v>3839</v>
      </c>
      <c r="W139" s="6">
        <v>4038</v>
      </c>
      <c r="X139" s="25" t="s">
        <v>513</v>
      </c>
      <c r="Y139" s="4" t="s">
        <v>513</v>
      </c>
      <c r="Z139" s="4">
        <v>4.4070669576908469E-5</v>
      </c>
      <c r="AA139" s="4">
        <v>0</v>
      </c>
      <c r="AB139" s="4">
        <v>0</v>
      </c>
      <c r="AC139" s="4">
        <v>7.4033078749348114E-2</v>
      </c>
      <c r="AD139" s="4">
        <v>7.8710006906604818E-2</v>
      </c>
      <c r="AE139" s="4">
        <v>8.0440481835837227E-2</v>
      </c>
      <c r="AF139" s="4">
        <v>5.5350691102902722E-2</v>
      </c>
      <c r="AG139" s="4">
        <v>5.1831804943257405E-2</v>
      </c>
      <c r="AH139" s="4">
        <v>4.8446409908657943E-2</v>
      </c>
      <c r="AI139" s="4">
        <v>5.794057576118597E-2</v>
      </c>
      <c r="AJ139" s="4">
        <v>6.0911959494490492E-2</v>
      </c>
      <c r="AK139" s="4">
        <v>5.6446437267042376E-2</v>
      </c>
      <c r="AL139" s="4">
        <v>5.5810618273135895E-2</v>
      </c>
      <c r="AM139" s="4">
        <v>5.3159178571975545E-2</v>
      </c>
      <c r="AN139" s="4">
        <v>5.9994409064916106E-2</v>
      </c>
      <c r="AO139" s="5">
        <v>6.6025173838903259E-2</v>
      </c>
      <c r="AP139" s="17"/>
      <c r="AQ139" s="28"/>
      <c r="AR139" s="25"/>
      <c r="AS139" s="5"/>
      <c r="AT139" s="17">
        <v>0.51400000000000001</v>
      </c>
      <c r="AU139" s="28">
        <v>4.2000000000000003E-2</v>
      </c>
      <c r="AV139" s="25">
        <v>0.38600000000000001</v>
      </c>
      <c r="AW139" s="5">
        <v>0.155</v>
      </c>
      <c r="AX139" s="17">
        <v>-0.127</v>
      </c>
      <c r="AY139" s="5">
        <v>0.71</v>
      </c>
    </row>
    <row r="140" spans="1:51">
      <c r="A140" s="31">
        <v>4301859</v>
      </c>
      <c r="B140" s="33" t="s">
        <v>52</v>
      </c>
      <c r="C140" s="35">
        <v>1993</v>
      </c>
      <c r="D140" s="35">
        <v>3</v>
      </c>
      <c r="E140" s="6" t="s">
        <v>8</v>
      </c>
      <c r="F140" s="23"/>
      <c r="G140" s="3"/>
      <c r="H140" s="3">
        <v>13944533</v>
      </c>
      <c r="I140" s="3">
        <v>13235224</v>
      </c>
      <c r="J140" s="3">
        <v>15035884</v>
      </c>
      <c r="K140" s="3">
        <v>7768</v>
      </c>
      <c r="L140" s="3">
        <v>10789</v>
      </c>
      <c r="M140" s="3">
        <v>13481</v>
      </c>
      <c r="N140" s="3">
        <v>11528</v>
      </c>
      <c r="O140" s="3">
        <v>13921</v>
      </c>
      <c r="P140" s="3">
        <v>12643</v>
      </c>
      <c r="Q140" s="3">
        <v>14437</v>
      </c>
      <c r="R140" s="3">
        <v>16877</v>
      </c>
      <c r="S140" s="3">
        <v>19268</v>
      </c>
      <c r="T140" s="3">
        <v>20709</v>
      </c>
      <c r="U140" s="3">
        <v>21606</v>
      </c>
      <c r="V140" s="3">
        <v>25977</v>
      </c>
      <c r="W140" s="6">
        <v>27652</v>
      </c>
      <c r="X140" s="25" t="s">
        <v>513</v>
      </c>
      <c r="Y140" s="4" t="s">
        <v>513</v>
      </c>
      <c r="Z140" s="4">
        <v>0.26701074607061592</v>
      </c>
      <c r="AA140" s="4">
        <v>0.22739664177616625</v>
      </c>
      <c r="AB140" s="4">
        <v>0.24952685101434771</v>
      </c>
      <c r="AC140" s="4">
        <v>0.11877514205081918</v>
      </c>
      <c r="AD140" s="4">
        <v>0.15011224748004057</v>
      </c>
      <c r="AE140" s="4">
        <v>0.16830564184706734</v>
      </c>
      <c r="AF140" s="4">
        <v>0.12528996263179043</v>
      </c>
      <c r="AG140" s="4">
        <v>0.12802168207799358</v>
      </c>
      <c r="AH140" s="4">
        <v>0.10561981719492795</v>
      </c>
      <c r="AI140" s="4">
        <v>0.11666972261011786</v>
      </c>
      <c r="AJ140" s="4">
        <v>0.12445022011842334</v>
      </c>
      <c r="AK140" s="4">
        <v>0.125334354499128</v>
      </c>
      <c r="AL140" s="4">
        <v>0.1202248355947579</v>
      </c>
      <c r="AM140" s="4">
        <v>0.11437646828726607</v>
      </c>
      <c r="AN140" s="4">
        <v>0.11859042373266419</v>
      </c>
      <c r="AO140" s="5">
        <v>0.12143137518946481</v>
      </c>
      <c r="AP140" s="17"/>
      <c r="AQ140" s="28"/>
      <c r="AR140" s="25"/>
      <c r="AS140" s="5"/>
      <c r="AT140" s="17">
        <v>-0.745</v>
      </c>
      <c r="AU140" s="28">
        <v>1E-3</v>
      </c>
      <c r="AV140" s="25">
        <v>-0.67900000000000005</v>
      </c>
      <c r="AW140" s="5">
        <v>5.0000000000000001E-3</v>
      </c>
      <c r="AX140" s="17">
        <v>-0.502</v>
      </c>
      <c r="AY140" s="5">
        <v>0.115</v>
      </c>
    </row>
    <row r="141" spans="1:51">
      <c r="A141" s="31" t="s">
        <v>513</v>
      </c>
      <c r="B141" s="33" t="s">
        <v>513</v>
      </c>
      <c r="C141" s="35"/>
      <c r="D141" s="35" t="s">
        <v>513</v>
      </c>
      <c r="E141" s="6" t="s">
        <v>9</v>
      </c>
      <c r="F141" s="23"/>
      <c r="G141" s="3"/>
      <c r="H141" s="3">
        <v>1995191</v>
      </c>
      <c r="I141" s="3">
        <v>2145994</v>
      </c>
      <c r="J141" s="3">
        <v>2118971</v>
      </c>
      <c r="K141" s="3">
        <v>1825</v>
      </c>
      <c r="L141" s="3">
        <v>3751</v>
      </c>
      <c r="M141" s="3">
        <v>3435</v>
      </c>
      <c r="N141" s="3">
        <v>4121</v>
      </c>
      <c r="O141" s="3">
        <v>6415</v>
      </c>
      <c r="P141" s="3">
        <v>5143</v>
      </c>
      <c r="Q141" s="3">
        <v>5899</v>
      </c>
      <c r="R141" s="3">
        <v>7146</v>
      </c>
      <c r="S141" s="3">
        <v>8205</v>
      </c>
      <c r="T141" s="3">
        <v>8505</v>
      </c>
      <c r="U141" s="3">
        <v>7743</v>
      </c>
      <c r="V141" s="3">
        <v>7547</v>
      </c>
      <c r="W141" s="6">
        <v>8439</v>
      </c>
      <c r="X141" s="25" t="s">
        <v>513</v>
      </c>
      <c r="Y141" s="4" t="s">
        <v>513</v>
      </c>
      <c r="Z141" s="4">
        <v>0.41677779442229629</v>
      </c>
      <c r="AA141" s="4">
        <v>0.43311151443575424</v>
      </c>
      <c r="AB141" s="4">
        <v>0.38204616058724788</v>
      </c>
      <c r="AC141" s="4">
        <v>0.31543129655744334</v>
      </c>
      <c r="AD141" s="4">
        <v>0.6268942828277595</v>
      </c>
      <c r="AE141" s="4">
        <v>0.41307664778499525</v>
      </c>
      <c r="AF141" s="4">
        <v>0.44590581421795739</v>
      </c>
      <c r="AG141" s="4">
        <v>0.46033128352560809</v>
      </c>
      <c r="AH141" s="4">
        <v>0.40577748876202285</v>
      </c>
      <c r="AI141" s="4">
        <v>0.67305523377174148</v>
      </c>
      <c r="AJ141" s="4">
        <v>0.56845223724456739</v>
      </c>
      <c r="AK141" s="4">
        <v>0.54272316058685544</v>
      </c>
      <c r="AL141" s="4">
        <v>0.46944788457841347</v>
      </c>
      <c r="AM141" s="4">
        <v>0.41579021190211429</v>
      </c>
      <c r="AN141" s="4">
        <v>0.39665033079071382</v>
      </c>
      <c r="AO141" s="5">
        <v>0.40351053688944111</v>
      </c>
      <c r="AP141" s="17"/>
      <c r="AQ141" s="28"/>
      <c r="AR141" s="25"/>
      <c r="AS141" s="5"/>
      <c r="AT141" s="17">
        <v>0.14000000000000001</v>
      </c>
      <c r="AU141" s="28">
        <v>0.60599999999999998</v>
      </c>
      <c r="AV141" s="25">
        <v>9.8000000000000004E-2</v>
      </c>
      <c r="AW141" s="5">
        <v>0.72899999999999998</v>
      </c>
      <c r="AX141" s="17">
        <v>-0.13100000000000001</v>
      </c>
      <c r="AY141" s="5">
        <v>0.70099999999999996</v>
      </c>
    </row>
    <row r="142" spans="1:51">
      <c r="A142" s="31" t="s">
        <v>513</v>
      </c>
      <c r="B142" s="33" t="s">
        <v>513</v>
      </c>
      <c r="C142" s="35"/>
      <c r="D142" s="35" t="s">
        <v>513</v>
      </c>
      <c r="E142" s="6" t="s">
        <v>10</v>
      </c>
      <c r="F142" s="23"/>
      <c r="G142" s="3"/>
      <c r="H142" s="3">
        <v>9399920</v>
      </c>
      <c r="I142" s="3">
        <v>9328093</v>
      </c>
      <c r="J142" s="3">
        <v>11512087</v>
      </c>
      <c r="K142" s="3">
        <v>5429</v>
      </c>
      <c r="L142" s="3">
        <v>6385</v>
      </c>
      <c r="M142" s="3">
        <v>9288</v>
      </c>
      <c r="N142" s="3">
        <v>6633</v>
      </c>
      <c r="O142" s="3">
        <v>6689</v>
      </c>
      <c r="P142" s="3">
        <v>6566</v>
      </c>
      <c r="Q142" s="3">
        <v>7472</v>
      </c>
      <c r="R142" s="3">
        <v>8534</v>
      </c>
      <c r="S142" s="3">
        <v>9806</v>
      </c>
      <c r="T142" s="3">
        <v>10891</v>
      </c>
      <c r="U142" s="3">
        <v>12297</v>
      </c>
      <c r="V142" s="3">
        <v>16326</v>
      </c>
      <c r="W142" s="6">
        <v>17019</v>
      </c>
      <c r="X142" s="25" t="s">
        <v>513</v>
      </c>
      <c r="Y142" s="4" t="s">
        <v>513</v>
      </c>
      <c r="Z142" s="4">
        <v>0.28518583500248423</v>
      </c>
      <c r="AA142" s="4">
        <v>0.2589313540211427</v>
      </c>
      <c r="AB142" s="4">
        <v>0.29954351317359534</v>
      </c>
      <c r="AC142" s="4">
        <v>0.12942402375928513</v>
      </c>
      <c r="AD142" s="4">
        <v>0.14362411717280615</v>
      </c>
      <c r="AE142" s="4">
        <v>0.18904029525781998</v>
      </c>
      <c r="AF142" s="4">
        <v>0.11631996460421881</v>
      </c>
      <c r="AG142" s="4">
        <v>0.10418225156208741</v>
      </c>
      <c r="AH142" s="4">
        <v>9.4668248488609733E-2</v>
      </c>
      <c r="AI142" s="4">
        <v>9.6402285291519368E-2</v>
      </c>
      <c r="AJ142" s="4">
        <v>0.1005324201210491</v>
      </c>
      <c r="AK142" s="4">
        <v>0.10037786955208991</v>
      </c>
      <c r="AL142" s="4">
        <v>0.10044537484741015</v>
      </c>
      <c r="AM142" s="4">
        <v>0.10683173340859829</v>
      </c>
      <c r="AN142" s="4">
        <v>0.12001595625591149</v>
      </c>
      <c r="AO142" s="5">
        <v>0.1168529019088583</v>
      </c>
      <c r="AP142" s="17"/>
      <c r="AQ142" s="28"/>
      <c r="AR142" s="25"/>
      <c r="AS142" s="5"/>
      <c r="AT142" s="17">
        <v>-0.746</v>
      </c>
      <c r="AU142" s="28">
        <v>1E-3</v>
      </c>
      <c r="AV142" s="25">
        <v>-0.68100000000000005</v>
      </c>
      <c r="AW142" s="5">
        <v>5.0000000000000001E-3</v>
      </c>
      <c r="AX142" s="17">
        <v>-0.36599999999999999</v>
      </c>
      <c r="AY142" s="5">
        <v>0.26800000000000002</v>
      </c>
    </row>
    <row r="143" spans="1:51">
      <c r="A143" s="31" t="s">
        <v>513</v>
      </c>
      <c r="B143" s="33" t="s">
        <v>513</v>
      </c>
      <c r="C143" s="35"/>
      <c r="D143" s="35" t="s">
        <v>513</v>
      </c>
      <c r="E143" s="6" t="s">
        <v>11</v>
      </c>
      <c r="F143" s="23"/>
      <c r="G143" s="3"/>
      <c r="H143" s="3">
        <v>2549421</v>
      </c>
      <c r="I143" s="3">
        <v>1761137</v>
      </c>
      <c r="J143" s="3">
        <v>1404826</v>
      </c>
      <c r="K143" s="3">
        <v>514</v>
      </c>
      <c r="L143" s="3">
        <v>654</v>
      </c>
      <c r="M143" s="3">
        <v>757</v>
      </c>
      <c r="N143" s="3">
        <v>774</v>
      </c>
      <c r="O143" s="3">
        <v>817</v>
      </c>
      <c r="P143" s="3">
        <v>934</v>
      </c>
      <c r="Q143" s="3">
        <v>1066</v>
      </c>
      <c r="R143" s="3">
        <v>1198</v>
      </c>
      <c r="S143" s="3">
        <v>1258</v>
      </c>
      <c r="T143" s="3">
        <v>1313</v>
      </c>
      <c r="U143" s="3">
        <v>1566</v>
      </c>
      <c r="V143" s="3">
        <v>2104</v>
      </c>
      <c r="W143" s="6">
        <v>2194</v>
      </c>
      <c r="X143" s="25" t="s">
        <v>513</v>
      </c>
      <c r="Y143" s="4" t="s">
        <v>513</v>
      </c>
      <c r="Z143" s="4">
        <v>0.17610453056964195</v>
      </c>
      <c r="AA143" s="4">
        <v>0.10225453244046631</v>
      </c>
      <c r="AB143" s="4">
        <v>8.6296280890473809E-2</v>
      </c>
      <c r="AC143" s="4">
        <v>2.9092509539116917E-2</v>
      </c>
      <c r="AD143" s="4">
        <v>3.0513541503805305E-2</v>
      </c>
      <c r="AE143" s="4">
        <v>3.3421210071201302E-2</v>
      </c>
      <c r="AF143" s="4">
        <v>3.0064164851681899E-2</v>
      </c>
      <c r="AG143" s="4">
        <v>2.6700242521211413E-2</v>
      </c>
      <c r="AH143" s="4">
        <v>2.479394348202001E-2</v>
      </c>
      <c r="AI143" s="4">
        <v>2.8449863547408683E-2</v>
      </c>
      <c r="AJ143" s="4">
        <v>3.139953850017195E-2</v>
      </c>
      <c r="AK143" s="4">
        <v>3.0740094407765935E-2</v>
      </c>
      <c r="AL143" s="4">
        <v>2.8725731788564263E-2</v>
      </c>
      <c r="AM143" s="4">
        <v>2.8382977716915683E-2</v>
      </c>
      <c r="AN143" s="4">
        <v>3.2880499263501818E-2</v>
      </c>
      <c r="AO143" s="5">
        <v>3.5874004804991019E-2</v>
      </c>
      <c r="AP143" s="17"/>
      <c r="AQ143" s="28"/>
      <c r="AR143" s="25"/>
      <c r="AS143" s="5"/>
      <c r="AT143" s="17">
        <v>-0.627</v>
      </c>
      <c r="AU143" s="28">
        <v>8.9999999999999993E-3</v>
      </c>
      <c r="AV143" s="25">
        <v>-0.55600000000000005</v>
      </c>
      <c r="AW143" s="5">
        <v>3.1E-2</v>
      </c>
      <c r="AX143" s="17">
        <v>0.36699999999999999</v>
      </c>
      <c r="AY143" s="5">
        <v>0.26700000000000002</v>
      </c>
    </row>
    <row r="144" spans="1:51">
      <c r="A144" s="31">
        <v>4301875</v>
      </c>
      <c r="B144" s="33" t="s">
        <v>53</v>
      </c>
      <c r="C144" s="35">
        <v>1997</v>
      </c>
      <c r="D144" s="35">
        <v>2</v>
      </c>
      <c r="E144" s="6" t="s">
        <v>8</v>
      </c>
      <c r="F144" s="23"/>
      <c r="G144" s="3"/>
      <c r="H144" s="3"/>
      <c r="I144" s="3">
        <v>38221409</v>
      </c>
      <c r="J144" s="3">
        <v>43022194</v>
      </c>
      <c r="K144" s="3">
        <v>43721</v>
      </c>
      <c r="L144" s="3">
        <v>35031</v>
      </c>
      <c r="M144" s="3">
        <v>45111</v>
      </c>
      <c r="N144" s="3">
        <v>53452</v>
      </c>
      <c r="O144" s="3">
        <v>67026</v>
      </c>
      <c r="P144" s="3">
        <v>81767</v>
      </c>
      <c r="Q144" s="3">
        <v>58441</v>
      </c>
      <c r="R144" s="3">
        <v>75424</v>
      </c>
      <c r="S144" s="3">
        <v>61125</v>
      </c>
      <c r="T144" s="3">
        <v>94684</v>
      </c>
      <c r="U144" s="3">
        <v>104642</v>
      </c>
      <c r="V144" s="3">
        <v>130247</v>
      </c>
      <c r="W144" s="6">
        <v>97174</v>
      </c>
      <c r="X144" s="25" t="s">
        <v>513</v>
      </c>
      <c r="Y144" s="4" t="s">
        <v>513</v>
      </c>
      <c r="Z144" s="4" t="s">
        <v>513</v>
      </c>
      <c r="AA144" s="4">
        <v>0.65668854947625643</v>
      </c>
      <c r="AB144" s="4">
        <v>0.71397149595915776</v>
      </c>
      <c r="AC144" s="4">
        <v>0.66850772214261922</v>
      </c>
      <c r="AD144" s="4">
        <v>0.48740218198844198</v>
      </c>
      <c r="AE144" s="4">
        <v>0.56319529777932309</v>
      </c>
      <c r="AF144" s="4">
        <v>0.58093330001686871</v>
      </c>
      <c r="AG144" s="4">
        <v>0.61639115458369353</v>
      </c>
      <c r="AH144" s="4">
        <v>0.6830827803984556</v>
      </c>
      <c r="AI144" s="4">
        <v>0.47227923107694803</v>
      </c>
      <c r="AJ144" s="4">
        <v>0.55617309961556927</v>
      </c>
      <c r="AK144" s="4">
        <v>0.39760548156317205</v>
      </c>
      <c r="AL144" s="4">
        <v>0.54968218327558338</v>
      </c>
      <c r="AM144" s="4">
        <v>0.55394716257132726</v>
      </c>
      <c r="AN144" s="4">
        <v>0.59460472417555199</v>
      </c>
      <c r="AO144" s="5">
        <v>0.42673124738395241</v>
      </c>
      <c r="AP144" s="17"/>
      <c r="AQ144" s="28"/>
      <c r="AR144" s="25"/>
      <c r="AS144" s="5"/>
      <c r="AT144" s="17"/>
      <c r="AU144" s="28"/>
      <c r="AV144" s="25">
        <v>-0.57399999999999995</v>
      </c>
      <c r="AW144" s="5">
        <v>2.5000000000000001E-2</v>
      </c>
      <c r="AX144" s="17">
        <v>-0.41799999999999998</v>
      </c>
      <c r="AY144" s="5">
        <v>0.2</v>
      </c>
    </row>
    <row r="145" spans="1:51">
      <c r="A145" s="31" t="s">
        <v>513</v>
      </c>
      <c r="B145" s="33" t="s">
        <v>513</v>
      </c>
      <c r="C145" s="35"/>
      <c r="D145" s="35" t="s">
        <v>513</v>
      </c>
      <c r="E145" s="6" t="s">
        <v>9</v>
      </c>
      <c r="F145" s="23"/>
      <c r="G145" s="3"/>
      <c r="H145" s="3"/>
      <c r="I145" s="3">
        <v>21842595</v>
      </c>
      <c r="J145" s="3">
        <v>23912462</v>
      </c>
      <c r="K145" s="3">
        <v>27003</v>
      </c>
      <c r="L145" s="3">
        <v>18722</v>
      </c>
      <c r="M145" s="3">
        <v>27454</v>
      </c>
      <c r="N145" s="3">
        <v>34633</v>
      </c>
      <c r="O145" s="3">
        <v>45708</v>
      </c>
      <c r="P145" s="3">
        <v>56943</v>
      </c>
      <c r="Q145" s="3">
        <v>33018</v>
      </c>
      <c r="R145" s="3">
        <v>47237</v>
      </c>
      <c r="S145" s="3">
        <v>34785</v>
      </c>
      <c r="T145" s="3">
        <v>61738</v>
      </c>
      <c r="U145" s="3">
        <v>68214</v>
      </c>
      <c r="V145" s="3">
        <v>84109</v>
      </c>
      <c r="W145" s="6">
        <v>51152</v>
      </c>
      <c r="X145" s="25" t="s">
        <v>513</v>
      </c>
      <c r="Y145" s="4" t="s">
        <v>513</v>
      </c>
      <c r="Z145" s="4" t="s">
        <v>513</v>
      </c>
      <c r="AA145" s="4">
        <v>4.4083438255916985</v>
      </c>
      <c r="AB145" s="4">
        <v>4.3113682524623815</v>
      </c>
      <c r="AC145" s="4">
        <v>4.6671733155839137</v>
      </c>
      <c r="AD145" s="4">
        <v>3.1289562151696382</v>
      </c>
      <c r="AE145" s="4">
        <v>3.3014865468091004</v>
      </c>
      <c r="AF145" s="4">
        <v>3.7474050142709339</v>
      </c>
      <c r="AG145" s="4">
        <v>3.279941123521199</v>
      </c>
      <c r="AH145" s="4">
        <v>4.4927450014730441</v>
      </c>
      <c r="AI145" s="4">
        <v>3.7672381265765993</v>
      </c>
      <c r="AJ145" s="4">
        <v>3.7576236119117872</v>
      </c>
      <c r="AK145" s="4">
        <v>2.3008683901296485</v>
      </c>
      <c r="AL145" s="4">
        <v>3.407733509477024</v>
      </c>
      <c r="AM145" s="4">
        <v>3.6630134979582625</v>
      </c>
      <c r="AN145" s="4">
        <v>4.4205462663940827</v>
      </c>
      <c r="AO145" s="5">
        <v>2.4458313761072032</v>
      </c>
      <c r="AP145" s="17"/>
      <c r="AQ145" s="28"/>
      <c r="AR145" s="25"/>
      <c r="AS145" s="5"/>
      <c r="AT145" s="17"/>
      <c r="AU145" s="28"/>
      <c r="AV145" s="25">
        <v>-0.433</v>
      </c>
      <c r="AW145" s="5">
        <v>0.107</v>
      </c>
      <c r="AX145" s="17">
        <v>-0.17899999999999999</v>
      </c>
      <c r="AY145" s="5">
        <v>0.59799999999999998</v>
      </c>
    </row>
    <row r="146" spans="1:51">
      <c r="A146" s="31" t="s">
        <v>513</v>
      </c>
      <c r="B146" s="33" t="s">
        <v>513</v>
      </c>
      <c r="C146" s="35"/>
      <c r="D146" s="35" t="s">
        <v>513</v>
      </c>
      <c r="E146" s="6" t="s">
        <v>10</v>
      </c>
      <c r="F146" s="23"/>
      <c r="G146" s="3"/>
      <c r="H146" s="3"/>
      <c r="I146" s="3">
        <v>16378814</v>
      </c>
      <c r="J146" s="3">
        <v>19109732</v>
      </c>
      <c r="K146" s="3">
        <v>14370</v>
      </c>
      <c r="L146" s="3">
        <v>13781</v>
      </c>
      <c r="M146" s="3">
        <v>15202</v>
      </c>
      <c r="N146" s="3">
        <v>15551</v>
      </c>
      <c r="O146" s="3">
        <v>17693</v>
      </c>
      <c r="P146" s="3">
        <v>19548</v>
      </c>
      <c r="Q146" s="3">
        <v>19731</v>
      </c>
      <c r="R146" s="3">
        <v>21276</v>
      </c>
      <c r="S146" s="3">
        <v>21011</v>
      </c>
      <c r="T146" s="3">
        <v>25973</v>
      </c>
      <c r="U146" s="3">
        <v>27878</v>
      </c>
      <c r="V146" s="3">
        <v>35704</v>
      </c>
      <c r="W146" s="6">
        <v>34051</v>
      </c>
      <c r="X146" s="25" t="s">
        <v>513</v>
      </c>
      <c r="Y146" s="4" t="s">
        <v>513</v>
      </c>
      <c r="Z146" s="4" t="s">
        <v>513</v>
      </c>
      <c r="AA146" s="4">
        <v>0.45464689152224885</v>
      </c>
      <c r="AB146" s="4">
        <v>0.49723358232837161</v>
      </c>
      <c r="AC146" s="4">
        <v>0.34257196931680378</v>
      </c>
      <c r="AD146" s="4">
        <v>0.30998965681416468</v>
      </c>
      <c r="AE146" s="4">
        <v>0.30940897593770234</v>
      </c>
      <c r="AF146" s="4">
        <v>0.27271095576062221</v>
      </c>
      <c r="AG146" s="4">
        <v>0.27557132260248351</v>
      </c>
      <c r="AH146" s="4">
        <v>0.28184205322195299</v>
      </c>
      <c r="AI146" s="4">
        <v>0.25456551004911254</v>
      </c>
      <c r="AJ146" s="4">
        <v>0.25063601716609335</v>
      </c>
      <c r="AK146" s="4">
        <v>0.21507642434825219</v>
      </c>
      <c r="AL146" s="4">
        <v>0.23954345063922355</v>
      </c>
      <c r="AM146" s="4">
        <v>0.24219362966291802</v>
      </c>
      <c r="AN146" s="4">
        <v>0.26246782446166012</v>
      </c>
      <c r="AO146" s="5">
        <v>0.23379506215985274</v>
      </c>
      <c r="AP146" s="17"/>
      <c r="AQ146" s="28"/>
      <c r="AR146" s="25"/>
      <c r="AS146" s="5"/>
      <c r="AT146" s="17"/>
      <c r="AU146" s="28"/>
      <c r="AV146" s="25">
        <v>-0.81100000000000005</v>
      </c>
      <c r="AW146" s="5">
        <v>0</v>
      </c>
      <c r="AX146" s="17">
        <v>-0.74199999999999999</v>
      </c>
      <c r="AY146" s="5">
        <v>8.9999999999999993E-3</v>
      </c>
    </row>
    <row r="147" spans="1:51">
      <c r="A147" s="31" t="s">
        <v>513</v>
      </c>
      <c r="B147" s="33" t="s">
        <v>513</v>
      </c>
      <c r="C147" s="35"/>
      <c r="D147" s="35" t="s">
        <v>513</v>
      </c>
      <c r="E147" s="6" t="s">
        <v>11</v>
      </c>
      <c r="F147" s="23"/>
      <c r="G147" s="3"/>
      <c r="H147" s="3"/>
      <c r="I147" s="3">
        <v>0</v>
      </c>
      <c r="J147" s="3">
        <v>0</v>
      </c>
      <c r="K147" s="3">
        <v>2348</v>
      </c>
      <c r="L147" s="3">
        <v>2527</v>
      </c>
      <c r="M147" s="3">
        <v>2455</v>
      </c>
      <c r="N147" s="3">
        <v>3268</v>
      </c>
      <c r="O147" s="3">
        <v>3625</v>
      </c>
      <c r="P147" s="3">
        <v>5276</v>
      </c>
      <c r="Q147" s="3">
        <v>5692</v>
      </c>
      <c r="R147" s="3">
        <v>6911</v>
      </c>
      <c r="S147" s="3">
        <v>5328</v>
      </c>
      <c r="T147" s="3">
        <v>6974</v>
      </c>
      <c r="U147" s="3">
        <v>8550</v>
      </c>
      <c r="V147" s="3">
        <v>10434</v>
      </c>
      <c r="W147" s="6">
        <v>11971</v>
      </c>
      <c r="X147" s="25" t="s">
        <v>513</v>
      </c>
      <c r="Y147" s="4" t="s">
        <v>513</v>
      </c>
      <c r="Z147" s="4" t="s">
        <v>513</v>
      </c>
      <c r="AA147" s="4">
        <v>0</v>
      </c>
      <c r="AB147" s="4">
        <v>0</v>
      </c>
      <c r="AC147" s="4">
        <v>0.1328973003849154</v>
      </c>
      <c r="AD147" s="4">
        <v>0.11790171159039145</v>
      </c>
      <c r="AE147" s="4">
        <v>0.10838714758890251</v>
      </c>
      <c r="AF147" s="4">
        <v>0.12693758492932358</v>
      </c>
      <c r="AG147" s="4">
        <v>0.11846802832238847</v>
      </c>
      <c r="AH147" s="4">
        <v>0.14005658009757771</v>
      </c>
      <c r="AI147" s="4">
        <v>0.15191052843513153</v>
      </c>
      <c r="AJ147" s="4">
        <v>0.18113707059656789</v>
      </c>
      <c r="AK147" s="4">
        <v>0.13019334102112631</v>
      </c>
      <c r="AL147" s="4">
        <v>0.15257673533392777</v>
      </c>
      <c r="AM147" s="4">
        <v>0.15496453351189599</v>
      </c>
      <c r="AN147" s="4">
        <v>0.16305852153772718</v>
      </c>
      <c r="AO147" s="5">
        <v>0.1957373343302404</v>
      </c>
      <c r="AP147" s="17"/>
      <c r="AQ147" s="28"/>
      <c r="AR147" s="25"/>
      <c r="AS147" s="5"/>
      <c r="AT147" s="17"/>
      <c r="AU147" s="28"/>
      <c r="AV147" s="25">
        <v>0.8</v>
      </c>
      <c r="AW147" s="5">
        <v>0</v>
      </c>
      <c r="AX147" s="17">
        <v>0.79400000000000004</v>
      </c>
      <c r="AY147" s="5">
        <v>4.0000000000000001E-3</v>
      </c>
    </row>
    <row r="148" spans="1:51">
      <c r="A148" s="31">
        <v>4301909</v>
      </c>
      <c r="B148" s="33" t="s">
        <v>54</v>
      </c>
      <c r="C148" s="35">
        <v>1993</v>
      </c>
      <c r="D148" s="35">
        <v>3</v>
      </c>
      <c r="E148" s="6" t="s">
        <v>8</v>
      </c>
      <c r="F148" s="23">
        <v>146572</v>
      </c>
      <c r="G148" s="3">
        <v>2229297</v>
      </c>
      <c r="H148" s="3">
        <v>50260553</v>
      </c>
      <c r="I148" s="3">
        <v>45371009</v>
      </c>
      <c r="J148" s="3">
        <v>50862728</v>
      </c>
      <c r="K148" s="3">
        <v>46149</v>
      </c>
      <c r="L148" s="3">
        <v>50776</v>
      </c>
      <c r="M148" s="3">
        <v>55797</v>
      </c>
      <c r="N148" s="3">
        <v>67997</v>
      </c>
      <c r="O148" s="3">
        <v>85619</v>
      </c>
      <c r="P148" s="3">
        <v>95357</v>
      </c>
      <c r="Q148" s="3">
        <v>83214</v>
      </c>
      <c r="R148" s="3">
        <v>91422</v>
      </c>
      <c r="S148" s="3">
        <v>101283</v>
      </c>
      <c r="T148" s="3">
        <v>117396</v>
      </c>
      <c r="U148" s="3">
        <v>133514</v>
      </c>
      <c r="V148" s="3">
        <v>160011</v>
      </c>
      <c r="W148" s="6">
        <v>152774</v>
      </c>
      <c r="X148" s="25">
        <v>1.4797075123463841</v>
      </c>
      <c r="Y148" s="4">
        <v>0.90064674328563754</v>
      </c>
      <c r="Z148" s="4">
        <v>0.96239205389321625</v>
      </c>
      <c r="AA148" s="4">
        <v>0.77952704696166952</v>
      </c>
      <c r="AB148" s="4">
        <v>0.84408847207382631</v>
      </c>
      <c r="AC148" s="4">
        <v>0.70563259918939936</v>
      </c>
      <c r="AD148" s="4">
        <v>0.70646950394351093</v>
      </c>
      <c r="AE148" s="4">
        <v>0.69660632728587013</v>
      </c>
      <c r="AF148" s="4">
        <v>0.73901297615144468</v>
      </c>
      <c r="AG148" s="4">
        <v>0.78737794683109918</v>
      </c>
      <c r="AH148" s="4">
        <v>0.79661385021409048</v>
      </c>
      <c r="AI148" s="4">
        <v>0.67247726655664941</v>
      </c>
      <c r="AJ148" s="4">
        <v>0.67414161424817787</v>
      </c>
      <c r="AK148" s="4">
        <v>0.65882496505787735</v>
      </c>
      <c r="AL148" s="4">
        <v>0.68153531312386872</v>
      </c>
      <c r="AM148" s="4">
        <v>0.70678791941618258</v>
      </c>
      <c r="AN148" s="4">
        <v>0.73048359286627906</v>
      </c>
      <c r="AO148" s="5">
        <v>0.67089385625615849</v>
      </c>
      <c r="AP148" s="17"/>
      <c r="AQ148" s="28"/>
      <c r="AR148" s="25"/>
      <c r="AS148" s="5"/>
      <c r="AT148" s="17">
        <v>-0.64400000000000002</v>
      </c>
      <c r="AU148" s="28">
        <v>7.0000000000000001E-3</v>
      </c>
      <c r="AV148" s="25">
        <v>-0.54700000000000004</v>
      </c>
      <c r="AW148" s="5">
        <v>3.5000000000000003E-2</v>
      </c>
      <c r="AX148" s="17">
        <v>-0.41099999999999998</v>
      </c>
      <c r="AY148" s="5">
        <v>0.20899999999999999</v>
      </c>
    </row>
    <row r="149" spans="1:51">
      <c r="A149" s="31" t="s">
        <v>513</v>
      </c>
      <c r="B149" s="33" t="s">
        <v>513</v>
      </c>
      <c r="C149" s="35"/>
      <c r="D149" s="35" t="s">
        <v>513</v>
      </c>
      <c r="E149" s="6" t="s">
        <v>9</v>
      </c>
      <c r="F149" s="23">
        <v>66763</v>
      </c>
      <c r="G149" s="3">
        <v>760048</v>
      </c>
      <c r="H149" s="3">
        <v>10897477</v>
      </c>
      <c r="I149" s="3">
        <v>7419630</v>
      </c>
      <c r="J149" s="3">
        <v>9402169</v>
      </c>
      <c r="K149" s="3">
        <v>13759</v>
      </c>
      <c r="L149" s="3">
        <v>15362</v>
      </c>
      <c r="M149" s="3">
        <v>17455</v>
      </c>
      <c r="N149" s="3">
        <v>22739</v>
      </c>
      <c r="O149" s="3">
        <v>32240</v>
      </c>
      <c r="P149" s="3">
        <v>35212</v>
      </c>
      <c r="Q149" s="3">
        <v>20490</v>
      </c>
      <c r="R149" s="3">
        <v>24749</v>
      </c>
      <c r="S149" s="3">
        <v>28852</v>
      </c>
      <c r="T149" s="3">
        <v>43056</v>
      </c>
      <c r="U149" s="3">
        <v>51020</v>
      </c>
      <c r="V149" s="3">
        <v>56378</v>
      </c>
      <c r="W149" s="6">
        <v>46255</v>
      </c>
      <c r="X149" s="25">
        <v>3.9860059030357475</v>
      </c>
      <c r="Y149" s="4">
        <v>2.5427995388937643</v>
      </c>
      <c r="Z149" s="4">
        <v>2.2763867864418503</v>
      </c>
      <c r="AA149" s="4">
        <v>1.4974539471466162</v>
      </c>
      <c r="AB149" s="4">
        <v>1.6951919434680531</v>
      </c>
      <c r="AC149" s="4">
        <v>2.3780927174432125</v>
      </c>
      <c r="AD149" s="4">
        <v>2.5674086837643406</v>
      </c>
      <c r="AE149" s="4">
        <v>2.0990546978419484</v>
      </c>
      <c r="AF149" s="4">
        <v>2.4604349210148344</v>
      </c>
      <c r="AG149" s="4">
        <v>2.3134965831435079</v>
      </c>
      <c r="AH149" s="4">
        <v>2.7781911208027124</v>
      </c>
      <c r="AI149" s="4">
        <v>2.3378372164744845</v>
      </c>
      <c r="AJ149" s="4">
        <v>1.9687411726232578</v>
      </c>
      <c r="AK149" s="4">
        <v>1.9084276208716577</v>
      </c>
      <c r="AL149" s="4">
        <v>2.3765488675377036</v>
      </c>
      <c r="AM149" s="4">
        <v>2.739715434746981</v>
      </c>
      <c r="AN149" s="4">
        <v>2.9630783555477489</v>
      </c>
      <c r="AO149" s="5">
        <v>2.2116814650813006</v>
      </c>
      <c r="AP149" s="17"/>
      <c r="AQ149" s="28"/>
      <c r="AR149" s="25"/>
      <c r="AS149" s="5"/>
      <c r="AT149" s="17">
        <v>0.437</v>
      </c>
      <c r="AU149" s="28">
        <v>9.0999999999999998E-2</v>
      </c>
      <c r="AV149" s="25">
        <v>0.47899999999999998</v>
      </c>
      <c r="AW149" s="5">
        <v>7.0999999999999994E-2</v>
      </c>
      <c r="AX149" s="17">
        <v>0.23400000000000001</v>
      </c>
      <c r="AY149" s="5">
        <v>0.48899999999999999</v>
      </c>
    </row>
    <row r="150" spans="1:51">
      <c r="A150" s="31" t="s">
        <v>513</v>
      </c>
      <c r="B150" s="33" t="s">
        <v>513</v>
      </c>
      <c r="C150" s="35"/>
      <c r="D150" s="35" t="s">
        <v>513</v>
      </c>
      <c r="E150" s="6" t="s">
        <v>10</v>
      </c>
      <c r="F150" s="23">
        <v>43270</v>
      </c>
      <c r="G150" s="3">
        <v>1062933</v>
      </c>
      <c r="H150" s="3">
        <v>33474474</v>
      </c>
      <c r="I150" s="3">
        <v>33192448</v>
      </c>
      <c r="J150" s="3">
        <v>36550927</v>
      </c>
      <c r="K150" s="3">
        <v>26714</v>
      </c>
      <c r="L150" s="3">
        <v>28841</v>
      </c>
      <c r="M150" s="3">
        <v>31681</v>
      </c>
      <c r="N150" s="3">
        <v>36404</v>
      </c>
      <c r="O150" s="3">
        <v>43181</v>
      </c>
      <c r="P150" s="3">
        <v>45159</v>
      </c>
      <c r="Q150" s="3">
        <v>49483</v>
      </c>
      <c r="R150" s="3">
        <v>53849</v>
      </c>
      <c r="S150" s="3">
        <v>58953</v>
      </c>
      <c r="T150" s="3">
        <v>61718</v>
      </c>
      <c r="U150" s="3">
        <v>67911</v>
      </c>
      <c r="V150" s="3">
        <v>84650</v>
      </c>
      <c r="W150" s="6">
        <v>85549</v>
      </c>
      <c r="X150" s="25">
        <v>1.0382816881975543</v>
      </c>
      <c r="Y150" s="4">
        <v>0.97786483304367799</v>
      </c>
      <c r="Z150" s="4">
        <v>1.0155879857444476</v>
      </c>
      <c r="AA150" s="4">
        <v>0.92136361675600464</v>
      </c>
      <c r="AB150" s="4">
        <v>0.95105197548729636</v>
      </c>
      <c r="AC150" s="4">
        <v>0.6368453436554693</v>
      </c>
      <c r="AD150" s="4">
        <v>0.64874912504007864</v>
      </c>
      <c r="AE150" s="4">
        <v>0.6448089571557919</v>
      </c>
      <c r="AF150" s="4">
        <v>0.6384007223657443</v>
      </c>
      <c r="AG150" s="4">
        <v>0.67255102477238693</v>
      </c>
      <c r="AH150" s="4">
        <v>0.65110012694138397</v>
      </c>
      <c r="AI150" s="4">
        <v>0.63842000576555846</v>
      </c>
      <c r="AJ150" s="4">
        <v>0.6343532096435871</v>
      </c>
      <c r="AK150" s="4">
        <v>0.60346487290478856</v>
      </c>
      <c r="AL150" s="4">
        <v>0.56921197730534012</v>
      </c>
      <c r="AM150" s="4">
        <v>0.58998534988300555</v>
      </c>
      <c r="AN150" s="4">
        <v>0.62228045430986811</v>
      </c>
      <c r="AO150" s="5">
        <v>0.58738168549273861</v>
      </c>
      <c r="AP150" s="17"/>
      <c r="AQ150" s="28"/>
      <c r="AR150" s="25"/>
      <c r="AS150" s="5"/>
      <c r="AT150" s="17">
        <v>-0.76700000000000002</v>
      </c>
      <c r="AU150" s="28">
        <v>1E-3</v>
      </c>
      <c r="AV150" s="25">
        <v>-0.71199999999999997</v>
      </c>
      <c r="AW150" s="5">
        <v>3.0000000000000001E-3</v>
      </c>
      <c r="AX150" s="17">
        <v>-0.76300000000000001</v>
      </c>
      <c r="AY150" s="5">
        <v>6.0000000000000001E-3</v>
      </c>
    </row>
    <row r="151" spans="1:51">
      <c r="A151" s="31" t="s">
        <v>513</v>
      </c>
      <c r="B151" s="33" t="s">
        <v>513</v>
      </c>
      <c r="C151" s="35"/>
      <c r="D151" s="35" t="s">
        <v>513</v>
      </c>
      <c r="E151" s="6" t="s">
        <v>11</v>
      </c>
      <c r="F151" s="23">
        <v>36540</v>
      </c>
      <c r="G151" s="3">
        <v>406316</v>
      </c>
      <c r="H151" s="3">
        <v>5888602</v>
      </c>
      <c r="I151" s="3">
        <v>4758931</v>
      </c>
      <c r="J151" s="3">
        <v>4909632</v>
      </c>
      <c r="K151" s="3">
        <v>5676</v>
      </c>
      <c r="L151" s="3">
        <v>6573</v>
      </c>
      <c r="M151" s="3">
        <v>6661</v>
      </c>
      <c r="N151" s="3">
        <v>8854</v>
      </c>
      <c r="O151" s="3">
        <v>10198</v>
      </c>
      <c r="P151" s="3">
        <v>14986</v>
      </c>
      <c r="Q151" s="3">
        <v>13240</v>
      </c>
      <c r="R151" s="3">
        <v>12823</v>
      </c>
      <c r="S151" s="3">
        <v>13478</v>
      </c>
      <c r="T151" s="3">
        <v>12623</v>
      </c>
      <c r="U151" s="3">
        <v>14583</v>
      </c>
      <c r="V151" s="3">
        <v>18983</v>
      </c>
      <c r="W151" s="6">
        <v>20970</v>
      </c>
      <c r="X151" s="25">
        <v>0.89931902057513446</v>
      </c>
      <c r="Y151" s="4">
        <v>0.37299893709403442</v>
      </c>
      <c r="Z151" s="4">
        <v>0.40676274766758991</v>
      </c>
      <c r="AA151" s="4">
        <v>0.27631141945313781</v>
      </c>
      <c r="AB151" s="4">
        <v>0.30159107401262414</v>
      </c>
      <c r="AC151" s="4">
        <v>0.32126280961873077</v>
      </c>
      <c r="AD151" s="4">
        <v>0.30667508915063035</v>
      </c>
      <c r="AE151" s="4">
        <v>0.29408015889599987</v>
      </c>
      <c r="AF151" s="4">
        <v>0.34391229405270224</v>
      </c>
      <c r="AG151" s="4">
        <v>0.3332791594018531</v>
      </c>
      <c r="AH151" s="4">
        <v>0.3978180267896701</v>
      </c>
      <c r="AI151" s="4">
        <v>0.35335477801847182</v>
      </c>
      <c r="AJ151" s="4">
        <v>0.3360903857994198</v>
      </c>
      <c r="AK151" s="4">
        <v>0.32934419111913299</v>
      </c>
      <c r="AL151" s="4">
        <v>0.27616520363065244</v>
      </c>
      <c r="AM151" s="4">
        <v>0.26430968329871096</v>
      </c>
      <c r="AN151" s="4">
        <v>0.29665899121628092</v>
      </c>
      <c r="AO151" s="5">
        <v>0.34287961748434903</v>
      </c>
      <c r="AP151" s="17"/>
      <c r="AQ151" s="28"/>
      <c r="AR151" s="25"/>
      <c r="AS151" s="5"/>
      <c r="AT151" s="17">
        <v>-0.18099999999999999</v>
      </c>
      <c r="AU151" s="28">
        <v>0.503</v>
      </c>
      <c r="AV151" s="25">
        <v>6.3E-2</v>
      </c>
      <c r="AW151" s="5">
        <v>0.82299999999999995</v>
      </c>
      <c r="AX151" s="17">
        <v>-0.32800000000000001</v>
      </c>
      <c r="AY151" s="5">
        <v>0.32400000000000001</v>
      </c>
    </row>
    <row r="152" spans="1:51">
      <c r="A152" s="31">
        <v>4301925</v>
      </c>
      <c r="B152" s="33" t="s">
        <v>55</v>
      </c>
      <c r="C152" s="35">
        <v>1993</v>
      </c>
      <c r="D152" s="35">
        <v>3</v>
      </c>
      <c r="E152" s="6" t="s">
        <v>8</v>
      </c>
      <c r="F152" s="23"/>
      <c r="G152" s="3"/>
      <c r="H152" s="3">
        <v>14587717</v>
      </c>
      <c r="I152" s="3">
        <v>14447536</v>
      </c>
      <c r="J152" s="3">
        <v>16714160</v>
      </c>
      <c r="K152" s="3">
        <v>8968</v>
      </c>
      <c r="L152" s="3">
        <v>9482</v>
      </c>
      <c r="M152" s="3">
        <v>10901</v>
      </c>
      <c r="N152" s="3">
        <v>11063</v>
      </c>
      <c r="O152" s="3">
        <v>16006</v>
      </c>
      <c r="P152" s="3">
        <v>15710</v>
      </c>
      <c r="Q152" s="3">
        <v>15783</v>
      </c>
      <c r="R152" s="3">
        <v>17462</v>
      </c>
      <c r="S152" s="3">
        <v>25373</v>
      </c>
      <c r="T152" s="3">
        <v>31820</v>
      </c>
      <c r="U152" s="3">
        <v>28203</v>
      </c>
      <c r="V152" s="3">
        <v>33867</v>
      </c>
      <c r="W152" s="6">
        <v>38569</v>
      </c>
      <c r="X152" s="25" t="s">
        <v>513</v>
      </c>
      <c r="Y152" s="4" t="s">
        <v>513</v>
      </c>
      <c r="Z152" s="4">
        <v>0.27932647150227308</v>
      </c>
      <c r="AA152" s="4">
        <v>0.24822558109634305</v>
      </c>
      <c r="AB152" s="4">
        <v>0.27737855068248529</v>
      </c>
      <c r="AC152" s="4">
        <v>0.13712351620903018</v>
      </c>
      <c r="AD152" s="4">
        <v>0.13192736403797797</v>
      </c>
      <c r="AE152" s="4">
        <v>0.13609523045581789</v>
      </c>
      <c r="AF152" s="4">
        <v>0.12023619505512645</v>
      </c>
      <c r="AG152" s="4">
        <v>0.14719596604700561</v>
      </c>
      <c r="AH152" s="4">
        <v>0.13124158254625629</v>
      </c>
      <c r="AI152" s="4">
        <v>0.1275471518982815</v>
      </c>
      <c r="AJ152" s="4">
        <v>0.12876398315505766</v>
      </c>
      <c r="AK152" s="4">
        <v>0.16504611670678715</v>
      </c>
      <c r="AL152" s="4">
        <v>0.18472906797166433</v>
      </c>
      <c r="AM152" s="4">
        <v>0.14929924720474705</v>
      </c>
      <c r="AN152" s="4">
        <v>0.15460991956554407</v>
      </c>
      <c r="AO152" s="5">
        <v>0.16937243995669277</v>
      </c>
      <c r="AP152" s="17"/>
      <c r="AQ152" s="28"/>
      <c r="AR152" s="25"/>
      <c r="AS152" s="5"/>
      <c r="AT152" s="17">
        <v>-0.48199999999999998</v>
      </c>
      <c r="AU152" s="28">
        <v>5.8999999999999997E-2</v>
      </c>
      <c r="AV152" s="25">
        <v>-0.32800000000000001</v>
      </c>
      <c r="AW152" s="5">
        <v>0.23300000000000001</v>
      </c>
      <c r="AX152" s="17">
        <v>0.67600000000000005</v>
      </c>
      <c r="AY152" s="5">
        <v>2.1999999999999999E-2</v>
      </c>
    </row>
    <row r="153" spans="1:51">
      <c r="A153" s="31" t="s">
        <v>513</v>
      </c>
      <c r="B153" s="33" t="s">
        <v>513</v>
      </c>
      <c r="C153" s="35"/>
      <c r="D153" s="35" t="s">
        <v>513</v>
      </c>
      <c r="E153" s="6" t="s">
        <v>9</v>
      </c>
      <c r="F153" s="23"/>
      <c r="G153" s="3"/>
      <c r="H153" s="3">
        <v>5848795</v>
      </c>
      <c r="I153" s="3">
        <v>5780416</v>
      </c>
      <c r="J153" s="3">
        <v>7038357</v>
      </c>
      <c r="K153" s="3">
        <v>4316</v>
      </c>
      <c r="L153" s="3">
        <v>4529</v>
      </c>
      <c r="M153" s="3">
        <v>5515</v>
      </c>
      <c r="N153" s="3">
        <v>5308</v>
      </c>
      <c r="O153" s="3">
        <v>8938</v>
      </c>
      <c r="P153" s="3">
        <v>8412</v>
      </c>
      <c r="Q153" s="3">
        <v>7575</v>
      </c>
      <c r="R153" s="3">
        <v>8627</v>
      </c>
      <c r="S153" s="3">
        <v>14865</v>
      </c>
      <c r="T153" s="3">
        <v>19921</v>
      </c>
      <c r="U153" s="3">
        <v>16423</v>
      </c>
      <c r="V153" s="3">
        <v>18869</v>
      </c>
      <c r="W153" s="6">
        <v>21754</v>
      </c>
      <c r="X153" s="25" t="s">
        <v>513</v>
      </c>
      <c r="Y153" s="4" t="s">
        <v>513</v>
      </c>
      <c r="Z153" s="4">
        <v>1.2217616659899502</v>
      </c>
      <c r="AA153" s="4">
        <v>1.1666224266371037</v>
      </c>
      <c r="AB153" s="4">
        <v>1.2690014486712562</v>
      </c>
      <c r="AC153" s="4">
        <v>0.7459734114750276</v>
      </c>
      <c r="AD153" s="4">
        <v>0.75691927670672421</v>
      </c>
      <c r="AE153" s="4">
        <v>0.66320748545392971</v>
      </c>
      <c r="AF153" s="4">
        <v>0.57434313561487926</v>
      </c>
      <c r="AG153" s="4">
        <v>0.64137817804394148</v>
      </c>
      <c r="AH153" s="4">
        <v>0.66369827638851575</v>
      </c>
      <c r="AI153" s="4">
        <v>0.86428096216662853</v>
      </c>
      <c r="AJ153" s="4">
        <v>0.68626328725285235</v>
      </c>
      <c r="AK153" s="4">
        <v>0.98325164925333386</v>
      </c>
      <c r="AL153" s="4">
        <v>1.0995733461124719</v>
      </c>
      <c r="AM153" s="4">
        <v>0.88189624823303925</v>
      </c>
      <c r="AN153" s="4">
        <v>0.99170466300383975</v>
      </c>
      <c r="AO153" s="5">
        <v>1.0401668704221947</v>
      </c>
      <c r="AP153" s="17"/>
      <c r="AQ153" s="28"/>
      <c r="AR153" s="25"/>
      <c r="AS153" s="5"/>
      <c r="AT153" s="17">
        <v>-0.108</v>
      </c>
      <c r="AU153" s="28">
        <v>0.69</v>
      </c>
      <c r="AV153" s="25">
        <v>6.8000000000000005E-2</v>
      </c>
      <c r="AW153" s="5">
        <v>0.81100000000000005</v>
      </c>
      <c r="AX153" s="17">
        <v>0.85199999999999998</v>
      </c>
      <c r="AY153" s="5">
        <v>1E-3</v>
      </c>
    </row>
    <row r="154" spans="1:51">
      <c r="A154" s="31" t="s">
        <v>513</v>
      </c>
      <c r="B154" s="33" t="s">
        <v>513</v>
      </c>
      <c r="C154" s="35"/>
      <c r="D154" s="35" t="s">
        <v>513</v>
      </c>
      <c r="E154" s="6" t="s">
        <v>10</v>
      </c>
      <c r="F154" s="23"/>
      <c r="G154" s="3"/>
      <c r="H154" s="3">
        <v>8712776</v>
      </c>
      <c r="I154" s="3">
        <v>8646285</v>
      </c>
      <c r="J154" s="3">
        <v>9660323</v>
      </c>
      <c r="K154" s="3">
        <v>4206</v>
      </c>
      <c r="L154" s="3">
        <v>4375</v>
      </c>
      <c r="M154" s="3">
        <v>4787</v>
      </c>
      <c r="N154" s="3">
        <v>5058</v>
      </c>
      <c r="O154" s="3">
        <v>6304</v>
      </c>
      <c r="P154" s="3">
        <v>6437</v>
      </c>
      <c r="Q154" s="3">
        <v>7214</v>
      </c>
      <c r="R154" s="3">
        <v>7771</v>
      </c>
      <c r="S154" s="3">
        <v>9435</v>
      </c>
      <c r="T154" s="3">
        <v>10804</v>
      </c>
      <c r="U154" s="3">
        <v>10475</v>
      </c>
      <c r="V154" s="3">
        <v>13282</v>
      </c>
      <c r="W154" s="6">
        <v>15016</v>
      </c>
      <c r="X154" s="25" t="s">
        <v>513</v>
      </c>
      <c r="Y154" s="4" t="s">
        <v>513</v>
      </c>
      <c r="Z154" s="4">
        <v>0.26433845168358933</v>
      </c>
      <c r="AA154" s="4">
        <v>0.24000557051722105</v>
      </c>
      <c r="AB154" s="4">
        <v>0.2513607732300569</v>
      </c>
      <c r="AC154" s="4">
        <v>0.10026845531986614</v>
      </c>
      <c r="AD154" s="4">
        <v>9.8411200098829588E-2</v>
      </c>
      <c r="AE154" s="4">
        <v>9.7430651744098221E-2</v>
      </c>
      <c r="AF154" s="4">
        <v>8.8699891597789654E-2</v>
      </c>
      <c r="AG154" s="4">
        <v>9.8185814598205856E-2</v>
      </c>
      <c r="AH154" s="4">
        <v>9.2808333158876155E-2</v>
      </c>
      <c r="AI154" s="4">
        <v>9.3073619659130191E-2</v>
      </c>
      <c r="AJ154" s="4">
        <v>9.1544110236779053E-2</v>
      </c>
      <c r="AK154" s="4">
        <v>9.6580175323676146E-2</v>
      </c>
      <c r="AL154" s="4">
        <v>9.9642992365386027E-2</v>
      </c>
      <c r="AM154" s="4">
        <v>9.1002879357165736E-2</v>
      </c>
      <c r="AN154" s="4">
        <v>9.7638854035955916E-2</v>
      </c>
      <c r="AO154" s="5">
        <v>0.10310025119357284</v>
      </c>
      <c r="AP154" s="17"/>
      <c r="AQ154" s="28"/>
      <c r="AR154" s="25"/>
      <c r="AS154" s="5"/>
      <c r="AT154" s="17">
        <v>-0.67400000000000004</v>
      </c>
      <c r="AU154" s="28">
        <v>4.0000000000000001E-3</v>
      </c>
      <c r="AV154" s="25">
        <v>-0.58199999999999996</v>
      </c>
      <c r="AW154" s="5">
        <v>2.3E-2</v>
      </c>
      <c r="AX154" s="17">
        <v>0.41699999999999998</v>
      </c>
      <c r="AY154" s="5">
        <v>0.20200000000000001</v>
      </c>
    </row>
    <row r="155" spans="1:51">
      <c r="A155" s="31" t="s">
        <v>513</v>
      </c>
      <c r="B155" s="33" t="s">
        <v>513</v>
      </c>
      <c r="C155" s="35"/>
      <c r="D155" s="35" t="s">
        <v>513</v>
      </c>
      <c r="E155" s="6" t="s">
        <v>11</v>
      </c>
      <c r="F155" s="23"/>
      <c r="G155" s="3"/>
      <c r="H155" s="3">
        <v>26145</v>
      </c>
      <c r="I155" s="3">
        <v>20836</v>
      </c>
      <c r="J155" s="3">
        <v>15480</v>
      </c>
      <c r="K155" s="3">
        <v>446</v>
      </c>
      <c r="L155" s="3">
        <v>578</v>
      </c>
      <c r="M155" s="3">
        <v>600</v>
      </c>
      <c r="N155" s="3">
        <v>696</v>
      </c>
      <c r="O155" s="3">
        <v>764</v>
      </c>
      <c r="P155" s="3">
        <v>861</v>
      </c>
      <c r="Q155" s="3">
        <v>994</v>
      </c>
      <c r="R155" s="3">
        <v>1064</v>
      </c>
      <c r="S155" s="3">
        <v>1073</v>
      </c>
      <c r="T155" s="3">
        <v>1094</v>
      </c>
      <c r="U155" s="3">
        <v>1305</v>
      </c>
      <c r="V155" s="3">
        <v>1716</v>
      </c>
      <c r="W155" s="6">
        <v>1800</v>
      </c>
      <c r="X155" s="25" t="s">
        <v>513</v>
      </c>
      <c r="Y155" s="4" t="s">
        <v>513</v>
      </c>
      <c r="Z155" s="4">
        <v>1.8059994609534043E-3</v>
      </c>
      <c r="AA155" s="4">
        <v>1.2097726854467064E-3</v>
      </c>
      <c r="AB155" s="4">
        <v>9.5091237504469207E-4</v>
      </c>
      <c r="AC155" s="4">
        <v>2.5243695047560591E-2</v>
      </c>
      <c r="AD155" s="4">
        <v>2.6967625365748416E-2</v>
      </c>
      <c r="AE155" s="4">
        <v>2.6489730571625871E-2</v>
      </c>
      <c r="AF155" s="4">
        <v>2.7034442812365118E-2</v>
      </c>
      <c r="AG155" s="4">
        <v>2.4968158245049596E-2</v>
      </c>
      <c r="AH155" s="4">
        <v>2.2856087085673694E-2</v>
      </c>
      <c r="AI155" s="4">
        <v>2.6528296778728169E-2</v>
      </c>
      <c r="AJ155" s="4">
        <v>2.7887403142055889E-2</v>
      </c>
      <c r="AK155" s="4">
        <v>2.6219492288976826E-2</v>
      </c>
      <c r="AL155" s="4">
        <v>2.3934463500905789E-2</v>
      </c>
      <c r="AM155" s="4">
        <v>2.3652481430763071E-2</v>
      </c>
      <c r="AN155" s="4">
        <v>2.6816985140764794E-2</v>
      </c>
      <c r="AO155" s="5">
        <v>2.94317268226909E-2</v>
      </c>
      <c r="AP155" s="17"/>
      <c r="AQ155" s="28"/>
      <c r="AR155" s="25"/>
      <c r="AS155" s="5"/>
      <c r="AT155" s="17">
        <v>0.68300000000000005</v>
      </c>
      <c r="AU155" s="28">
        <v>4.0000000000000001E-3</v>
      </c>
      <c r="AV155" s="25">
        <v>0.59899999999999998</v>
      </c>
      <c r="AW155" s="5">
        <v>1.7999999999999999E-2</v>
      </c>
      <c r="AX155" s="17">
        <v>0.18099999999999999</v>
      </c>
      <c r="AY155" s="5">
        <v>0.59499999999999997</v>
      </c>
    </row>
    <row r="156" spans="1:51">
      <c r="A156" s="31">
        <v>4301958</v>
      </c>
      <c r="B156" s="33" t="s">
        <v>56</v>
      </c>
      <c r="C156" s="35">
        <v>1993</v>
      </c>
      <c r="D156" s="35">
        <v>3</v>
      </c>
      <c r="E156" s="6" t="s">
        <v>8</v>
      </c>
      <c r="F156" s="23"/>
      <c r="G156" s="3"/>
      <c r="H156" s="3">
        <v>16194073</v>
      </c>
      <c r="I156" s="3">
        <v>18832637</v>
      </c>
      <c r="J156" s="3">
        <v>19410795</v>
      </c>
      <c r="K156" s="3">
        <v>15385</v>
      </c>
      <c r="L156" s="3">
        <v>16555</v>
      </c>
      <c r="M156" s="3">
        <v>18177</v>
      </c>
      <c r="N156" s="3">
        <v>20680</v>
      </c>
      <c r="O156" s="3">
        <v>30168</v>
      </c>
      <c r="P156" s="3">
        <v>31814</v>
      </c>
      <c r="Q156" s="3">
        <v>31893</v>
      </c>
      <c r="R156" s="3">
        <v>40528</v>
      </c>
      <c r="S156" s="3">
        <v>47721</v>
      </c>
      <c r="T156" s="3">
        <v>53154</v>
      </c>
      <c r="U156" s="3">
        <v>59300</v>
      </c>
      <c r="V156" s="3">
        <v>68568</v>
      </c>
      <c r="W156" s="6">
        <v>66110</v>
      </c>
      <c r="X156" s="25" t="s">
        <v>513</v>
      </c>
      <c r="Y156" s="4" t="s">
        <v>513</v>
      </c>
      <c r="Z156" s="4">
        <v>0.31008507159415216</v>
      </c>
      <c r="AA156" s="4">
        <v>0.32356674957594783</v>
      </c>
      <c r="AB156" s="4">
        <v>0.3221303484407731</v>
      </c>
      <c r="AC156" s="4">
        <v>0.23524144702006347</v>
      </c>
      <c r="AD156" s="4">
        <v>0.23033721911503119</v>
      </c>
      <c r="AE156" s="4">
        <v>0.22693358444137252</v>
      </c>
      <c r="AF156" s="4">
        <v>0.22475680319443322</v>
      </c>
      <c r="AG156" s="4">
        <v>0.27743395624803607</v>
      </c>
      <c r="AH156" s="4">
        <v>0.26577464717546773</v>
      </c>
      <c r="AI156" s="4">
        <v>0.25773688877221645</v>
      </c>
      <c r="AJ156" s="4">
        <v>0.29885160401489963</v>
      </c>
      <c r="AK156" s="4">
        <v>0.31041523412149097</v>
      </c>
      <c r="AL156" s="4">
        <v>0.30858230292161676</v>
      </c>
      <c r="AM156" s="4">
        <v>0.31391856750138286</v>
      </c>
      <c r="AN156" s="4">
        <v>0.31302722310125569</v>
      </c>
      <c r="AO156" s="5">
        <v>0.2903163682111789</v>
      </c>
      <c r="AP156" s="17"/>
      <c r="AQ156" s="28"/>
      <c r="AR156" s="25"/>
      <c r="AS156" s="5"/>
      <c r="AT156" s="17">
        <v>0.219</v>
      </c>
      <c r="AU156" s="28">
        <v>0.41499999999999998</v>
      </c>
      <c r="AV156" s="25">
        <v>0.34399999999999997</v>
      </c>
      <c r="AW156" s="5">
        <v>0.20899999999999999</v>
      </c>
      <c r="AX156" s="17">
        <v>0.83399999999999996</v>
      </c>
      <c r="AY156" s="5">
        <v>1E-3</v>
      </c>
    </row>
    <row r="157" spans="1:51">
      <c r="A157" s="31" t="s">
        <v>513</v>
      </c>
      <c r="B157" s="33" t="s">
        <v>513</v>
      </c>
      <c r="C157" s="35"/>
      <c r="D157" s="35" t="s">
        <v>513</v>
      </c>
      <c r="E157" s="6" t="s">
        <v>9</v>
      </c>
      <c r="F157" s="23"/>
      <c r="G157" s="3"/>
      <c r="H157" s="3">
        <v>2936303</v>
      </c>
      <c r="I157" s="3">
        <v>3130342</v>
      </c>
      <c r="J157" s="3">
        <v>3334247</v>
      </c>
      <c r="K157" s="3">
        <v>3420</v>
      </c>
      <c r="L157" s="3">
        <v>3989</v>
      </c>
      <c r="M157" s="3">
        <v>5465</v>
      </c>
      <c r="N157" s="3">
        <v>5966</v>
      </c>
      <c r="O157" s="3">
        <v>9692</v>
      </c>
      <c r="P157" s="3">
        <v>7246</v>
      </c>
      <c r="Q157" s="3">
        <v>5528</v>
      </c>
      <c r="R157" s="3">
        <v>9524</v>
      </c>
      <c r="S157" s="3">
        <v>10016</v>
      </c>
      <c r="T157" s="3">
        <v>12141</v>
      </c>
      <c r="U157" s="3">
        <v>11013</v>
      </c>
      <c r="V157" s="3">
        <v>11932</v>
      </c>
      <c r="W157" s="6">
        <v>12806</v>
      </c>
      <c r="X157" s="25" t="s">
        <v>513</v>
      </c>
      <c r="Y157" s="4" t="s">
        <v>513</v>
      </c>
      <c r="Z157" s="4">
        <v>0.61336778689136628</v>
      </c>
      <c r="AA157" s="4">
        <v>0.63177584108895346</v>
      </c>
      <c r="AB157" s="4">
        <v>0.60115795109963732</v>
      </c>
      <c r="AC157" s="4">
        <v>0.5911096077953184</v>
      </c>
      <c r="AD157" s="4">
        <v>0.66667056630230148</v>
      </c>
      <c r="AE157" s="4">
        <v>0.65719472493304187</v>
      </c>
      <c r="AF157" s="4">
        <v>0.64554090939682929</v>
      </c>
      <c r="AG157" s="4">
        <v>0.6954841465206848</v>
      </c>
      <c r="AH157" s="4">
        <v>0.57170205785915174</v>
      </c>
      <c r="AI157" s="4">
        <v>0.63072543351249144</v>
      </c>
      <c r="AJ157" s="4">
        <v>0.75761812307826193</v>
      </c>
      <c r="AK157" s="4">
        <v>0.66251251388640386</v>
      </c>
      <c r="AL157" s="4">
        <v>0.67014306486378805</v>
      </c>
      <c r="AM157" s="4">
        <v>0.59138545830788913</v>
      </c>
      <c r="AN157" s="4">
        <v>0.6271143165489329</v>
      </c>
      <c r="AO157" s="5">
        <v>0.61231851349759248</v>
      </c>
      <c r="AP157" s="17"/>
      <c r="AQ157" s="28"/>
      <c r="AR157" s="25"/>
      <c r="AS157" s="5"/>
      <c r="AT157" s="17">
        <v>0.126</v>
      </c>
      <c r="AU157" s="28">
        <v>0.64200000000000002</v>
      </c>
      <c r="AV157" s="25">
        <v>7.0999999999999994E-2</v>
      </c>
      <c r="AW157" s="5">
        <v>0.80200000000000005</v>
      </c>
      <c r="AX157" s="17">
        <v>-0.22500000000000001</v>
      </c>
      <c r="AY157" s="5">
        <v>0.505</v>
      </c>
    </row>
    <row r="158" spans="1:51">
      <c r="A158" s="31" t="s">
        <v>513</v>
      </c>
      <c r="B158" s="33" t="s">
        <v>513</v>
      </c>
      <c r="C158" s="35"/>
      <c r="D158" s="35" t="s">
        <v>513</v>
      </c>
      <c r="E158" s="6" t="s">
        <v>10</v>
      </c>
      <c r="F158" s="23"/>
      <c r="G158" s="3"/>
      <c r="H158" s="3">
        <v>9138991</v>
      </c>
      <c r="I158" s="3">
        <v>9865826</v>
      </c>
      <c r="J158" s="3">
        <v>10778558</v>
      </c>
      <c r="K158" s="3">
        <v>6516</v>
      </c>
      <c r="L158" s="3">
        <v>6988</v>
      </c>
      <c r="M158" s="3">
        <v>7702</v>
      </c>
      <c r="N158" s="3">
        <v>9449</v>
      </c>
      <c r="O158" s="3">
        <v>12468</v>
      </c>
      <c r="P158" s="3">
        <v>12648</v>
      </c>
      <c r="Q158" s="3">
        <v>13372</v>
      </c>
      <c r="R158" s="3">
        <v>16500</v>
      </c>
      <c r="S158" s="3">
        <v>21316</v>
      </c>
      <c r="T158" s="3">
        <v>21611</v>
      </c>
      <c r="U158" s="3">
        <v>23665</v>
      </c>
      <c r="V158" s="3">
        <v>28054</v>
      </c>
      <c r="W158" s="6">
        <v>27079</v>
      </c>
      <c r="X158" s="25" t="s">
        <v>513</v>
      </c>
      <c r="Y158" s="4" t="s">
        <v>513</v>
      </c>
      <c r="Z158" s="4">
        <v>0.27726946393322371</v>
      </c>
      <c r="AA158" s="4">
        <v>0.27385787049046301</v>
      </c>
      <c r="AB158" s="4">
        <v>0.28045715171066388</v>
      </c>
      <c r="AC158" s="4">
        <v>0.15533743577371562</v>
      </c>
      <c r="AD158" s="4">
        <v>0.15718799229499911</v>
      </c>
      <c r="AE158" s="4">
        <v>0.15676015870755056</v>
      </c>
      <c r="AF158" s="4">
        <v>0.16570290148428518</v>
      </c>
      <c r="AG158" s="4">
        <v>0.19419110666409115</v>
      </c>
      <c r="AH158" s="4">
        <v>0.18235821000364544</v>
      </c>
      <c r="AI158" s="4">
        <v>0.17252293347406278</v>
      </c>
      <c r="AJ158" s="4">
        <v>0.19437367377517109</v>
      </c>
      <c r="AK158" s="4">
        <v>0.21819851798616649</v>
      </c>
      <c r="AL158" s="4">
        <v>0.19931365309222115</v>
      </c>
      <c r="AM158" s="4">
        <v>0.20559266252862313</v>
      </c>
      <c r="AN158" s="4">
        <v>0.20623102026236315</v>
      </c>
      <c r="AO158" s="5">
        <v>0.18592512666960304</v>
      </c>
      <c r="AP158" s="17"/>
      <c r="AQ158" s="28"/>
      <c r="AR158" s="25"/>
      <c r="AS158" s="5"/>
      <c r="AT158" s="17">
        <v>-0.34200000000000003</v>
      </c>
      <c r="AU158" s="28">
        <v>0.19400000000000001</v>
      </c>
      <c r="AV158" s="25">
        <v>-0.17599999999999999</v>
      </c>
      <c r="AW158" s="5">
        <v>0.52900000000000003</v>
      </c>
      <c r="AX158" s="17">
        <v>0.68</v>
      </c>
      <c r="AY158" s="5">
        <v>2.1000000000000001E-2</v>
      </c>
    </row>
    <row r="159" spans="1:51">
      <c r="A159" s="31" t="s">
        <v>513</v>
      </c>
      <c r="B159" s="33" t="s">
        <v>513</v>
      </c>
      <c r="C159" s="35"/>
      <c r="D159" s="35" t="s">
        <v>513</v>
      </c>
      <c r="E159" s="6" t="s">
        <v>11</v>
      </c>
      <c r="F159" s="23"/>
      <c r="G159" s="3"/>
      <c r="H159" s="3">
        <v>4118779</v>
      </c>
      <c r="I159" s="3">
        <v>5836469</v>
      </c>
      <c r="J159" s="3">
        <v>5297989</v>
      </c>
      <c r="K159" s="3">
        <v>5449</v>
      </c>
      <c r="L159" s="3">
        <v>5578</v>
      </c>
      <c r="M159" s="3">
        <v>5010</v>
      </c>
      <c r="N159" s="3">
        <v>5265</v>
      </c>
      <c r="O159" s="3">
        <v>8008</v>
      </c>
      <c r="P159" s="3">
        <v>11920</v>
      </c>
      <c r="Q159" s="3">
        <v>12993</v>
      </c>
      <c r="R159" s="3">
        <v>14504</v>
      </c>
      <c r="S159" s="3">
        <v>16390</v>
      </c>
      <c r="T159" s="3">
        <v>19402</v>
      </c>
      <c r="U159" s="3">
        <v>24623</v>
      </c>
      <c r="V159" s="3">
        <v>28582</v>
      </c>
      <c r="W159" s="6">
        <v>26225</v>
      </c>
      <c r="X159" s="25" t="s">
        <v>513</v>
      </c>
      <c r="Y159" s="4" t="s">
        <v>513</v>
      </c>
      <c r="Z159" s="4">
        <v>0.28450995042211519</v>
      </c>
      <c r="AA159" s="4">
        <v>0.33887506122367311</v>
      </c>
      <c r="AB159" s="4">
        <v>0.32544724179267787</v>
      </c>
      <c r="AC159" s="4">
        <v>0.30841456124250599</v>
      </c>
      <c r="AD159" s="4">
        <v>0.26025158181685931</v>
      </c>
      <c r="AE159" s="4">
        <v>0.22118925027307601</v>
      </c>
      <c r="AF159" s="4">
        <v>0.20450623765388268</v>
      </c>
      <c r="AG159" s="4">
        <v>0.26170812987743086</v>
      </c>
      <c r="AH159" s="4">
        <v>0.31642805814312475</v>
      </c>
      <c r="AI159" s="4">
        <v>0.34676273646480393</v>
      </c>
      <c r="AJ159" s="4">
        <v>0.38014933756802499</v>
      </c>
      <c r="AK159" s="4">
        <v>0.40050091203758637</v>
      </c>
      <c r="AL159" s="4">
        <v>0.42447574117419939</v>
      </c>
      <c r="AM159" s="4">
        <v>0.44627973200741694</v>
      </c>
      <c r="AN159" s="4">
        <v>0.44666845529914878</v>
      </c>
      <c r="AO159" s="5">
        <v>0.4288039088472605</v>
      </c>
      <c r="AP159" s="17"/>
      <c r="AQ159" s="28"/>
      <c r="AR159" s="25"/>
      <c r="AS159" s="5"/>
      <c r="AT159" s="17">
        <v>0.73</v>
      </c>
      <c r="AU159" s="28">
        <v>1E-3</v>
      </c>
      <c r="AV159" s="25">
        <v>0.73399999999999999</v>
      </c>
      <c r="AW159" s="5">
        <v>2E-3</v>
      </c>
      <c r="AX159" s="17">
        <v>0.95099999999999996</v>
      </c>
      <c r="AY159" s="5">
        <v>0</v>
      </c>
    </row>
    <row r="160" spans="1:51">
      <c r="A160" s="31">
        <v>4301800</v>
      </c>
      <c r="B160" s="33" t="s">
        <v>57</v>
      </c>
      <c r="C160" s="35">
        <v>1985</v>
      </c>
      <c r="D160" s="35">
        <v>5</v>
      </c>
      <c r="E160" s="6" t="s">
        <v>8</v>
      </c>
      <c r="F160" s="23">
        <v>42606</v>
      </c>
      <c r="G160" s="3">
        <v>828318</v>
      </c>
      <c r="H160" s="3">
        <v>22356556</v>
      </c>
      <c r="I160" s="3">
        <v>25094765</v>
      </c>
      <c r="J160" s="3">
        <v>27830998</v>
      </c>
      <c r="K160" s="3">
        <v>22461</v>
      </c>
      <c r="L160" s="3">
        <v>26763</v>
      </c>
      <c r="M160" s="3">
        <v>32790</v>
      </c>
      <c r="N160" s="3">
        <v>36879</v>
      </c>
      <c r="O160" s="3">
        <v>58578</v>
      </c>
      <c r="P160" s="3">
        <v>42338</v>
      </c>
      <c r="Q160" s="3">
        <v>37450</v>
      </c>
      <c r="R160" s="3">
        <v>58238</v>
      </c>
      <c r="S160" s="3">
        <v>78977</v>
      </c>
      <c r="T160" s="3">
        <v>96305</v>
      </c>
      <c r="U160" s="3">
        <v>93055</v>
      </c>
      <c r="V160" s="3">
        <v>111674</v>
      </c>
      <c r="W160" s="6">
        <v>118978</v>
      </c>
      <c r="X160" s="25">
        <v>0.43012593313204456</v>
      </c>
      <c r="Y160" s="4">
        <v>0.3346444682358935</v>
      </c>
      <c r="Z160" s="4">
        <v>0.42808466207721008</v>
      </c>
      <c r="AA160" s="4">
        <v>0.43115743920632355</v>
      </c>
      <c r="AB160" s="4">
        <v>0.46186717665064514</v>
      </c>
      <c r="AC160" s="4">
        <v>0.34343569330631435</v>
      </c>
      <c r="AD160" s="4">
        <v>0.37236575023712348</v>
      </c>
      <c r="AE160" s="4">
        <v>0.40937185640274004</v>
      </c>
      <c r="AF160" s="4">
        <v>0.40081267625761624</v>
      </c>
      <c r="AG160" s="4">
        <v>0.53870081838694828</v>
      </c>
      <c r="AH160" s="4">
        <v>0.3536923056552132</v>
      </c>
      <c r="AI160" s="4">
        <v>0.3026446707590853</v>
      </c>
      <c r="AJ160" s="4">
        <v>0.42944432773933389</v>
      </c>
      <c r="AK160" s="4">
        <v>0.51372904895565874</v>
      </c>
      <c r="AL160" s="4">
        <v>0.55909279984321603</v>
      </c>
      <c r="AM160" s="4">
        <v>0.49260863910356129</v>
      </c>
      <c r="AN160" s="4">
        <v>0.50981510489746862</v>
      </c>
      <c r="AO160" s="5">
        <v>0.52248163450354923</v>
      </c>
      <c r="AP160" s="17">
        <v>0.46200000000000002</v>
      </c>
      <c r="AQ160" s="28">
        <v>5.2999999999999999E-2</v>
      </c>
      <c r="AR160" s="25">
        <v>0.56799999999999995</v>
      </c>
      <c r="AS160" s="5">
        <v>1.7000000000000001E-2</v>
      </c>
      <c r="AT160" s="17">
        <v>0.48899999999999999</v>
      </c>
      <c r="AU160" s="28">
        <v>5.5E-2</v>
      </c>
      <c r="AV160" s="25">
        <v>0.51700000000000002</v>
      </c>
      <c r="AW160" s="5">
        <v>4.8000000000000001E-2</v>
      </c>
      <c r="AX160" s="17">
        <v>0.53800000000000003</v>
      </c>
      <c r="AY160" s="5">
        <v>8.7999999999999995E-2</v>
      </c>
    </row>
    <row r="161" spans="1:51">
      <c r="A161" s="31" t="s">
        <v>513</v>
      </c>
      <c r="B161" s="33" t="s">
        <v>513</v>
      </c>
      <c r="C161" s="35"/>
      <c r="D161" s="35" t="s">
        <v>513</v>
      </c>
      <c r="E161" s="6" t="s">
        <v>9</v>
      </c>
      <c r="F161" s="23">
        <v>18803</v>
      </c>
      <c r="G161" s="3">
        <v>323298</v>
      </c>
      <c r="H161" s="3">
        <v>6021323</v>
      </c>
      <c r="I161" s="3">
        <v>7649048</v>
      </c>
      <c r="J161" s="3">
        <v>8665519</v>
      </c>
      <c r="K161" s="3">
        <v>9586</v>
      </c>
      <c r="L161" s="3">
        <v>12599</v>
      </c>
      <c r="M161" s="3">
        <v>16248</v>
      </c>
      <c r="N161" s="3">
        <v>16795</v>
      </c>
      <c r="O161" s="3">
        <v>31750</v>
      </c>
      <c r="P161" s="3">
        <v>17838</v>
      </c>
      <c r="Q161" s="3">
        <v>10059</v>
      </c>
      <c r="R161" s="3">
        <v>21588</v>
      </c>
      <c r="S161" s="3">
        <v>31750</v>
      </c>
      <c r="T161" s="3">
        <v>41131</v>
      </c>
      <c r="U161" s="3">
        <v>33491</v>
      </c>
      <c r="V161" s="3">
        <v>41854</v>
      </c>
      <c r="W161" s="6">
        <v>42372</v>
      </c>
      <c r="X161" s="25">
        <v>1.1226108622258011</v>
      </c>
      <c r="Y161" s="4">
        <v>1.0816185363625406</v>
      </c>
      <c r="Z161" s="4">
        <v>1.2578012428104599</v>
      </c>
      <c r="AA161" s="4">
        <v>1.5437558368158422</v>
      </c>
      <c r="AB161" s="4">
        <v>1.5623754470664526</v>
      </c>
      <c r="AC161" s="4">
        <v>1.6568352924929599</v>
      </c>
      <c r="AD161" s="4">
        <v>2.1056361155283772</v>
      </c>
      <c r="AE161" s="4">
        <v>1.9539066588677152</v>
      </c>
      <c r="AF161" s="4">
        <v>1.8172744842976447</v>
      </c>
      <c r="AG161" s="4">
        <v>2.278334879491513</v>
      </c>
      <c r="AH161" s="4">
        <v>1.4074001253231505</v>
      </c>
      <c r="AI161" s="4">
        <v>1.1476966598592893</v>
      </c>
      <c r="AJ161" s="4">
        <v>1.7172889585272488</v>
      </c>
      <c r="AK161" s="4">
        <v>2.1001170443184227</v>
      </c>
      <c r="AL161" s="4">
        <v>2.2702952311104907</v>
      </c>
      <c r="AM161" s="4">
        <v>1.7984282560782268</v>
      </c>
      <c r="AN161" s="4">
        <v>2.1997353842473215</v>
      </c>
      <c r="AO161" s="5">
        <v>2.0260159342433224</v>
      </c>
      <c r="AP161" s="17">
        <v>0.67400000000000004</v>
      </c>
      <c r="AQ161" s="28">
        <v>2E-3</v>
      </c>
      <c r="AR161" s="25">
        <v>0.60699999999999998</v>
      </c>
      <c r="AS161" s="5">
        <v>0.01</v>
      </c>
      <c r="AT161" s="17">
        <v>0.47499999999999998</v>
      </c>
      <c r="AU161" s="28">
        <v>6.3E-2</v>
      </c>
      <c r="AV161" s="25">
        <v>0.36599999999999999</v>
      </c>
      <c r="AW161" s="5">
        <v>0.18</v>
      </c>
      <c r="AX161" s="17">
        <v>0.26300000000000001</v>
      </c>
      <c r="AY161" s="5">
        <v>0.434</v>
      </c>
    </row>
    <row r="162" spans="1:51">
      <c r="A162" s="31" t="s">
        <v>513</v>
      </c>
      <c r="B162" s="33" t="s">
        <v>513</v>
      </c>
      <c r="C162" s="35"/>
      <c r="D162" s="35" t="s">
        <v>513</v>
      </c>
      <c r="E162" s="6" t="s">
        <v>10</v>
      </c>
      <c r="F162" s="23">
        <v>22886</v>
      </c>
      <c r="G162" s="3">
        <v>491948</v>
      </c>
      <c r="H162" s="3">
        <v>16181986</v>
      </c>
      <c r="I162" s="3">
        <v>17296266</v>
      </c>
      <c r="J162" s="3">
        <v>19073200</v>
      </c>
      <c r="K162" s="3">
        <v>11850</v>
      </c>
      <c r="L162" s="3">
        <v>12747</v>
      </c>
      <c r="M162" s="3">
        <v>15033</v>
      </c>
      <c r="N162" s="3">
        <v>18171</v>
      </c>
      <c r="O162" s="3">
        <v>24611</v>
      </c>
      <c r="P162" s="3">
        <v>21899</v>
      </c>
      <c r="Q162" s="3">
        <v>24537</v>
      </c>
      <c r="R162" s="3">
        <v>32598</v>
      </c>
      <c r="S162" s="3">
        <v>42227</v>
      </c>
      <c r="T162" s="3">
        <v>45386</v>
      </c>
      <c r="U162" s="3">
        <v>47519</v>
      </c>
      <c r="V162" s="3">
        <v>54933</v>
      </c>
      <c r="W162" s="6">
        <v>60064</v>
      </c>
      <c r="X162" s="25">
        <v>0.54915911060987355</v>
      </c>
      <c r="Y162" s="4">
        <v>0.45257664301152689</v>
      </c>
      <c r="Z162" s="4">
        <v>0.49094813460205089</v>
      </c>
      <c r="AA162" s="4">
        <v>0.48011373545373681</v>
      </c>
      <c r="AB162" s="4">
        <v>0.49628302283179571</v>
      </c>
      <c r="AC162" s="4">
        <v>0.28249671791260433</v>
      </c>
      <c r="AD162" s="4">
        <v>0.28673087260794988</v>
      </c>
      <c r="AE162" s="4">
        <v>0.30596928925611627</v>
      </c>
      <c r="AF162" s="4">
        <v>0.31865672799988848</v>
      </c>
      <c r="AG162" s="4">
        <v>0.38332028602100959</v>
      </c>
      <c r="AH162" s="4">
        <v>0.31573864965764004</v>
      </c>
      <c r="AI162" s="4">
        <v>0.31657158380594369</v>
      </c>
      <c r="AJ162" s="4">
        <v>0.38401169804381979</v>
      </c>
      <c r="AK162" s="4">
        <v>0.43225130507608611</v>
      </c>
      <c r="AL162" s="4">
        <v>0.41858541757639856</v>
      </c>
      <c r="AM162" s="4">
        <v>0.41282728631724663</v>
      </c>
      <c r="AN162" s="4">
        <v>0.4038243614483637</v>
      </c>
      <c r="AO162" s="5">
        <v>0.41240100477429137</v>
      </c>
      <c r="AP162" s="17">
        <v>-0.41199999999999998</v>
      </c>
      <c r="AQ162" s="28">
        <v>8.8999999999999996E-2</v>
      </c>
      <c r="AR162" s="25">
        <v>-0.17499999999999999</v>
      </c>
      <c r="AS162" s="5">
        <v>0.502</v>
      </c>
      <c r="AT162" s="17">
        <v>-5.0999999999999997E-2</v>
      </c>
      <c r="AU162" s="28">
        <v>0.85099999999999998</v>
      </c>
      <c r="AV162" s="25">
        <v>0.13800000000000001</v>
      </c>
      <c r="AW162" s="5">
        <v>0.624</v>
      </c>
      <c r="AX162" s="17">
        <v>0.79300000000000004</v>
      </c>
      <c r="AY162" s="5">
        <v>4.0000000000000001E-3</v>
      </c>
    </row>
    <row r="163" spans="1:51">
      <c r="A163" s="31" t="s">
        <v>513</v>
      </c>
      <c r="B163" s="33" t="s">
        <v>513</v>
      </c>
      <c r="C163" s="35"/>
      <c r="D163" s="35" t="s">
        <v>513</v>
      </c>
      <c r="E163" s="6" t="s">
        <v>11</v>
      </c>
      <c r="F163" s="23">
        <v>918</v>
      </c>
      <c r="G163" s="3">
        <v>13072</v>
      </c>
      <c r="H163" s="3">
        <v>153246</v>
      </c>
      <c r="I163" s="3">
        <v>149451</v>
      </c>
      <c r="J163" s="3">
        <v>92278</v>
      </c>
      <c r="K163" s="3">
        <v>1025</v>
      </c>
      <c r="L163" s="3">
        <v>1417</v>
      </c>
      <c r="M163" s="3">
        <v>1509</v>
      </c>
      <c r="N163" s="3">
        <v>1914</v>
      </c>
      <c r="O163" s="3">
        <v>2218</v>
      </c>
      <c r="P163" s="3">
        <v>2601</v>
      </c>
      <c r="Q163" s="3">
        <v>2854</v>
      </c>
      <c r="R163" s="3">
        <v>4052</v>
      </c>
      <c r="S163" s="3">
        <v>5000</v>
      </c>
      <c r="T163" s="3">
        <v>9789</v>
      </c>
      <c r="U163" s="3">
        <v>12046</v>
      </c>
      <c r="V163" s="3">
        <v>14887</v>
      </c>
      <c r="W163" s="6">
        <v>16541</v>
      </c>
      <c r="X163" s="25">
        <v>2.2593729088340817E-2</v>
      </c>
      <c r="Y163" s="4">
        <v>1.2000123317056719E-2</v>
      </c>
      <c r="Z163" s="4">
        <v>1.0585664310318049E-2</v>
      </c>
      <c r="AA163" s="4">
        <v>8.6773727017035746E-3</v>
      </c>
      <c r="AB163" s="4">
        <v>5.6684943245719705E-3</v>
      </c>
      <c r="AC163" s="4">
        <v>5.8015218438900465E-2</v>
      </c>
      <c r="AD163" s="4">
        <v>6.6112673258244825E-2</v>
      </c>
      <c r="AE163" s="4">
        <v>6.6621672387639067E-2</v>
      </c>
      <c r="AF163" s="4">
        <v>7.434471773400407E-2</v>
      </c>
      <c r="AG163" s="4">
        <v>7.2486092915602096E-2</v>
      </c>
      <c r="AH163" s="4">
        <v>6.904608886159963E-2</v>
      </c>
      <c r="AI163" s="4">
        <v>7.6168771636308058E-2</v>
      </c>
      <c r="AJ163" s="4">
        <v>0.10620277963497224</v>
      </c>
      <c r="AK163" s="4">
        <v>0.12217843564294888</v>
      </c>
      <c r="AL163" s="4">
        <v>0.21416312907711771</v>
      </c>
      <c r="AM163" s="4">
        <v>0.21832780943676011</v>
      </c>
      <c r="AN163" s="4">
        <v>0.23264828542573746</v>
      </c>
      <c r="AO163" s="5">
        <v>0.27046121854118343</v>
      </c>
      <c r="AP163" s="17">
        <v>0.81699999999999995</v>
      </c>
      <c r="AQ163" s="28">
        <v>5.2999999999999999E-2</v>
      </c>
      <c r="AR163" s="25">
        <v>0.88300000000000001</v>
      </c>
      <c r="AS163" s="5">
        <v>0</v>
      </c>
      <c r="AT163" s="17">
        <v>0.92800000000000005</v>
      </c>
      <c r="AU163" s="28">
        <v>0</v>
      </c>
      <c r="AV163" s="25">
        <v>0.92700000000000005</v>
      </c>
      <c r="AW163" s="5">
        <v>0</v>
      </c>
      <c r="AX163" s="17">
        <v>0.92900000000000005</v>
      </c>
      <c r="AY163" s="5">
        <v>0</v>
      </c>
    </row>
    <row r="164" spans="1:51">
      <c r="A164" s="31">
        <v>4302006</v>
      </c>
      <c r="B164" s="33" t="s">
        <v>58</v>
      </c>
      <c r="C164" s="35">
        <v>1989</v>
      </c>
      <c r="D164" s="35">
        <v>4</v>
      </c>
      <c r="E164" s="6" t="s">
        <v>8</v>
      </c>
      <c r="F164" s="23">
        <v>78805</v>
      </c>
      <c r="G164" s="3">
        <v>1378635</v>
      </c>
      <c r="H164" s="3">
        <v>37117728</v>
      </c>
      <c r="I164" s="3">
        <v>35825590</v>
      </c>
      <c r="J164" s="3">
        <v>38761170</v>
      </c>
      <c r="K164" s="3">
        <v>35778</v>
      </c>
      <c r="L164" s="3">
        <v>38288</v>
      </c>
      <c r="M164" s="3">
        <v>49170</v>
      </c>
      <c r="N164" s="3">
        <v>57203</v>
      </c>
      <c r="O164" s="3">
        <v>72583</v>
      </c>
      <c r="P164" s="3">
        <v>75125</v>
      </c>
      <c r="Q164" s="3">
        <v>67463</v>
      </c>
      <c r="R164" s="3">
        <v>85094</v>
      </c>
      <c r="S164" s="3">
        <v>86444</v>
      </c>
      <c r="T164" s="3">
        <v>96155</v>
      </c>
      <c r="U164" s="3">
        <v>109749</v>
      </c>
      <c r="V164" s="3">
        <v>113525</v>
      </c>
      <c r="W164" s="6">
        <v>133414</v>
      </c>
      <c r="X164" s="25">
        <v>0.79557043985520282</v>
      </c>
      <c r="Y164" s="4">
        <v>0.5569751912506925</v>
      </c>
      <c r="Z164" s="4">
        <v>0.71073246022123437</v>
      </c>
      <c r="AA164" s="4">
        <v>0.61552557445569511</v>
      </c>
      <c r="AB164" s="4">
        <v>0.64325800144054079</v>
      </c>
      <c r="AC164" s="4">
        <v>0.54705677552706089</v>
      </c>
      <c r="AD164" s="4">
        <v>0.53271829933411741</v>
      </c>
      <c r="AE164" s="4">
        <v>0.61387051477043997</v>
      </c>
      <c r="AF164" s="4">
        <v>0.62170035846862504</v>
      </c>
      <c r="AG164" s="4">
        <v>0.66749498960326181</v>
      </c>
      <c r="AH164" s="4">
        <v>0.62759540985280104</v>
      </c>
      <c r="AI164" s="4">
        <v>0.54518871624619947</v>
      </c>
      <c r="AJ164" s="4">
        <v>0.62747923391343929</v>
      </c>
      <c r="AK164" s="4">
        <v>0.56230033943962121</v>
      </c>
      <c r="AL164" s="4">
        <v>0.5582219839979693</v>
      </c>
      <c r="AM164" s="4">
        <v>0.58098227427840243</v>
      </c>
      <c r="AN164" s="4">
        <v>0.51826530601111376</v>
      </c>
      <c r="AO164" s="5">
        <v>0.58587608453375006</v>
      </c>
      <c r="AP164" s="17"/>
      <c r="AQ164" s="28"/>
      <c r="AR164" s="25">
        <v>-0.28599999999999998</v>
      </c>
      <c r="AS164" s="5">
        <v>0.26600000000000001</v>
      </c>
      <c r="AT164" s="17">
        <v>-0.49299999999999999</v>
      </c>
      <c r="AU164" s="28">
        <v>5.1999999999999998E-2</v>
      </c>
      <c r="AV164" s="25">
        <v>-0.34</v>
      </c>
      <c r="AW164" s="5">
        <v>0.216</v>
      </c>
      <c r="AX164" s="17">
        <v>-0.64</v>
      </c>
      <c r="AY164" s="5">
        <v>3.4000000000000002E-2</v>
      </c>
    </row>
    <row r="165" spans="1:51">
      <c r="A165" s="31" t="s">
        <v>513</v>
      </c>
      <c r="B165" s="33" t="s">
        <v>513</v>
      </c>
      <c r="C165" s="35"/>
      <c r="D165" s="35" t="s">
        <v>513</v>
      </c>
      <c r="E165" s="6" t="s">
        <v>9</v>
      </c>
      <c r="F165" s="23">
        <v>36506</v>
      </c>
      <c r="G165" s="3">
        <v>535405</v>
      </c>
      <c r="H165" s="3">
        <v>9939839</v>
      </c>
      <c r="I165" s="3">
        <v>8445551</v>
      </c>
      <c r="J165" s="3">
        <v>8652502</v>
      </c>
      <c r="K165" s="3">
        <v>12720</v>
      </c>
      <c r="L165" s="3">
        <v>13825</v>
      </c>
      <c r="M165" s="3">
        <v>20582</v>
      </c>
      <c r="N165" s="3">
        <v>23136</v>
      </c>
      <c r="O165" s="3">
        <v>31985</v>
      </c>
      <c r="P165" s="3">
        <v>34159</v>
      </c>
      <c r="Q165" s="3">
        <v>23236</v>
      </c>
      <c r="R165" s="3">
        <v>36447</v>
      </c>
      <c r="S165" s="3">
        <v>33333</v>
      </c>
      <c r="T165" s="3">
        <v>37851</v>
      </c>
      <c r="U165" s="3">
        <v>43250</v>
      </c>
      <c r="V165" s="3">
        <v>36430</v>
      </c>
      <c r="W165" s="6">
        <v>48985</v>
      </c>
      <c r="X165" s="25">
        <v>2.1795475262678883</v>
      </c>
      <c r="Y165" s="4">
        <v>1.7912389574361303</v>
      </c>
      <c r="Z165" s="4">
        <v>2.0763446583974785</v>
      </c>
      <c r="AA165" s="4">
        <v>1.7045086723701923</v>
      </c>
      <c r="AB165" s="4">
        <v>1.5600285084474887</v>
      </c>
      <c r="AC165" s="4">
        <v>2.198512927238728</v>
      </c>
      <c r="AD165" s="4">
        <v>2.3105341135947146</v>
      </c>
      <c r="AE165" s="4">
        <v>2.4750927408182744</v>
      </c>
      <c r="AF165" s="4">
        <v>2.5033916325519683</v>
      </c>
      <c r="AG165" s="4">
        <v>2.2951981455286941</v>
      </c>
      <c r="AH165" s="4">
        <v>2.6951104877740497</v>
      </c>
      <c r="AI165" s="4">
        <v>2.6511461962909286</v>
      </c>
      <c r="AJ165" s="4">
        <v>2.8992973258959904</v>
      </c>
      <c r="AK165" s="4">
        <v>2.2048252421501098</v>
      </c>
      <c r="AL165" s="4">
        <v>2.0892500739773694</v>
      </c>
      <c r="AM165" s="4">
        <v>2.3224753538378464</v>
      </c>
      <c r="AN165" s="4">
        <v>1.9146643104154901</v>
      </c>
      <c r="AO165" s="5">
        <v>2.3422163348180201</v>
      </c>
      <c r="AP165" s="17"/>
      <c r="AQ165" s="28"/>
      <c r="AR165" s="25">
        <v>0.436</v>
      </c>
      <c r="AS165" s="5">
        <v>0.08</v>
      </c>
      <c r="AT165" s="17">
        <v>0.32500000000000001</v>
      </c>
      <c r="AU165" s="28">
        <v>0.219</v>
      </c>
      <c r="AV165" s="25">
        <v>0.29499999999999998</v>
      </c>
      <c r="AW165" s="5">
        <v>0.28499999999999998</v>
      </c>
      <c r="AX165" s="17">
        <v>-0.48799999999999999</v>
      </c>
      <c r="AY165" s="5">
        <v>0.128</v>
      </c>
    </row>
    <row r="166" spans="1:51">
      <c r="A166" s="31" t="s">
        <v>513</v>
      </c>
      <c r="B166" s="33" t="s">
        <v>513</v>
      </c>
      <c r="C166" s="35"/>
      <c r="D166" s="35" t="s">
        <v>513</v>
      </c>
      <c r="E166" s="6" t="s">
        <v>10</v>
      </c>
      <c r="F166" s="23">
        <v>41652</v>
      </c>
      <c r="G166" s="3">
        <v>822533</v>
      </c>
      <c r="H166" s="3">
        <v>27012078</v>
      </c>
      <c r="I166" s="3">
        <v>27239762</v>
      </c>
      <c r="J166" s="3">
        <v>29991610</v>
      </c>
      <c r="K166" s="3">
        <v>21207</v>
      </c>
      <c r="L166" s="3">
        <v>22031</v>
      </c>
      <c r="M166" s="3">
        <v>25986</v>
      </c>
      <c r="N166" s="3">
        <v>30914</v>
      </c>
      <c r="O166" s="3">
        <v>36454</v>
      </c>
      <c r="P166" s="3">
        <v>35504</v>
      </c>
      <c r="Q166" s="3">
        <v>38265</v>
      </c>
      <c r="R166" s="3">
        <v>43176</v>
      </c>
      <c r="S166" s="3">
        <v>47717</v>
      </c>
      <c r="T166" s="3">
        <v>52909</v>
      </c>
      <c r="U166" s="3">
        <v>59106</v>
      </c>
      <c r="V166" s="3">
        <v>67864</v>
      </c>
      <c r="W166" s="6">
        <v>75008</v>
      </c>
      <c r="X166" s="25">
        <v>0.99945710369319474</v>
      </c>
      <c r="Y166" s="4">
        <v>0.75670441572320701</v>
      </c>
      <c r="Z166" s="4">
        <v>0.81952421079990412</v>
      </c>
      <c r="AA166" s="4">
        <v>0.7561275876938266</v>
      </c>
      <c r="AB166" s="4">
        <v>0.78037911154878647</v>
      </c>
      <c r="AC166" s="4">
        <v>0.50556184782891145</v>
      </c>
      <c r="AD166" s="4">
        <v>0.49556506271481476</v>
      </c>
      <c r="AE166" s="4">
        <v>0.52889762193903</v>
      </c>
      <c r="AF166" s="4">
        <v>0.54212503931476264</v>
      </c>
      <c r="AG166" s="4">
        <v>0.56777691709438394</v>
      </c>
      <c r="AH166" s="4">
        <v>0.51189483617721598</v>
      </c>
      <c r="AI166" s="4">
        <v>0.49368755978051243</v>
      </c>
      <c r="AJ166" s="4">
        <v>0.50862289326768406</v>
      </c>
      <c r="AK166" s="4">
        <v>0.48844899055854313</v>
      </c>
      <c r="AL166" s="4">
        <v>0.48796844530361061</v>
      </c>
      <c r="AM166" s="4">
        <v>0.51349080546870052</v>
      </c>
      <c r="AN166" s="4">
        <v>0.49888293858576366</v>
      </c>
      <c r="AO166" s="5">
        <v>0.5150069020729563</v>
      </c>
      <c r="AP166" s="17"/>
      <c r="AQ166" s="28"/>
      <c r="AR166" s="25">
        <v>-0.75800000000000001</v>
      </c>
      <c r="AS166" s="5">
        <v>0</v>
      </c>
      <c r="AT166" s="17">
        <v>-0.70599999999999996</v>
      </c>
      <c r="AU166" s="28">
        <v>2E-3</v>
      </c>
      <c r="AV166" s="25">
        <v>-0.626</v>
      </c>
      <c r="AW166" s="5">
        <v>1.2999999999999999E-2</v>
      </c>
      <c r="AX166" s="17">
        <v>-0.56799999999999995</v>
      </c>
      <c r="AY166" s="5">
        <v>6.8000000000000005E-2</v>
      </c>
    </row>
    <row r="167" spans="1:51">
      <c r="A167" s="31" t="s">
        <v>513</v>
      </c>
      <c r="B167" s="33" t="s">
        <v>513</v>
      </c>
      <c r="C167" s="35"/>
      <c r="D167" s="35" t="s">
        <v>513</v>
      </c>
      <c r="E167" s="6" t="s">
        <v>11</v>
      </c>
      <c r="F167" s="23">
        <v>647</v>
      </c>
      <c r="G167" s="3">
        <v>20697</v>
      </c>
      <c r="H167" s="3">
        <v>165811</v>
      </c>
      <c r="I167" s="3">
        <v>140277</v>
      </c>
      <c r="J167" s="3">
        <v>117057</v>
      </c>
      <c r="K167" s="3">
        <v>1851</v>
      </c>
      <c r="L167" s="3">
        <v>2433</v>
      </c>
      <c r="M167" s="3">
        <v>2602</v>
      </c>
      <c r="N167" s="3">
        <v>3153</v>
      </c>
      <c r="O167" s="3">
        <v>4144</v>
      </c>
      <c r="P167" s="3">
        <v>5462</v>
      </c>
      <c r="Q167" s="3">
        <v>5962</v>
      </c>
      <c r="R167" s="3">
        <v>5470</v>
      </c>
      <c r="S167" s="3">
        <v>5394</v>
      </c>
      <c r="T167" s="3">
        <v>5395</v>
      </c>
      <c r="U167" s="3">
        <v>7393</v>
      </c>
      <c r="V167" s="3">
        <v>9232</v>
      </c>
      <c r="W167" s="6">
        <v>9421</v>
      </c>
      <c r="X167" s="25">
        <v>1.5923902745268524E-2</v>
      </c>
      <c r="Y167" s="4">
        <v>1.8999889251309892E-2</v>
      </c>
      <c r="Z167" s="4">
        <v>1.1453607826358575E-2</v>
      </c>
      <c r="AA167" s="4">
        <v>8.144715060299847E-3</v>
      </c>
      <c r="AB167" s="4">
        <v>7.1906298375714805E-3</v>
      </c>
      <c r="AC167" s="4">
        <v>0.10476699446868756</v>
      </c>
      <c r="AD167" s="4">
        <v>0.11351597320911057</v>
      </c>
      <c r="AE167" s="4">
        <v>0.11487713157895085</v>
      </c>
      <c r="AF167" s="4">
        <v>0.12247068705084371</v>
      </c>
      <c r="AG167" s="4">
        <v>0.13542938189461456</v>
      </c>
      <c r="AH167" s="4">
        <v>0.144994132011556</v>
      </c>
      <c r="AI167" s="4">
        <v>0.15911640381768344</v>
      </c>
      <c r="AJ167" s="4">
        <v>0.14336851051414071</v>
      </c>
      <c r="AK167" s="4">
        <v>0.13180609637161322</v>
      </c>
      <c r="AL167" s="4">
        <v>0.11803147220053634</v>
      </c>
      <c r="AM167" s="4">
        <v>0.13399447909397041</v>
      </c>
      <c r="AN167" s="4">
        <v>0.14427412984821711</v>
      </c>
      <c r="AO167" s="5">
        <v>0.15404238799809497</v>
      </c>
      <c r="AP167" s="17"/>
      <c r="AQ167" s="28"/>
      <c r="AR167" s="25">
        <v>0.81699999999999995</v>
      </c>
      <c r="AS167" s="5">
        <v>0</v>
      </c>
      <c r="AT167" s="17">
        <v>0.78300000000000003</v>
      </c>
      <c r="AU167" s="28">
        <v>0</v>
      </c>
      <c r="AV167" s="25">
        <v>0.72899999999999998</v>
      </c>
      <c r="AW167" s="5">
        <v>2E-3</v>
      </c>
      <c r="AX167" s="17">
        <v>0.41799999999999998</v>
      </c>
      <c r="AY167" s="5">
        <v>0.20100000000000001</v>
      </c>
    </row>
    <row r="168" spans="1:51">
      <c r="A168" s="31">
        <v>4302055</v>
      </c>
      <c r="B168" s="33" t="s">
        <v>59</v>
      </c>
      <c r="C168" s="35">
        <v>1997</v>
      </c>
      <c r="D168" s="35">
        <v>2</v>
      </c>
      <c r="E168" s="6" t="s">
        <v>8</v>
      </c>
      <c r="F168" s="23"/>
      <c r="G168" s="3"/>
      <c r="H168" s="3"/>
      <c r="I168" s="3">
        <v>9959173</v>
      </c>
      <c r="J168" s="3">
        <v>9726907</v>
      </c>
      <c r="K168" s="3">
        <v>6594</v>
      </c>
      <c r="L168" s="3">
        <v>6934</v>
      </c>
      <c r="M168" s="3">
        <v>8142</v>
      </c>
      <c r="N168" s="3">
        <v>8185</v>
      </c>
      <c r="O168" s="3">
        <v>12712</v>
      </c>
      <c r="P168" s="3">
        <v>11697</v>
      </c>
      <c r="Q168" s="3">
        <v>11099</v>
      </c>
      <c r="R168" s="3">
        <v>12871</v>
      </c>
      <c r="S168" s="3">
        <v>14876</v>
      </c>
      <c r="T168" s="3">
        <v>17689</v>
      </c>
      <c r="U168" s="3">
        <v>16658</v>
      </c>
      <c r="V168" s="3">
        <v>21489</v>
      </c>
      <c r="W168" s="6">
        <v>23269</v>
      </c>
      <c r="X168" s="25" t="s">
        <v>513</v>
      </c>
      <c r="Y168" s="4" t="s">
        <v>513</v>
      </c>
      <c r="Z168" s="4" t="s">
        <v>513</v>
      </c>
      <c r="AA168" s="4">
        <v>0.17111025057587745</v>
      </c>
      <c r="AB168" s="4">
        <v>0.16142213346547604</v>
      </c>
      <c r="AC168" s="4">
        <v>0.10082431599936942</v>
      </c>
      <c r="AD168" s="4">
        <v>9.6475885070590531E-2</v>
      </c>
      <c r="AE168" s="4">
        <v>0.1016500657161058</v>
      </c>
      <c r="AF168" s="4">
        <v>8.8957177666655507E-2</v>
      </c>
      <c r="AG168" s="4">
        <v>0.1169033562657463</v>
      </c>
      <c r="AH168" s="4">
        <v>9.7716918589660071E-2</v>
      </c>
      <c r="AI168" s="4">
        <v>8.9694344479441593E-2</v>
      </c>
      <c r="AJ168" s="4">
        <v>9.4910160759864123E-2</v>
      </c>
      <c r="AK168" s="4">
        <v>9.6765302964969283E-2</v>
      </c>
      <c r="AL168" s="4">
        <v>0.1026924099104579</v>
      </c>
      <c r="AM168" s="4">
        <v>8.8183060665059626E-2</v>
      </c>
      <c r="AN168" s="4">
        <v>9.8101767547877763E-2</v>
      </c>
      <c r="AO168" s="5">
        <v>0.10218380837854971</v>
      </c>
      <c r="AP168" s="17"/>
      <c r="AQ168" s="28"/>
      <c r="AR168" s="25"/>
      <c r="AS168" s="5"/>
      <c r="AT168" s="17"/>
      <c r="AU168" s="28"/>
      <c r="AV168" s="25">
        <v>-0.59299999999999997</v>
      </c>
      <c r="AW168" s="5">
        <v>0.02</v>
      </c>
      <c r="AX168" s="17">
        <v>-0.11</v>
      </c>
      <c r="AY168" s="5">
        <v>0.747</v>
      </c>
    </row>
    <row r="169" spans="1:51">
      <c r="A169" s="31" t="s">
        <v>513</v>
      </c>
      <c r="B169" s="33" t="s">
        <v>513</v>
      </c>
      <c r="C169" s="35"/>
      <c r="D169" s="35" t="s">
        <v>513</v>
      </c>
      <c r="E169" s="6" t="s">
        <v>9</v>
      </c>
      <c r="F169" s="23"/>
      <c r="G169" s="3"/>
      <c r="H169" s="3"/>
      <c r="I169" s="3">
        <v>2458104</v>
      </c>
      <c r="J169" s="3">
        <v>2361527</v>
      </c>
      <c r="K169" s="3">
        <v>2160</v>
      </c>
      <c r="L169" s="3">
        <v>2410</v>
      </c>
      <c r="M169" s="3">
        <v>2768</v>
      </c>
      <c r="N169" s="3">
        <v>2935</v>
      </c>
      <c r="O169" s="3">
        <v>6416</v>
      </c>
      <c r="P169" s="3">
        <v>5043</v>
      </c>
      <c r="Q169" s="3">
        <v>3711</v>
      </c>
      <c r="R169" s="3">
        <v>4836</v>
      </c>
      <c r="S169" s="3">
        <v>5873</v>
      </c>
      <c r="T169" s="3">
        <v>7779</v>
      </c>
      <c r="U169" s="3">
        <v>6159</v>
      </c>
      <c r="V169" s="3">
        <v>7466</v>
      </c>
      <c r="W169" s="6">
        <v>7913</v>
      </c>
      <c r="X169" s="25" t="s">
        <v>513</v>
      </c>
      <c r="Y169" s="4" t="s">
        <v>513</v>
      </c>
      <c r="Z169" s="4" t="s">
        <v>513</v>
      </c>
      <c r="AA169" s="4">
        <v>0.49610257348370268</v>
      </c>
      <c r="AB169" s="4">
        <v>0.42577851394526955</v>
      </c>
      <c r="AC169" s="4">
        <v>0.37333238387072742</v>
      </c>
      <c r="AD169" s="4">
        <v>0.40277665199010942</v>
      </c>
      <c r="AE169" s="4">
        <v>0.33286642243635134</v>
      </c>
      <c r="AF169" s="4">
        <v>0.31757669612465539</v>
      </c>
      <c r="AG169" s="4">
        <v>0.46040304210448968</v>
      </c>
      <c r="AH169" s="4">
        <v>0.39788759008883551</v>
      </c>
      <c r="AI169" s="4">
        <v>0.42341209908915628</v>
      </c>
      <c r="AJ169" s="4">
        <v>0.38469563662394735</v>
      </c>
      <c r="AK169" s="4">
        <v>0.38847204413486919</v>
      </c>
      <c r="AL169" s="4">
        <v>0.42937508455443602</v>
      </c>
      <c r="AM169" s="4">
        <v>0.33073123015693168</v>
      </c>
      <c r="AN169" s="4">
        <v>0.39239318532972961</v>
      </c>
      <c r="AO169" s="5">
        <v>0.37835986235408781</v>
      </c>
      <c r="AP169" s="17"/>
      <c r="AQ169" s="28"/>
      <c r="AR169" s="25"/>
      <c r="AS169" s="5"/>
      <c r="AT169" s="17"/>
      <c r="AU169" s="28"/>
      <c r="AV169" s="25">
        <v>-0.28799999999999998</v>
      </c>
      <c r="AW169" s="5">
        <v>0.29799999999999999</v>
      </c>
      <c r="AX169" s="17">
        <v>0.113</v>
      </c>
      <c r="AY169" s="5">
        <v>0.74099999999999999</v>
      </c>
    </row>
    <row r="170" spans="1:51">
      <c r="A170" s="31" t="s">
        <v>513</v>
      </c>
      <c r="B170" s="33" t="s">
        <v>513</v>
      </c>
      <c r="C170" s="35"/>
      <c r="D170" s="35" t="s">
        <v>513</v>
      </c>
      <c r="E170" s="6" t="s">
        <v>10</v>
      </c>
      <c r="F170" s="23"/>
      <c r="G170" s="3"/>
      <c r="H170" s="3"/>
      <c r="I170" s="3">
        <v>7486036</v>
      </c>
      <c r="J170" s="3">
        <v>7353270</v>
      </c>
      <c r="K170" s="3">
        <v>3912</v>
      </c>
      <c r="L170" s="3">
        <v>3892</v>
      </c>
      <c r="M170" s="3">
        <v>4685</v>
      </c>
      <c r="N170" s="3">
        <v>4644</v>
      </c>
      <c r="O170" s="3">
        <v>5637</v>
      </c>
      <c r="P170" s="3">
        <v>5916</v>
      </c>
      <c r="Q170" s="3">
        <v>6521</v>
      </c>
      <c r="R170" s="3">
        <v>7109</v>
      </c>
      <c r="S170" s="3">
        <v>8066</v>
      </c>
      <c r="T170" s="3">
        <v>8963</v>
      </c>
      <c r="U170" s="3">
        <v>9355</v>
      </c>
      <c r="V170" s="3">
        <v>12465</v>
      </c>
      <c r="W170" s="6">
        <v>13749</v>
      </c>
      <c r="X170" s="25" t="s">
        <v>513</v>
      </c>
      <c r="Y170" s="4" t="s">
        <v>513</v>
      </c>
      <c r="Z170" s="4" t="s">
        <v>513</v>
      </c>
      <c r="AA170" s="4">
        <v>0.20779911153662586</v>
      </c>
      <c r="AB170" s="4">
        <v>0.19133145268221163</v>
      </c>
      <c r="AC170" s="4">
        <v>9.325967598937622E-2</v>
      </c>
      <c r="AD170" s="4">
        <v>8.7546603607918813E-2</v>
      </c>
      <c r="AE170" s="4">
        <v>9.5354627829768154E-2</v>
      </c>
      <c r="AF170" s="4">
        <v>8.143975812181399E-2</v>
      </c>
      <c r="AG170" s="4">
        <v>8.7797182247792899E-2</v>
      </c>
      <c r="AH170" s="4">
        <v>8.5296582098479318E-2</v>
      </c>
      <c r="AI170" s="4">
        <v>8.4132668948875514E-2</v>
      </c>
      <c r="AJ170" s="4">
        <v>8.3745602840466143E-2</v>
      </c>
      <c r="AK170" s="4">
        <v>8.2566581257103533E-2</v>
      </c>
      <c r="AL170" s="4">
        <v>8.2663841222783682E-2</v>
      </c>
      <c r="AM170" s="4">
        <v>8.1272738557163299E-2</v>
      </c>
      <c r="AN170" s="4">
        <v>9.1632910371795689E-2</v>
      </c>
      <c r="AO170" s="5">
        <v>9.4400995848457181E-2</v>
      </c>
      <c r="AP170" s="17"/>
      <c r="AQ170" s="28"/>
      <c r="AR170" s="25"/>
      <c r="AS170" s="5"/>
      <c r="AT170" s="17"/>
      <c r="AU170" s="28"/>
      <c r="AV170" s="25">
        <v>-0.60199999999999998</v>
      </c>
      <c r="AW170" s="5">
        <v>1.7000000000000001E-2</v>
      </c>
      <c r="AX170" s="17">
        <v>5.6000000000000001E-2</v>
      </c>
      <c r="AY170" s="5">
        <v>0.87</v>
      </c>
    </row>
    <row r="171" spans="1:51">
      <c r="A171" s="31" t="s">
        <v>513</v>
      </c>
      <c r="B171" s="33" t="s">
        <v>513</v>
      </c>
      <c r="C171" s="35"/>
      <c r="D171" s="35" t="s">
        <v>513</v>
      </c>
      <c r="E171" s="6" t="s">
        <v>11</v>
      </c>
      <c r="F171" s="23"/>
      <c r="G171" s="3"/>
      <c r="H171" s="3"/>
      <c r="I171" s="3">
        <v>15032</v>
      </c>
      <c r="J171" s="3">
        <v>12111</v>
      </c>
      <c r="K171" s="3">
        <v>522</v>
      </c>
      <c r="L171" s="3">
        <v>632</v>
      </c>
      <c r="M171" s="3">
        <v>689</v>
      </c>
      <c r="N171" s="3">
        <v>606</v>
      </c>
      <c r="O171" s="3">
        <v>659</v>
      </c>
      <c r="P171" s="3">
        <v>738</v>
      </c>
      <c r="Q171" s="3">
        <v>866</v>
      </c>
      <c r="R171" s="3">
        <v>925</v>
      </c>
      <c r="S171" s="3">
        <v>937</v>
      </c>
      <c r="T171" s="3">
        <v>947</v>
      </c>
      <c r="U171" s="3">
        <v>1144</v>
      </c>
      <c r="V171" s="3">
        <v>1558</v>
      </c>
      <c r="W171" s="6">
        <v>1607</v>
      </c>
      <c r="X171" s="25" t="s">
        <v>513</v>
      </c>
      <c r="Y171" s="4" t="s">
        <v>513</v>
      </c>
      <c r="Z171" s="4" t="s">
        <v>513</v>
      </c>
      <c r="AA171" s="4">
        <v>8.7278282816446952E-4</v>
      </c>
      <c r="AB171" s="4">
        <v>7.4395993373167085E-4</v>
      </c>
      <c r="AC171" s="4">
        <v>2.9545311244005897E-2</v>
      </c>
      <c r="AD171" s="4">
        <v>2.9487092095420414E-2</v>
      </c>
      <c r="AE171" s="4">
        <v>3.0419040606417039E-2</v>
      </c>
      <c r="AF171" s="4">
        <v>2.3538609690076526E-2</v>
      </c>
      <c r="AG171" s="4">
        <v>2.1536670528125239E-2</v>
      </c>
      <c r="AH171" s="4">
        <v>1.9590931787720308E-2</v>
      </c>
      <c r="AI171" s="4">
        <v>2.3112178078851704E-2</v>
      </c>
      <c r="AJ171" s="4">
        <v>2.4244217957144452E-2</v>
      </c>
      <c r="AK171" s="4">
        <v>2.2896238839488617E-2</v>
      </c>
      <c r="AL171" s="4">
        <v>2.0718406705080242E-2</v>
      </c>
      <c r="AM171" s="4">
        <v>2.0734435828960115E-2</v>
      </c>
      <c r="AN171" s="4">
        <v>2.4347822173258475E-2</v>
      </c>
      <c r="AO171" s="5">
        <v>2.6275991668924598E-2</v>
      </c>
      <c r="AP171" s="17"/>
      <c r="AQ171" s="28"/>
      <c r="AR171" s="25"/>
      <c r="AS171" s="5"/>
      <c r="AT171" s="17"/>
      <c r="AU171" s="28"/>
      <c r="AV171" s="25">
        <v>0.39500000000000002</v>
      </c>
      <c r="AW171" s="5">
        <v>0.14499999999999999</v>
      </c>
      <c r="AX171" s="17">
        <v>-0.17799999999999999</v>
      </c>
      <c r="AY171" s="5">
        <v>0.60099999999999998</v>
      </c>
    </row>
    <row r="172" spans="1:51">
      <c r="A172" s="31">
        <v>4302105</v>
      </c>
      <c r="B172" s="33" t="s">
        <v>60</v>
      </c>
      <c r="C172" s="35">
        <v>1993</v>
      </c>
      <c r="D172" s="35">
        <v>3</v>
      </c>
      <c r="E172" s="6" t="s">
        <v>8</v>
      </c>
      <c r="F172" s="23">
        <v>1388806</v>
      </c>
      <c r="G172" s="3">
        <v>34187061</v>
      </c>
      <c r="H172" s="3">
        <v>719744548</v>
      </c>
      <c r="I172" s="3">
        <v>765241480</v>
      </c>
      <c r="J172" s="3">
        <v>756464023</v>
      </c>
      <c r="K172" s="3">
        <v>873589</v>
      </c>
      <c r="L172" s="3">
        <v>970369</v>
      </c>
      <c r="M172" s="3">
        <v>1020122</v>
      </c>
      <c r="N172" s="3">
        <v>1173397</v>
      </c>
      <c r="O172" s="3">
        <v>1222942</v>
      </c>
      <c r="P172" s="3">
        <v>1426735</v>
      </c>
      <c r="Q172" s="3">
        <v>1635486</v>
      </c>
      <c r="R172" s="3">
        <v>1703047</v>
      </c>
      <c r="S172" s="3">
        <v>1891561</v>
      </c>
      <c r="T172" s="3">
        <v>1871536</v>
      </c>
      <c r="U172" s="3">
        <v>2219188</v>
      </c>
      <c r="V172" s="3">
        <v>2637290</v>
      </c>
      <c r="W172" s="6">
        <v>2812708</v>
      </c>
      <c r="X172" s="25">
        <v>14.020595143627242</v>
      </c>
      <c r="Y172" s="4">
        <v>13.811737580123884</v>
      </c>
      <c r="Z172" s="4">
        <v>13.781711351806347</v>
      </c>
      <c r="AA172" s="4">
        <v>13.147744435592724</v>
      </c>
      <c r="AB172" s="4">
        <v>12.553840237450295</v>
      </c>
      <c r="AC172" s="4">
        <v>13.357448193747823</v>
      </c>
      <c r="AD172" s="4">
        <v>13.501183749648668</v>
      </c>
      <c r="AE172" s="4">
        <v>12.73587181754425</v>
      </c>
      <c r="AF172" s="4">
        <v>12.752850996031837</v>
      </c>
      <c r="AG172" s="4">
        <v>11.246540616609842</v>
      </c>
      <c r="AH172" s="4">
        <v>11.918966217322277</v>
      </c>
      <c r="AI172" s="4">
        <v>13.216852389882332</v>
      </c>
      <c r="AJ172" s="4">
        <v>12.558190082480328</v>
      </c>
      <c r="AK172" s="4">
        <v>12.304213043944626</v>
      </c>
      <c r="AL172" s="4">
        <v>10.865088024997384</v>
      </c>
      <c r="AM172" s="4">
        <v>11.747796255923419</v>
      </c>
      <c r="AN172" s="4">
        <v>12.039778981634445</v>
      </c>
      <c r="AO172" s="5">
        <v>12.351764807117357</v>
      </c>
      <c r="AP172" s="17"/>
      <c r="AQ172" s="28"/>
      <c r="AR172" s="25"/>
      <c r="AS172" s="5"/>
      <c r="AT172" s="17">
        <v>-0.64200000000000002</v>
      </c>
      <c r="AU172" s="28">
        <v>7.0000000000000001E-3</v>
      </c>
      <c r="AV172" s="25">
        <v>-0.56499999999999995</v>
      </c>
      <c r="AW172" s="5">
        <v>2.8000000000000001E-2</v>
      </c>
      <c r="AX172" s="17">
        <v>-0.27500000000000002</v>
      </c>
      <c r="AY172" s="5">
        <v>0.41399999999999998</v>
      </c>
    </row>
    <row r="173" spans="1:51">
      <c r="A173" s="31" t="s">
        <v>513</v>
      </c>
      <c r="B173" s="33" t="s">
        <v>513</v>
      </c>
      <c r="C173" s="35"/>
      <c r="D173" s="35" t="s">
        <v>513</v>
      </c>
      <c r="E173" s="6" t="s">
        <v>9</v>
      </c>
      <c r="F173" s="23">
        <v>77728</v>
      </c>
      <c r="G173" s="3">
        <v>1887722</v>
      </c>
      <c r="H173" s="3">
        <v>17779539</v>
      </c>
      <c r="I173" s="3">
        <v>28841726</v>
      </c>
      <c r="J173" s="3">
        <v>21734883</v>
      </c>
      <c r="K173" s="3">
        <v>22255</v>
      </c>
      <c r="L173" s="3">
        <v>25732</v>
      </c>
      <c r="M173" s="3">
        <v>35267</v>
      </c>
      <c r="N173" s="3">
        <v>49650</v>
      </c>
      <c r="O173" s="3">
        <v>51362</v>
      </c>
      <c r="P173" s="3">
        <v>59554</v>
      </c>
      <c r="Q173" s="3">
        <v>54951</v>
      </c>
      <c r="R173" s="3">
        <v>51945</v>
      </c>
      <c r="S173" s="3">
        <v>50369</v>
      </c>
      <c r="T173" s="3">
        <v>49177</v>
      </c>
      <c r="U173" s="3">
        <v>61306</v>
      </c>
      <c r="V173" s="3">
        <v>64016</v>
      </c>
      <c r="W173" s="6">
        <v>91613</v>
      </c>
      <c r="X173" s="25">
        <v>4.6406582512943197</v>
      </c>
      <c r="Y173" s="4">
        <v>6.3155203765546579</v>
      </c>
      <c r="Z173" s="4">
        <v>3.7139888112292008</v>
      </c>
      <c r="AA173" s="4">
        <v>5.8209312918866809</v>
      </c>
      <c r="AB173" s="4">
        <v>3.9187551887038774</v>
      </c>
      <c r="AC173" s="4">
        <v>3.84653342733474</v>
      </c>
      <c r="AD173" s="4">
        <v>4.3005181780122381</v>
      </c>
      <c r="AE173" s="4">
        <v>4.2410405058030358</v>
      </c>
      <c r="AF173" s="4">
        <v>5.3722940247322457</v>
      </c>
      <c r="AG173" s="4">
        <v>3.6856641285178924</v>
      </c>
      <c r="AH173" s="4">
        <v>4.6987502558299648</v>
      </c>
      <c r="AI173" s="4">
        <v>6.2697165877252026</v>
      </c>
      <c r="AJ173" s="4">
        <v>4.1321370646052413</v>
      </c>
      <c r="AK173" s="4">
        <v>3.331678595441721</v>
      </c>
      <c r="AL173" s="4">
        <v>2.7144078330291168</v>
      </c>
      <c r="AM173" s="4">
        <v>3.2920618275695492</v>
      </c>
      <c r="AN173" s="4">
        <v>3.3645114053131486</v>
      </c>
      <c r="AO173" s="5">
        <v>4.380472901534822</v>
      </c>
      <c r="AP173" s="17"/>
      <c r="AQ173" s="28"/>
      <c r="AR173" s="25"/>
      <c r="AS173" s="5"/>
      <c r="AT173" s="17">
        <v>-0.312</v>
      </c>
      <c r="AU173" s="28">
        <v>0.24</v>
      </c>
      <c r="AV173" s="25">
        <v>-0.40899999999999997</v>
      </c>
      <c r="AW173" s="5">
        <v>0.13</v>
      </c>
      <c r="AX173" s="17">
        <v>-0.45100000000000001</v>
      </c>
      <c r="AY173" s="5">
        <v>0.16400000000000001</v>
      </c>
    </row>
    <row r="174" spans="1:51">
      <c r="A174" s="31" t="s">
        <v>513</v>
      </c>
      <c r="B174" s="33" t="s">
        <v>513</v>
      </c>
      <c r="C174" s="35"/>
      <c r="D174" s="35" t="s">
        <v>513</v>
      </c>
      <c r="E174" s="6" t="s">
        <v>10</v>
      </c>
      <c r="F174" s="23">
        <v>406765</v>
      </c>
      <c r="G174" s="3">
        <v>11883325</v>
      </c>
      <c r="H174" s="3">
        <v>350574384</v>
      </c>
      <c r="I174" s="3">
        <v>362910428</v>
      </c>
      <c r="J174" s="3">
        <v>389500094</v>
      </c>
      <c r="K174" s="3">
        <v>487524</v>
      </c>
      <c r="L174" s="3">
        <v>513989</v>
      </c>
      <c r="M174" s="3">
        <v>556656</v>
      </c>
      <c r="N174" s="3">
        <v>641329</v>
      </c>
      <c r="O174" s="3">
        <v>644203</v>
      </c>
      <c r="P174" s="3">
        <v>740636</v>
      </c>
      <c r="Q174" s="3">
        <v>924158</v>
      </c>
      <c r="R174" s="3">
        <v>987999</v>
      </c>
      <c r="S174" s="3">
        <v>1122188</v>
      </c>
      <c r="T174" s="3">
        <v>1162762</v>
      </c>
      <c r="U174" s="3">
        <v>1292695</v>
      </c>
      <c r="V174" s="3">
        <v>1564534</v>
      </c>
      <c r="W174" s="6">
        <v>1712630</v>
      </c>
      <c r="X174" s="25">
        <v>9.760495745312646</v>
      </c>
      <c r="Y174" s="4">
        <v>10.93228417701658</v>
      </c>
      <c r="Z174" s="4">
        <v>10.636138225806341</v>
      </c>
      <c r="AA174" s="4">
        <v>10.073751249095867</v>
      </c>
      <c r="AB174" s="4">
        <v>10.13475893104401</v>
      </c>
      <c r="AC174" s="4">
        <v>11.622272565706711</v>
      </c>
      <c r="AD174" s="4">
        <v>11.561662703450818</v>
      </c>
      <c r="AE174" s="4">
        <v>11.329717333875651</v>
      </c>
      <c r="AF174" s="4">
        <v>11.246700826120767</v>
      </c>
      <c r="AG174" s="4">
        <v>10.033565406346449</v>
      </c>
      <c r="AH174" s="4">
        <v>10.678451551570205</v>
      </c>
      <c r="AI174" s="4">
        <v>11.923306098827618</v>
      </c>
      <c r="AJ174" s="4">
        <v>11.63884820098153</v>
      </c>
      <c r="AK174" s="4">
        <v>11.487134476536882</v>
      </c>
      <c r="AL174" s="4">
        <v>10.7239064317624</v>
      </c>
      <c r="AM174" s="4">
        <v>11.230450322731395</v>
      </c>
      <c r="AN174" s="4">
        <v>11.501227741325874</v>
      </c>
      <c r="AO174" s="5">
        <v>11.758962653279745</v>
      </c>
      <c r="AP174" s="17"/>
      <c r="AQ174" s="28"/>
      <c r="AR174" s="25"/>
      <c r="AS174" s="5"/>
      <c r="AT174" s="17">
        <v>0.47899999999999998</v>
      </c>
      <c r="AU174" s="28">
        <v>6.0999999999999999E-2</v>
      </c>
      <c r="AV174" s="25">
        <v>0.44600000000000001</v>
      </c>
      <c r="AW174" s="5">
        <v>9.6000000000000002E-2</v>
      </c>
      <c r="AX174" s="17">
        <v>0.34899999999999998</v>
      </c>
      <c r="AY174" s="5">
        <v>0.29299999999999998</v>
      </c>
    </row>
    <row r="175" spans="1:51">
      <c r="A175" s="31" t="s">
        <v>513</v>
      </c>
      <c r="B175" s="33" t="s">
        <v>513</v>
      </c>
      <c r="C175" s="35"/>
      <c r="D175" s="35" t="s">
        <v>513</v>
      </c>
      <c r="E175" s="6" t="s">
        <v>11</v>
      </c>
      <c r="F175" s="23">
        <v>904313</v>
      </c>
      <c r="G175" s="3">
        <v>20416014</v>
      </c>
      <c r="H175" s="3">
        <v>351390625</v>
      </c>
      <c r="I175" s="3">
        <v>373489326</v>
      </c>
      <c r="J175" s="3">
        <v>345229046</v>
      </c>
      <c r="K175" s="3">
        <v>363810</v>
      </c>
      <c r="L175" s="3">
        <v>430648</v>
      </c>
      <c r="M175" s="3">
        <v>428198</v>
      </c>
      <c r="N175" s="3">
        <v>482418</v>
      </c>
      <c r="O175" s="3">
        <v>527377</v>
      </c>
      <c r="P175" s="3">
        <v>626545</v>
      </c>
      <c r="Q175" s="3">
        <v>656378</v>
      </c>
      <c r="R175" s="3">
        <v>663102</v>
      </c>
      <c r="S175" s="3">
        <v>719004</v>
      </c>
      <c r="T175" s="3">
        <v>659597</v>
      </c>
      <c r="U175" s="3">
        <v>865187</v>
      </c>
      <c r="V175" s="3">
        <v>1008741</v>
      </c>
      <c r="W175" s="6">
        <v>1008465</v>
      </c>
      <c r="X175" s="25">
        <v>22.256865940157677</v>
      </c>
      <c r="Y175" s="4">
        <v>18.741943516122735</v>
      </c>
      <c r="Z175" s="4">
        <v>24.272758819433154</v>
      </c>
      <c r="AA175" s="4">
        <v>21.685409142863328</v>
      </c>
      <c r="AB175" s="4">
        <v>21.206884500405252</v>
      </c>
      <c r="AC175" s="4">
        <v>20.591723531957442</v>
      </c>
      <c r="AD175" s="4">
        <v>20.0926538555516</v>
      </c>
      <c r="AE175" s="4">
        <v>18.904749418848422</v>
      </c>
      <c r="AF175" s="4">
        <v>18.738364702091317</v>
      </c>
      <c r="AG175" s="4">
        <v>17.235120930365863</v>
      </c>
      <c r="AH175" s="4">
        <v>16.632249806147993</v>
      </c>
      <c r="AI175" s="4">
        <v>17.517696562402453</v>
      </c>
      <c r="AJ175" s="4">
        <v>17.379880449533406</v>
      </c>
      <c r="AK175" s="4">
        <v>17.569356788204562</v>
      </c>
      <c r="AL175" s="4">
        <v>14.430621866368334</v>
      </c>
      <c r="AM175" s="4">
        <v>15.681087702404298</v>
      </c>
      <c r="AN175" s="4">
        <v>15.764214689906888</v>
      </c>
      <c r="AO175" s="5">
        <v>16.489370216802765</v>
      </c>
      <c r="AP175" s="17"/>
      <c r="AQ175" s="28"/>
      <c r="AR175" s="25"/>
      <c r="AS175" s="5"/>
      <c r="AT175" s="17">
        <v>-0.91200000000000003</v>
      </c>
      <c r="AU175" s="28">
        <v>0</v>
      </c>
      <c r="AV175" s="25">
        <v>-0.90900000000000003</v>
      </c>
      <c r="AW175" s="5">
        <v>0</v>
      </c>
      <c r="AX175" s="17">
        <v>-0.748</v>
      </c>
      <c r="AY175" s="5">
        <v>8.0000000000000002E-3</v>
      </c>
    </row>
    <row r="176" spans="1:51">
      <c r="A176" s="31">
        <v>4302154</v>
      </c>
      <c r="B176" s="33" t="s">
        <v>61</v>
      </c>
      <c r="C176" s="35">
        <v>1993</v>
      </c>
      <c r="D176" s="35">
        <v>3</v>
      </c>
      <c r="E176" s="6" t="s">
        <v>8</v>
      </c>
      <c r="F176" s="23"/>
      <c r="G176" s="3"/>
      <c r="H176" s="3">
        <v>14638001</v>
      </c>
      <c r="I176" s="3">
        <v>13468217</v>
      </c>
      <c r="J176" s="3">
        <v>16026805</v>
      </c>
      <c r="K176" s="3">
        <v>12270</v>
      </c>
      <c r="L176" s="3">
        <v>14261</v>
      </c>
      <c r="M176" s="3">
        <v>25397</v>
      </c>
      <c r="N176" s="3">
        <v>22326</v>
      </c>
      <c r="O176" s="3">
        <v>42219</v>
      </c>
      <c r="P176" s="3">
        <v>31206</v>
      </c>
      <c r="Q176" s="3">
        <v>16884</v>
      </c>
      <c r="R176" s="3">
        <v>33109</v>
      </c>
      <c r="S176" s="3">
        <v>49713</v>
      </c>
      <c r="T176" s="3">
        <v>55584</v>
      </c>
      <c r="U176" s="3">
        <v>50877</v>
      </c>
      <c r="V176" s="3">
        <v>59057</v>
      </c>
      <c r="W176" s="6">
        <v>64423</v>
      </c>
      <c r="X176" s="25" t="s">
        <v>513</v>
      </c>
      <c r="Y176" s="4" t="s">
        <v>513</v>
      </c>
      <c r="Z176" s="4">
        <v>0.28028931252071487</v>
      </c>
      <c r="AA176" s="4">
        <v>0.2313997342631052</v>
      </c>
      <c r="AB176" s="4">
        <v>0.26597160389578711</v>
      </c>
      <c r="AC176" s="4">
        <v>0.18761212576770744</v>
      </c>
      <c r="AD176" s="4">
        <v>0.19841975728175534</v>
      </c>
      <c r="AE176" s="4">
        <v>0.31707279771455898</v>
      </c>
      <c r="AF176" s="4">
        <v>0.24264605358408686</v>
      </c>
      <c r="AG176" s="4">
        <v>0.38825855869914599</v>
      </c>
      <c r="AH176" s="4">
        <v>0.26069540578857248</v>
      </c>
      <c r="AI176" s="4">
        <v>0.13644466277961004</v>
      </c>
      <c r="AJ176" s="4">
        <v>0.24414423996568574</v>
      </c>
      <c r="AK176" s="4">
        <v>0.32337278208507114</v>
      </c>
      <c r="AL176" s="4">
        <v>0.32268951961461312</v>
      </c>
      <c r="AM176" s="4">
        <v>0.26932942594886772</v>
      </c>
      <c r="AN176" s="4">
        <v>0.26960752413211492</v>
      </c>
      <c r="AO176" s="5">
        <v>0.28290805308226857</v>
      </c>
      <c r="AP176" s="17"/>
      <c r="AQ176" s="28"/>
      <c r="AR176" s="25"/>
      <c r="AS176" s="5"/>
      <c r="AT176" s="17">
        <v>0.216</v>
      </c>
      <c r="AU176" s="28">
        <v>0.42199999999999999</v>
      </c>
      <c r="AV176" s="25">
        <v>0.27200000000000002</v>
      </c>
      <c r="AW176" s="5">
        <v>0.32600000000000001</v>
      </c>
      <c r="AX176" s="17">
        <v>-5.0999999999999997E-2</v>
      </c>
      <c r="AY176" s="5">
        <v>0.88100000000000001</v>
      </c>
    </row>
    <row r="177" spans="1:51">
      <c r="A177" s="31" t="s">
        <v>513</v>
      </c>
      <c r="B177" s="33" t="s">
        <v>513</v>
      </c>
      <c r="C177" s="35"/>
      <c r="D177" s="35" t="s">
        <v>513</v>
      </c>
      <c r="E177" s="6" t="s">
        <v>9</v>
      </c>
      <c r="F177" s="23"/>
      <c r="G177" s="3"/>
      <c r="H177" s="3">
        <v>5905790</v>
      </c>
      <c r="I177" s="3">
        <v>3786605</v>
      </c>
      <c r="J177" s="3">
        <v>5459349</v>
      </c>
      <c r="K177" s="3">
        <v>6283</v>
      </c>
      <c r="L177" s="3">
        <v>7165</v>
      </c>
      <c r="M177" s="3">
        <v>16671</v>
      </c>
      <c r="N177" s="3">
        <v>13213</v>
      </c>
      <c r="O177" s="3">
        <v>29058</v>
      </c>
      <c r="P177" s="3">
        <v>19046</v>
      </c>
      <c r="Q177" s="3">
        <v>7224</v>
      </c>
      <c r="R177" s="3">
        <v>19707</v>
      </c>
      <c r="S177" s="3">
        <v>31773</v>
      </c>
      <c r="T177" s="3">
        <v>36146</v>
      </c>
      <c r="U177" s="3">
        <v>32211</v>
      </c>
      <c r="V177" s="3">
        <v>35848</v>
      </c>
      <c r="W177" s="6">
        <v>38251</v>
      </c>
      <c r="X177" s="25" t="s">
        <v>513</v>
      </c>
      <c r="Y177" s="4" t="s">
        <v>513</v>
      </c>
      <c r="Z177" s="4">
        <v>1.233667418568575</v>
      </c>
      <c r="AA177" s="4">
        <v>0.76422498204561573</v>
      </c>
      <c r="AB177" s="4">
        <v>0.98430951851433135</v>
      </c>
      <c r="AC177" s="4">
        <v>1.0859478554906392</v>
      </c>
      <c r="AD177" s="4">
        <v>1.1974666852734994</v>
      </c>
      <c r="AE177" s="4">
        <v>2.0047746128744266</v>
      </c>
      <c r="AF177" s="4">
        <v>1.4296902507308593</v>
      </c>
      <c r="AG177" s="4">
        <v>2.0851607851421852</v>
      </c>
      <c r="AH177" s="4">
        <v>1.5027101012952533</v>
      </c>
      <c r="AI177" s="4">
        <v>0.82423309184049176</v>
      </c>
      <c r="AJ177" s="4">
        <v>1.5676585837361727</v>
      </c>
      <c r="AK177" s="4">
        <v>2.1016383889489529</v>
      </c>
      <c r="AL177" s="4">
        <v>1.9951397102846951</v>
      </c>
      <c r="AM177" s="4">
        <v>1.7296937253750488</v>
      </c>
      <c r="AN177" s="4">
        <v>1.884075931918048</v>
      </c>
      <c r="AO177" s="5">
        <v>1.8289704404026557</v>
      </c>
      <c r="AP177" s="17"/>
      <c r="AQ177" s="28"/>
      <c r="AR177" s="25"/>
      <c r="AS177" s="5"/>
      <c r="AT177" s="17">
        <v>0.63900000000000001</v>
      </c>
      <c r="AU177" s="28">
        <v>8.0000000000000002E-3</v>
      </c>
      <c r="AV177" s="25">
        <v>0.63700000000000001</v>
      </c>
      <c r="AW177" s="5">
        <v>1.0999999999999999E-2</v>
      </c>
      <c r="AX177" s="17">
        <v>0.17</v>
      </c>
      <c r="AY177" s="5">
        <v>0.61699999999999999</v>
      </c>
    </row>
    <row r="178" spans="1:51">
      <c r="A178" s="31" t="s">
        <v>513</v>
      </c>
      <c r="B178" s="33" t="s">
        <v>513</v>
      </c>
      <c r="C178" s="35"/>
      <c r="D178" s="35" t="s">
        <v>513</v>
      </c>
      <c r="E178" s="6" t="s">
        <v>10</v>
      </c>
      <c r="F178" s="23"/>
      <c r="G178" s="3"/>
      <c r="H178" s="3">
        <v>8634879</v>
      </c>
      <c r="I178" s="3">
        <v>9599625</v>
      </c>
      <c r="J178" s="3">
        <v>10487315</v>
      </c>
      <c r="K178" s="3">
        <v>5432</v>
      </c>
      <c r="L178" s="3">
        <v>6367</v>
      </c>
      <c r="M178" s="3">
        <v>7957</v>
      </c>
      <c r="N178" s="3">
        <v>8470</v>
      </c>
      <c r="O178" s="3">
        <v>12418</v>
      </c>
      <c r="P178" s="3">
        <v>11261</v>
      </c>
      <c r="Q178" s="3">
        <v>8829</v>
      </c>
      <c r="R178" s="3">
        <v>12117</v>
      </c>
      <c r="S178" s="3">
        <v>16406</v>
      </c>
      <c r="T178" s="3">
        <v>18177</v>
      </c>
      <c r="U178" s="3">
        <v>17322</v>
      </c>
      <c r="V178" s="3">
        <v>21466</v>
      </c>
      <c r="W178" s="6">
        <v>24434</v>
      </c>
      <c r="X178" s="25" t="s">
        <v>513</v>
      </c>
      <c r="Y178" s="4" t="s">
        <v>513</v>
      </c>
      <c r="Z178" s="4">
        <v>0.26197512082660446</v>
      </c>
      <c r="AA178" s="4">
        <v>0.26646860181874388</v>
      </c>
      <c r="AB178" s="4">
        <v>0.27287903391089247</v>
      </c>
      <c r="AC178" s="4">
        <v>0.12949554191571871</v>
      </c>
      <c r="AD178" s="4">
        <v>0.14321922537811382</v>
      </c>
      <c r="AE178" s="4">
        <v>0.16195021849337571</v>
      </c>
      <c r="AF178" s="4">
        <v>0.14853461483457461</v>
      </c>
      <c r="AG178" s="4">
        <v>0.19341234861683382</v>
      </c>
      <c r="AH178" s="4">
        <v>0.16236051572193638</v>
      </c>
      <c r="AI178" s="4">
        <v>0.11391003437350436</v>
      </c>
      <c r="AJ178" s="4">
        <v>0.14274095788689381</v>
      </c>
      <c r="AK178" s="4">
        <v>0.16793792860203827</v>
      </c>
      <c r="AL178" s="4">
        <v>0.16764260202014269</v>
      </c>
      <c r="AM178" s="4">
        <v>0.150487052622895</v>
      </c>
      <c r="AN178" s="4">
        <v>0.1578012077048509</v>
      </c>
      <c r="AO178" s="5">
        <v>0.16776448705805533</v>
      </c>
      <c r="AP178" s="17"/>
      <c r="AQ178" s="28"/>
      <c r="AR178" s="25"/>
      <c r="AS178" s="5"/>
      <c r="AT178" s="17">
        <v>-0.55700000000000005</v>
      </c>
      <c r="AU178" s="28">
        <v>2.5000000000000001E-2</v>
      </c>
      <c r="AV178" s="25">
        <v>-0.44900000000000001</v>
      </c>
      <c r="AW178" s="5">
        <v>9.4E-2</v>
      </c>
      <c r="AX178" s="17">
        <v>3.0000000000000001E-3</v>
      </c>
      <c r="AY178" s="5">
        <v>0.99299999999999999</v>
      </c>
    </row>
    <row r="179" spans="1:51">
      <c r="A179" s="31" t="s">
        <v>513</v>
      </c>
      <c r="B179" s="33" t="s">
        <v>513</v>
      </c>
      <c r="C179" s="35"/>
      <c r="D179" s="35" t="s">
        <v>513</v>
      </c>
      <c r="E179" s="6" t="s">
        <v>11</v>
      </c>
      <c r="F179" s="23"/>
      <c r="G179" s="3"/>
      <c r="H179" s="3">
        <v>97332</v>
      </c>
      <c r="I179" s="3">
        <v>81988</v>
      </c>
      <c r="J179" s="3">
        <v>80141</v>
      </c>
      <c r="K179" s="3">
        <v>555</v>
      </c>
      <c r="L179" s="3">
        <v>729</v>
      </c>
      <c r="M179" s="3">
        <v>769</v>
      </c>
      <c r="N179" s="3">
        <v>642</v>
      </c>
      <c r="O179" s="3">
        <v>743</v>
      </c>
      <c r="P179" s="3">
        <v>900</v>
      </c>
      <c r="Q179" s="3">
        <v>830</v>
      </c>
      <c r="R179" s="3">
        <v>1285</v>
      </c>
      <c r="S179" s="3">
        <v>1534</v>
      </c>
      <c r="T179" s="3">
        <v>1261</v>
      </c>
      <c r="U179" s="3">
        <v>1345</v>
      </c>
      <c r="V179" s="3">
        <v>1743</v>
      </c>
      <c r="W179" s="6">
        <v>1738</v>
      </c>
      <c r="X179" s="25" t="s">
        <v>513</v>
      </c>
      <c r="Y179" s="4" t="s">
        <v>513</v>
      </c>
      <c r="Z179" s="4">
        <v>6.723332933008864E-3</v>
      </c>
      <c r="AA179" s="4">
        <v>4.7603591348821537E-3</v>
      </c>
      <c r="AB179" s="4">
        <v>4.9229372511922914E-3</v>
      </c>
      <c r="AC179" s="4">
        <v>3.1413118276672931E-2</v>
      </c>
      <c r="AD179" s="4">
        <v>3.401280085057197E-2</v>
      </c>
      <c r="AE179" s="4">
        <v>3.3951004682633824E-2</v>
      </c>
      <c r="AF179" s="4">
        <v>2.4936942938991964E-2</v>
      </c>
      <c r="AG179" s="4">
        <v>2.4281860701664725E-2</v>
      </c>
      <c r="AH179" s="4">
        <v>2.3891380228927207E-2</v>
      </c>
      <c r="AI179" s="4">
        <v>2.215139469451145E-2</v>
      </c>
      <c r="AJ179" s="4">
        <v>3.3679805486411488E-2</v>
      </c>
      <c r="AK179" s="4">
        <v>3.7484344055256712E-2</v>
      </c>
      <c r="AL179" s="4">
        <v>2.7588079044462709E-2</v>
      </c>
      <c r="AM179" s="4">
        <v>2.4377461704502935E-2</v>
      </c>
      <c r="AN179" s="4">
        <v>2.7238930711161444E-2</v>
      </c>
      <c r="AO179" s="5">
        <v>2.8417967343242659E-2</v>
      </c>
      <c r="AP179" s="17"/>
      <c r="AQ179" s="28"/>
      <c r="AR179" s="25"/>
      <c r="AS179" s="5"/>
      <c r="AT179" s="17">
        <v>0.54900000000000004</v>
      </c>
      <c r="AU179" s="28">
        <v>2.8000000000000001E-2</v>
      </c>
      <c r="AV179" s="25">
        <v>0.443</v>
      </c>
      <c r="AW179" s="5">
        <v>9.8000000000000004E-2</v>
      </c>
      <c r="AX179" s="17">
        <v>2.8000000000000001E-2</v>
      </c>
      <c r="AY179" s="5">
        <v>0.93600000000000005</v>
      </c>
    </row>
    <row r="180" spans="1:51">
      <c r="A180" s="31">
        <v>4302204</v>
      </c>
      <c r="B180" s="33" t="s">
        <v>62</v>
      </c>
      <c r="C180" s="35">
        <v>1997</v>
      </c>
      <c r="D180" s="35">
        <v>2</v>
      </c>
      <c r="E180" s="6" t="s">
        <v>8</v>
      </c>
      <c r="F180" s="23">
        <v>89856</v>
      </c>
      <c r="G180" s="3">
        <v>1476991</v>
      </c>
      <c r="H180" s="3">
        <v>42889098</v>
      </c>
      <c r="I180" s="3">
        <v>32852159</v>
      </c>
      <c r="J180" s="3">
        <v>33458234</v>
      </c>
      <c r="K180" s="3">
        <v>30259</v>
      </c>
      <c r="L180" s="3">
        <v>37024</v>
      </c>
      <c r="M180" s="3">
        <v>43462</v>
      </c>
      <c r="N180" s="3">
        <v>46141</v>
      </c>
      <c r="O180" s="3">
        <v>54439</v>
      </c>
      <c r="P180" s="3">
        <v>56207</v>
      </c>
      <c r="Q180" s="3">
        <v>54944</v>
      </c>
      <c r="R180" s="3">
        <v>62860</v>
      </c>
      <c r="S180" s="3">
        <v>78175</v>
      </c>
      <c r="T180" s="3">
        <v>82158</v>
      </c>
      <c r="U180" s="3">
        <v>80329</v>
      </c>
      <c r="V180" s="3">
        <v>100974</v>
      </c>
      <c r="W180" s="6">
        <v>106497</v>
      </c>
      <c r="X180" s="25">
        <v>0.90713504782220811</v>
      </c>
      <c r="Y180" s="4">
        <v>0.59671148977107902</v>
      </c>
      <c r="Z180" s="4">
        <v>0.82124299575150772</v>
      </c>
      <c r="AA180" s="4">
        <v>0.56443854910930535</v>
      </c>
      <c r="AB180" s="4">
        <v>0.55525353684034695</v>
      </c>
      <c r="AC180" s="4">
        <v>0.46266954471108879</v>
      </c>
      <c r="AD180" s="4">
        <v>0.51513169438326278</v>
      </c>
      <c r="AE180" s="4">
        <v>0.54260810073119503</v>
      </c>
      <c r="AF180" s="4">
        <v>0.5014750317308676</v>
      </c>
      <c r="AG180" s="4">
        <v>0.50063733572616131</v>
      </c>
      <c r="AH180" s="4">
        <v>0.46955414577832127</v>
      </c>
      <c r="AI180" s="4">
        <v>0.44401892630673379</v>
      </c>
      <c r="AJ180" s="4">
        <v>0.46352674270569955</v>
      </c>
      <c r="AK180" s="4">
        <v>0.50851220484582371</v>
      </c>
      <c r="AL180" s="4">
        <v>0.47696325475851659</v>
      </c>
      <c r="AM180" s="4">
        <v>0.42524054989576021</v>
      </c>
      <c r="AN180" s="4">
        <v>0.46096737290611056</v>
      </c>
      <c r="AO180" s="5">
        <v>0.46767239850833336</v>
      </c>
      <c r="AP180" s="17"/>
      <c r="AQ180" s="28"/>
      <c r="AR180" s="25"/>
      <c r="AS180" s="5"/>
      <c r="AT180" s="17"/>
      <c r="AU180" s="28"/>
      <c r="AV180" s="25">
        <v>-0.70899999999999996</v>
      </c>
      <c r="AW180" s="5">
        <v>3.0000000000000001E-3</v>
      </c>
      <c r="AX180" s="17">
        <v>-0.628</v>
      </c>
      <c r="AY180" s="5">
        <v>3.9E-2</v>
      </c>
    </row>
    <row r="181" spans="1:51">
      <c r="A181" s="31" t="s">
        <v>513</v>
      </c>
      <c r="B181" s="33" t="s">
        <v>513</v>
      </c>
      <c r="C181" s="35"/>
      <c r="D181" s="35" t="s">
        <v>513</v>
      </c>
      <c r="E181" s="6" t="s">
        <v>9</v>
      </c>
      <c r="F181" s="23">
        <v>49543</v>
      </c>
      <c r="G181" s="3">
        <v>597947</v>
      </c>
      <c r="H181" s="3">
        <v>11526299</v>
      </c>
      <c r="I181" s="3">
        <v>6048291</v>
      </c>
      <c r="J181" s="3">
        <v>7457929</v>
      </c>
      <c r="K181" s="3">
        <v>6415</v>
      </c>
      <c r="L181" s="3">
        <v>8954</v>
      </c>
      <c r="M181" s="3">
        <v>12334</v>
      </c>
      <c r="N181" s="3">
        <v>12577</v>
      </c>
      <c r="O181" s="3">
        <v>16560</v>
      </c>
      <c r="P181" s="3">
        <v>14489</v>
      </c>
      <c r="Q181" s="3">
        <v>12612</v>
      </c>
      <c r="R181" s="3">
        <v>16233</v>
      </c>
      <c r="S181" s="3">
        <v>22707</v>
      </c>
      <c r="T181" s="3">
        <v>29100</v>
      </c>
      <c r="U181" s="3">
        <v>26650</v>
      </c>
      <c r="V181" s="3">
        <v>31272</v>
      </c>
      <c r="W181" s="6">
        <v>31457</v>
      </c>
      <c r="X181" s="25">
        <v>2.9579061823779651</v>
      </c>
      <c r="Y181" s="4">
        <v>2.0004780696520612</v>
      </c>
      <c r="Z181" s="4">
        <v>2.4077421535441568</v>
      </c>
      <c r="AA181" s="4">
        <v>1.2206858335848758</v>
      </c>
      <c r="AB181" s="4">
        <v>1.3446494267181066</v>
      </c>
      <c r="AC181" s="4">
        <v>1.1087626122827392</v>
      </c>
      <c r="AD181" s="4">
        <v>1.4964573202985225</v>
      </c>
      <c r="AE181" s="4">
        <v>1.4832277652926147</v>
      </c>
      <c r="AF181" s="4">
        <v>1.360872949628549</v>
      </c>
      <c r="AG181" s="4">
        <v>1.1883220662796679</v>
      </c>
      <c r="AH181" s="4">
        <v>1.1431674187581078</v>
      </c>
      <c r="AI181" s="4">
        <v>1.4389850158211908</v>
      </c>
      <c r="AJ181" s="4">
        <v>1.2913077479976298</v>
      </c>
      <c r="AK181" s="4">
        <v>1.5019640228453048</v>
      </c>
      <c r="AL181" s="4">
        <v>1.6062238026139719</v>
      </c>
      <c r="AM181" s="4">
        <v>1.4310744087810083</v>
      </c>
      <c r="AN181" s="4">
        <v>1.6435734920481253</v>
      </c>
      <c r="AO181" s="5">
        <v>1.5041155301494429</v>
      </c>
      <c r="AP181" s="17"/>
      <c r="AQ181" s="28"/>
      <c r="AR181" s="25"/>
      <c r="AS181" s="5"/>
      <c r="AT181" s="17"/>
      <c r="AU181" s="28"/>
      <c r="AV181" s="25">
        <v>0.57999999999999996</v>
      </c>
      <c r="AW181" s="5">
        <v>2.4E-2</v>
      </c>
      <c r="AX181" s="17">
        <v>0.55900000000000005</v>
      </c>
      <c r="AY181" s="5">
        <v>7.3999999999999996E-2</v>
      </c>
    </row>
    <row r="182" spans="1:51">
      <c r="A182" s="31" t="s">
        <v>513</v>
      </c>
      <c r="B182" s="33" t="s">
        <v>513</v>
      </c>
      <c r="C182" s="35"/>
      <c r="D182" s="35" t="s">
        <v>513</v>
      </c>
      <c r="E182" s="6" t="s">
        <v>10</v>
      </c>
      <c r="F182" s="23">
        <v>36641</v>
      </c>
      <c r="G182" s="3">
        <v>819132</v>
      </c>
      <c r="H182" s="3">
        <v>26595825</v>
      </c>
      <c r="I182" s="3">
        <v>23653413</v>
      </c>
      <c r="J182" s="3">
        <v>23910459</v>
      </c>
      <c r="K182" s="3">
        <v>18130</v>
      </c>
      <c r="L182" s="3">
        <v>20450</v>
      </c>
      <c r="M182" s="3">
        <v>22988</v>
      </c>
      <c r="N182" s="3">
        <v>25190</v>
      </c>
      <c r="O182" s="3">
        <v>29097</v>
      </c>
      <c r="P182" s="3">
        <v>30645</v>
      </c>
      <c r="Q182" s="3">
        <v>32464</v>
      </c>
      <c r="R182" s="3">
        <v>34052</v>
      </c>
      <c r="S182" s="3">
        <v>40166</v>
      </c>
      <c r="T182" s="3">
        <v>42971</v>
      </c>
      <c r="U182" s="3">
        <v>44291</v>
      </c>
      <c r="V182" s="3">
        <v>54008</v>
      </c>
      <c r="W182" s="6">
        <v>59208</v>
      </c>
      <c r="X182" s="25">
        <v>0.87921606973068145</v>
      </c>
      <c r="Y182" s="4">
        <v>0.75357560299730464</v>
      </c>
      <c r="Z182" s="4">
        <v>0.80689543742978087</v>
      </c>
      <c r="AA182" s="4">
        <v>0.65657688611287424</v>
      </c>
      <c r="AB182" s="4">
        <v>0.62214808578611436</v>
      </c>
      <c r="AC182" s="4">
        <v>0.43220805871354567</v>
      </c>
      <c r="AD182" s="4">
        <v>0.46000206674767202</v>
      </c>
      <c r="AE182" s="4">
        <v>0.46787880139823063</v>
      </c>
      <c r="AF182" s="4">
        <v>0.4417458025599687</v>
      </c>
      <c r="AG182" s="4">
        <v>0.45319045802093844</v>
      </c>
      <c r="AH182" s="4">
        <v>0.44183802542391798</v>
      </c>
      <c r="AI182" s="4">
        <v>0.41884419027086256</v>
      </c>
      <c r="AJ182" s="4">
        <v>0.40114014178134094</v>
      </c>
      <c r="AK182" s="4">
        <v>0.41115414118185228</v>
      </c>
      <c r="AL182" s="4">
        <v>0.39631238660986695</v>
      </c>
      <c r="AM182" s="4">
        <v>0.38478363051152531</v>
      </c>
      <c r="AN182" s="4">
        <v>0.39702448643080163</v>
      </c>
      <c r="AO182" s="5">
        <v>0.40652368624594176</v>
      </c>
      <c r="AP182" s="17"/>
      <c r="AQ182" s="28"/>
      <c r="AR182" s="25"/>
      <c r="AS182" s="5"/>
      <c r="AT182" s="17"/>
      <c r="AU182" s="28"/>
      <c r="AV182" s="25">
        <v>-0.77400000000000002</v>
      </c>
      <c r="AW182" s="5">
        <v>1E-3</v>
      </c>
      <c r="AX182" s="17">
        <v>-0.88200000000000001</v>
      </c>
      <c r="AY182" s="5">
        <v>0</v>
      </c>
    </row>
    <row r="183" spans="1:51">
      <c r="A183" s="31" t="s">
        <v>513</v>
      </c>
      <c r="B183" s="33" t="s">
        <v>513</v>
      </c>
      <c r="C183" s="35"/>
      <c r="D183" s="35" t="s">
        <v>513</v>
      </c>
      <c r="E183" s="6" t="s">
        <v>11</v>
      </c>
      <c r="F183" s="23">
        <v>3672</v>
      </c>
      <c r="G183" s="3">
        <v>59913</v>
      </c>
      <c r="H183" s="3">
        <v>4766974</v>
      </c>
      <c r="I183" s="3">
        <v>3150454</v>
      </c>
      <c r="J183" s="3">
        <v>2089846</v>
      </c>
      <c r="K183" s="3">
        <v>5715</v>
      </c>
      <c r="L183" s="3">
        <v>7621</v>
      </c>
      <c r="M183" s="3">
        <v>8140</v>
      </c>
      <c r="N183" s="3">
        <v>8374</v>
      </c>
      <c r="O183" s="3">
        <v>8781</v>
      </c>
      <c r="P183" s="3">
        <v>11073</v>
      </c>
      <c r="Q183" s="3">
        <v>9868</v>
      </c>
      <c r="R183" s="3">
        <v>12576</v>
      </c>
      <c r="S183" s="3">
        <v>15302</v>
      </c>
      <c r="T183" s="3">
        <v>10087</v>
      </c>
      <c r="U183" s="3">
        <v>9388</v>
      </c>
      <c r="V183" s="3">
        <v>15695</v>
      </c>
      <c r="W183" s="6">
        <v>15832</v>
      </c>
      <c r="X183" s="25">
        <v>9.0374916353363269E-2</v>
      </c>
      <c r="Y183" s="4">
        <v>5.5000259202480042E-2</v>
      </c>
      <c r="Z183" s="4">
        <v>0.3292848527205543</v>
      </c>
      <c r="AA183" s="4">
        <v>0.18292057957171806</v>
      </c>
      <c r="AB183" s="4">
        <v>0.12837599633964145</v>
      </c>
      <c r="AC183" s="4">
        <v>0.32347021793006453</v>
      </c>
      <c r="AD183" s="4">
        <v>0.35557140642278323</v>
      </c>
      <c r="AE183" s="4">
        <v>0.35937734475505767</v>
      </c>
      <c r="AF183" s="4">
        <v>0.32526785073382974</v>
      </c>
      <c r="AG183" s="4">
        <v>0.28697041564107395</v>
      </c>
      <c r="AH183" s="4">
        <v>0.29394361474990105</v>
      </c>
      <c r="AI183" s="4">
        <v>0.26336140101860117</v>
      </c>
      <c r="AJ183" s="4">
        <v>0.32961652435572825</v>
      </c>
      <c r="AK183" s="4">
        <v>0.37391488444168075</v>
      </c>
      <c r="AL183" s="4">
        <v>0.22068275441831509</v>
      </c>
      <c r="AM183" s="4">
        <v>0.17015287024674614</v>
      </c>
      <c r="AN183" s="4">
        <v>0.24527539731020012</v>
      </c>
      <c r="AO183" s="5">
        <v>0.25886838836491244</v>
      </c>
      <c r="AP183" s="17"/>
      <c r="AQ183" s="28"/>
      <c r="AR183" s="25"/>
      <c r="AS183" s="5"/>
      <c r="AT183" s="17"/>
      <c r="AU183" s="28"/>
      <c r="AV183" s="25">
        <v>-0.01</v>
      </c>
      <c r="AW183" s="5">
        <v>0.97299999999999998</v>
      </c>
      <c r="AX183" s="17">
        <v>-0.59799999999999998</v>
      </c>
      <c r="AY183" s="5">
        <v>5.1999999999999998E-2</v>
      </c>
    </row>
    <row r="184" spans="1:51">
      <c r="A184" s="31">
        <v>4302220</v>
      </c>
      <c r="B184" s="33" t="s">
        <v>63</v>
      </c>
      <c r="C184" s="35">
        <v>2001</v>
      </c>
      <c r="D184" s="35">
        <v>1</v>
      </c>
      <c r="E184" s="6" t="s">
        <v>8</v>
      </c>
      <c r="F184" s="23"/>
      <c r="G184" s="3"/>
      <c r="H184" s="3"/>
      <c r="I184" s="3"/>
      <c r="J184" s="3"/>
      <c r="K184" s="3"/>
      <c r="L184" s="3"/>
      <c r="M184" s="3">
        <v>31912</v>
      </c>
      <c r="N184" s="3">
        <v>29309</v>
      </c>
      <c r="O184" s="3">
        <v>66773</v>
      </c>
      <c r="P184" s="3">
        <v>54294</v>
      </c>
      <c r="Q184" s="3">
        <v>22601</v>
      </c>
      <c r="R184" s="3">
        <v>55162</v>
      </c>
      <c r="S184" s="3">
        <v>73297</v>
      </c>
      <c r="T184" s="3">
        <v>96629</v>
      </c>
      <c r="U184" s="3">
        <v>83798</v>
      </c>
      <c r="V184" s="3">
        <v>80382</v>
      </c>
      <c r="W184" s="6">
        <v>103767</v>
      </c>
      <c r="X184" s="25" t="s">
        <v>513</v>
      </c>
      <c r="Y184" s="4" t="s">
        <v>513</v>
      </c>
      <c r="Z184" s="4" t="s">
        <v>513</v>
      </c>
      <c r="AA184" s="4" t="s">
        <v>513</v>
      </c>
      <c r="AB184" s="4" t="s">
        <v>513</v>
      </c>
      <c r="AC184" s="4" t="s">
        <v>513</v>
      </c>
      <c r="AD184" s="4" t="s">
        <v>513</v>
      </c>
      <c r="AE184" s="4">
        <v>0.39841032880525279</v>
      </c>
      <c r="AF184" s="4">
        <v>0.31853951377300016</v>
      </c>
      <c r="AG184" s="4">
        <v>0.61406449086946813</v>
      </c>
      <c r="AH184" s="4">
        <v>0.4535729142435671</v>
      </c>
      <c r="AI184" s="4">
        <v>0.18264545270563648</v>
      </c>
      <c r="AJ184" s="4">
        <v>0.40676204551593698</v>
      </c>
      <c r="AK184" s="4">
        <v>0.47678182383862283</v>
      </c>
      <c r="AL184" s="4">
        <v>0.56097376206894889</v>
      </c>
      <c r="AM184" s="4">
        <v>0.44360452140777201</v>
      </c>
      <c r="AN184" s="4">
        <v>0.36696059747003174</v>
      </c>
      <c r="AO184" s="5">
        <v>0.45568383875615487</v>
      </c>
      <c r="AP184" s="17"/>
      <c r="AQ184" s="28"/>
      <c r="AR184" s="25"/>
      <c r="AS184" s="5"/>
      <c r="AT184" s="17"/>
      <c r="AU184" s="28"/>
      <c r="AV184" s="25"/>
      <c r="AW184" s="5"/>
      <c r="AX184" s="17">
        <v>0.125</v>
      </c>
      <c r="AY184" s="5">
        <v>0.71499999999999997</v>
      </c>
    </row>
    <row r="185" spans="1:51">
      <c r="A185" s="31" t="s">
        <v>513</v>
      </c>
      <c r="B185" s="33" t="s">
        <v>513</v>
      </c>
      <c r="C185" s="35"/>
      <c r="D185" s="35" t="s">
        <v>513</v>
      </c>
      <c r="E185" s="6" t="s">
        <v>9</v>
      </c>
      <c r="F185" s="23"/>
      <c r="G185" s="3"/>
      <c r="H185" s="3"/>
      <c r="I185" s="3"/>
      <c r="J185" s="3"/>
      <c r="K185" s="3"/>
      <c r="L185" s="3"/>
      <c r="M185" s="3">
        <v>22419</v>
      </c>
      <c r="N185" s="3">
        <v>18763</v>
      </c>
      <c r="O185" s="3">
        <v>49958</v>
      </c>
      <c r="P185" s="3">
        <v>37445</v>
      </c>
      <c r="Q185" s="3">
        <v>9311</v>
      </c>
      <c r="R185" s="3">
        <v>35706</v>
      </c>
      <c r="S185" s="3">
        <v>48049</v>
      </c>
      <c r="T185" s="3">
        <v>65268</v>
      </c>
      <c r="U185" s="3">
        <v>41495</v>
      </c>
      <c r="V185" s="3">
        <v>45236</v>
      </c>
      <c r="W185" s="6">
        <v>61055</v>
      </c>
      <c r="X185" s="25" t="s">
        <v>513</v>
      </c>
      <c r="Y185" s="4" t="s">
        <v>513</v>
      </c>
      <c r="Z185" s="4" t="s">
        <v>513</v>
      </c>
      <c r="AA185" s="4" t="s">
        <v>513</v>
      </c>
      <c r="AB185" s="4" t="s">
        <v>513</v>
      </c>
      <c r="AC185" s="4" t="s">
        <v>513</v>
      </c>
      <c r="AD185" s="4" t="s">
        <v>513</v>
      </c>
      <c r="AE185" s="4">
        <v>2.6960015623556934</v>
      </c>
      <c r="AF185" s="4">
        <v>2.0302185858217752</v>
      </c>
      <c r="AG185" s="4">
        <v>3.5849150837680948</v>
      </c>
      <c r="AH185" s="4">
        <v>2.9543725581749842</v>
      </c>
      <c r="AI185" s="4">
        <v>1.0623524803608553</v>
      </c>
      <c r="AJ185" s="4">
        <v>2.8403520267358697</v>
      </c>
      <c r="AK185" s="4">
        <v>3.1782212240143588</v>
      </c>
      <c r="AL185" s="4">
        <v>3.6025778401721213</v>
      </c>
      <c r="AM185" s="4">
        <v>2.2282338683815359</v>
      </c>
      <c r="AN185" s="4">
        <v>2.3774843465812547</v>
      </c>
      <c r="AO185" s="5">
        <v>2.9193430299543577</v>
      </c>
      <c r="AP185" s="17"/>
      <c r="AQ185" s="28"/>
      <c r="AR185" s="25"/>
      <c r="AS185" s="5"/>
      <c r="AT185" s="17"/>
      <c r="AU185" s="28"/>
      <c r="AV185" s="25"/>
      <c r="AW185" s="5"/>
      <c r="AX185" s="17">
        <v>7.5999999999999998E-2</v>
      </c>
      <c r="AY185" s="5">
        <v>0.82499999999999996</v>
      </c>
    </row>
    <row r="186" spans="1:51">
      <c r="A186" s="31" t="s">
        <v>513</v>
      </c>
      <c r="B186" s="33" t="s">
        <v>513</v>
      </c>
      <c r="C186" s="35"/>
      <c r="D186" s="35" t="s">
        <v>513</v>
      </c>
      <c r="E186" s="6" t="s">
        <v>10</v>
      </c>
      <c r="F186" s="23"/>
      <c r="G186" s="3"/>
      <c r="H186" s="3"/>
      <c r="I186" s="3"/>
      <c r="J186" s="3"/>
      <c r="K186" s="3"/>
      <c r="L186" s="3"/>
      <c r="M186" s="3">
        <v>8549</v>
      </c>
      <c r="N186" s="3">
        <v>9684</v>
      </c>
      <c r="O186" s="3">
        <v>15606</v>
      </c>
      <c r="P186" s="3">
        <v>15548</v>
      </c>
      <c r="Q186" s="3">
        <v>11770</v>
      </c>
      <c r="R186" s="3">
        <v>17861</v>
      </c>
      <c r="S186" s="3">
        <v>23886</v>
      </c>
      <c r="T186" s="3">
        <v>29853</v>
      </c>
      <c r="U186" s="3">
        <v>39907</v>
      </c>
      <c r="V186" s="3">
        <v>32778</v>
      </c>
      <c r="W186" s="6">
        <v>40121</v>
      </c>
      <c r="X186" s="25" t="s">
        <v>513</v>
      </c>
      <c r="Y186" s="4" t="s">
        <v>513</v>
      </c>
      <c r="Z186" s="4" t="s">
        <v>513</v>
      </c>
      <c r="AA186" s="4" t="s">
        <v>513</v>
      </c>
      <c r="AB186" s="4" t="s">
        <v>513</v>
      </c>
      <c r="AC186" s="4" t="s">
        <v>513</v>
      </c>
      <c r="AD186" s="4" t="s">
        <v>513</v>
      </c>
      <c r="AE186" s="4">
        <v>0.17399929846674236</v>
      </c>
      <c r="AF186" s="4">
        <v>0.16982399174238733</v>
      </c>
      <c r="AG186" s="4">
        <v>0.24306596170996203</v>
      </c>
      <c r="AH186" s="4">
        <v>0.22417026005191962</v>
      </c>
      <c r="AI186" s="4">
        <v>0.15185424222178576</v>
      </c>
      <c r="AJ186" s="4">
        <v>0.21040655680595943</v>
      </c>
      <c r="AK186" s="4">
        <v>0.24450599552531302</v>
      </c>
      <c r="AL186" s="4">
        <v>0.27532786478006932</v>
      </c>
      <c r="AM186" s="4">
        <v>0.34669707938008715</v>
      </c>
      <c r="AN186" s="4">
        <v>0.24095816575745846</v>
      </c>
      <c r="AO186" s="5">
        <v>0.27547184191111723</v>
      </c>
      <c r="AP186" s="17"/>
      <c r="AQ186" s="28"/>
      <c r="AR186" s="25"/>
      <c r="AS186" s="5"/>
      <c r="AT186" s="17"/>
      <c r="AU186" s="28"/>
      <c r="AV186" s="25"/>
      <c r="AW186" s="5"/>
      <c r="AX186" s="17">
        <v>0.69799999999999995</v>
      </c>
      <c r="AY186" s="5">
        <v>1.7000000000000001E-2</v>
      </c>
    </row>
    <row r="187" spans="1:51">
      <c r="A187" s="31" t="s">
        <v>513</v>
      </c>
      <c r="B187" s="33" t="s">
        <v>513</v>
      </c>
      <c r="C187" s="35"/>
      <c r="D187" s="35" t="s">
        <v>513</v>
      </c>
      <c r="E187" s="6" t="s">
        <v>11</v>
      </c>
      <c r="F187" s="23"/>
      <c r="G187" s="3"/>
      <c r="H187" s="3"/>
      <c r="I187" s="3"/>
      <c r="J187" s="3"/>
      <c r="K187" s="3"/>
      <c r="L187" s="3"/>
      <c r="M187" s="3">
        <v>943</v>
      </c>
      <c r="N187" s="3">
        <v>862</v>
      </c>
      <c r="O187" s="3">
        <v>1210</v>
      </c>
      <c r="P187" s="3">
        <v>1301</v>
      </c>
      <c r="Q187" s="3">
        <v>1520</v>
      </c>
      <c r="R187" s="3">
        <v>1595</v>
      </c>
      <c r="S187" s="3">
        <v>1362</v>
      </c>
      <c r="T187" s="3">
        <v>1508</v>
      </c>
      <c r="U187" s="3">
        <v>2396</v>
      </c>
      <c r="V187" s="3">
        <v>2369</v>
      </c>
      <c r="W187" s="6">
        <v>2591</v>
      </c>
      <c r="X187" s="25" t="s">
        <v>513</v>
      </c>
      <c r="Y187" s="4" t="s">
        <v>513</v>
      </c>
      <c r="Z187" s="4" t="s">
        <v>513</v>
      </c>
      <c r="AA187" s="4" t="s">
        <v>513</v>
      </c>
      <c r="AB187" s="4" t="s">
        <v>513</v>
      </c>
      <c r="AC187" s="4" t="s">
        <v>513</v>
      </c>
      <c r="AD187" s="4" t="s">
        <v>513</v>
      </c>
      <c r="AE187" s="4">
        <v>4.1633026548405325E-2</v>
      </c>
      <c r="AF187" s="4">
        <v>3.3482312793475189E-2</v>
      </c>
      <c r="AG187" s="4">
        <v>3.9543810833128294E-2</v>
      </c>
      <c r="AH187" s="4">
        <v>3.4536317419815887E-2</v>
      </c>
      <c r="AI187" s="4">
        <v>4.0566409561033016E-2</v>
      </c>
      <c r="AJ187" s="4">
        <v>4.1804894747724759E-2</v>
      </c>
      <c r="AK187" s="4">
        <v>3.3281405869139268E-2</v>
      </c>
      <c r="AL187" s="4">
        <v>3.2991929578945089E-2</v>
      </c>
      <c r="AM187" s="4">
        <v>4.3426318397017862E-2</v>
      </c>
      <c r="AN187" s="4">
        <v>3.702181689887634E-2</v>
      </c>
      <c r="AO187" s="5">
        <v>4.2365335665328956E-2</v>
      </c>
      <c r="AP187" s="17"/>
      <c r="AQ187" s="28"/>
      <c r="AR187" s="25"/>
      <c r="AS187" s="5"/>
      <c r="AT187" s="17"/>
      <c r="AU187" s="28"/>
      <c r="AV187" s="25"/>
      <c r="AW187" s="5"/>
      <c r="AX187" s="17">
        <v>0.14199999999999999</v>
      </c>
      <c r="AY187" s="5">
        <v>0.67800000000000005</v>
      </c>
    </row>
    <row r="188" spans="1:51">
      <c r="A188" s="31">
        <v>4302238</v>
      </c>
      <c r="B188" s="33" t="s">
        <v>64</v>
      </c>
      <c r="C188" s="35">
        <v>2001</v>
      </c>
      <c r="D188" s="35">
        <v>1</v>
      </c>
      <c r="E188" s="6" t="s">
        <v>8</v>
      </c>
      <c r="F188" s="23"/>
      <c r="G188" s="3"/>
      <c r="H188" s="3"/>
      <c r="I188" s="3"/>
      <c r="J188" s="3"/>
      <c r="K188" s="3"/>
      <c r="L188" s="3"/>
      <c r="M188" s="3">
        <v>32203</v>
      </c>
      <c r="N188" s="3">
        <v>35416</v>
      </c>
      <c r="O188" s="3">
        <v>65017</v>
      </c>
      <c r="P188" s="3">
        <v>37093</v>
      </c>
      <c r="Q188" s="3">
        <v>20565</v>
      </c>
      <c r="R188" s="3">
        <v>43878</v>
      </c>
      <c r="S188" s="3">
        <v>51406</v>
      </c>
      <c r="T188" s="3">
        <v>69427</v>
      </c>
      <c r="U188" s="3">
        <v>70615</v>
      </c>
      <c r="V188" s="3">
        <v>63329</v>
      </c>
      <c r="W188" s="6">
        <v>80337</v>
      </c>
      <c r="X188" s="25" t="s">
        <v>513</v>
      </c>
      <c r="Y188" s="4" t="s">
        <v>513</v>
      </c>
      <c r="Z188" s="4" t="s">
        <v>513</v>
      </c>
      <c r="AA188" s="4" t="s">
        <v>513</v>
      </c>
      <c r="AB188" s="4" t="s">
        <v>513</v>
      </c>
      <c r="AC188" s="4" t="s">
        <v>513</v>
      </c>
      <c r="AD188" s="4" t="s">
        <v>513</v>
      </c>
      <c r="AE188" s="4">
        <v>0.40204336357845183</v>
      </c>
      <c r="AF188" s="4">
        <v>0.38491232794652064</v>
      </c>
      <c r="AG188" s="4">
        <v>0.59791578935887568</v>
      </c>
      <c r="AH188" s="4">
        <v>0.30987549467780295</v>
      </c>
      <c r="AI188" s="4">
        <v>0.16619192667985552</v>
      </c>
      <c r="AJ188" s="4">
        <v>0.32355434960930141</v>
      </c>
      <c r="AK188" s="4">
        <v>0.33438539689548341</v>
      </c>
      <c r="AL188" s="4">
        <v>0.40305421125294594</v>
      </c>
      <c r="AM188" s="4">
        <v>0.37381719467302105</v>
      </c>
      <c r="AN188" s="4">
        <v>0.28911009525987957</v>
      </c>
      <c r="AO188" s="5">
        <v>0.35279301275119462</v>
      </c>
      <c r="AP188" s="17"/>
      <c r="AQ188" s="28"/>
      <c r="AR188" s="25"/>
      <c r="AS188" s="5"/>
      <c r="AT188" s="17"/>
      <c r="AU188" s="28"/>
      <c r="AV188" s="25"/>
      <c r="AW188" s="5"/>
      <c r="AX188" s="17">
        <v>-0.27500000000000002</v>
      </c>
      <c r="AY188" s="5">
        <v>0.41399999999999998</v>
      </c>
    </row>
    <row r="189" spans="1:51">
      <c r="A189" s="31" t="s">
        <v>513</v>
      </c>
      <c r="B189" s="33" t="s">
        <v>513</v>
      </c>
      <c r="C189" s="35"/>
      <c r="D189" s="35" t="s">
        <v>513</v>
      </c>
      <c r="E189" s="6" t="s">
        <v>9</v>
      </c>
      <c r="F189" s="23"/>
      <c r="G189" s="3"/>
      <c r="H189" s="3"/>
      <c r="I189" s="3"/>
      <c r="J189" s="3"/>
      <c r="K189" s="3"/>
      <c r="L189" s="3"/>
      <c r="M189" s="3">
        <v>23099</v>
      </c>
      <c r="N189" s="3">
        <v>23942</v>
      </c>
      <c r="O189" s="3">
        <v>47182</v>
      </c>
      <c r="P189" s="3">
        <v>22505</v>
      </c>
      <c r="Q189" s="3">
        <v>8590</v>
      </c>
      <c r="R189" s="3">
        <v>26207</v>
      </c>
      <c r="S189" s="3">
        <v>30209</v>
      </c>
      <c r="T189" s="3">
        <v>39388</v>
      </c>
      <c r="U189" s="3">
        <v>36083</v>
      </c>
      <c r="V189" s="3">
        <v>31248</v>
      </c>
      <c r="W189" s="6">
        <v>43674</v>
      </c>
      <c r="X189" s="25" t="s">
        <v>513</v>
      </c>
      <c r="Y189" s="4" t="s">
        <v>513</v>
      </c>
      <c r="Z189" s="4" t="s">
        <v>513</v>
      </c>
      <c r="AA189" s="4" t="s">
        <v>513</v>
      </c>
      <c r="AB189" s="4" t="s">
        <v>513</v>
      </c>
      <c r="AC189" s="4" t="s">
        <v>513</v>
      </c>
      <c r="AD189" s="4" t="s">
        <v>513</v>
      </c>
      <c r="AE189" s="4">
        <v>2.7777751054397686</v>
      </c>
      <c r="AF189" s="4">
        <v>2.5906034952696761</v>
      </c>
      <c r="AG189" s="4">
        <v>3.3857132687927107</v>
      </c>
      <c r="AH189" s="4">
        <v>1.7756216964008018</v>
      </c>
      <c r="AI189" s="4">
        <v>0.98008890627212397</v>
      </c>
      <c r="AJ189" s="4">
        <v>2.0847226114565318</v>
      </c>
      <c r="AK189" s="4">
        <v>1.9981869540729209</v>
      </c>
      <c r="AL189" s="4">
        <v>2.1740873930363964</v>
      </c>
      <c r="AM189" s="4">
        <v>1.9376156807521621</v>
      </c>
      <c r="AN189" s="4">
        <v>1.6423121156152412</v>
      </c>
      <c r="AO189" s="5">
        <v>2.0882710259639117</v>
      </c>
      <c r="AP189" s="17"/>
      <c r="AQ189" s="28"/>
      <c r="AR189" s="25"/>
      <c r="AS189" s="5"/>
      <c r="AT189" s="17"/>
      <c r="AU189" s="28"/>
      <c r="AV189" s="25"/>
      <c r="AW189" s="5"/>
      <c r="AX189" s="17">
        <v>-0.46800000000000003</v>
      </c>
      <c r="AY189" s="5">
        <v>0.14599999999999999</v>
      </c>
    </row>
    <row r="190" spans="1:51">
      <c r="A190" s="31" t="s">
        <v>513</v>
      </c>
      <c r="B190" s="33" t="s">
        <v>513</v>
      </c>
      <c r="C190" s="35"/>
      <c r="D190" s="35" t="s">
        <v>513</v>
      </c>
      <c r="E190" s="6" t="s">
        <v>10</v>
      </c>
      <c r="F190" s="23"/>
      <c r="G190" s="3"/>
      <c r="H190" s="3"/>
      <c r="I190" s="3"/>
      <c r="J190" s="3"/>
      <c r="K190" s="3"/>
      <c r="L190" s="3"/>
      <c r="M190" s="3">
        <v>8430</v>
      </c>
      <c r="N190" s="3">
        <v>10801</v>
      </c>
      <c r="O190" s="3">
        <v>17020</v>
      </c>
      <c r="P190" s="3">
        <v>13628</v>
      </c>
      <c r="Q190" s="3">
        <v>10953</v>
      </c>
      <c r="R190" s="3">
        <v>16470</v>
      </c>
      <c r="S190" s="3">
        <v>19905</v>
      </c>
      <c r="T190" s="3">
        <v>27664</v>
      </c>
      <c r="U190" s="3">
        <v>32524</v>
      </c>
      <c r="V190" s="3">
        <v>29919</v>
      </c>
      <c r="W190" s="6">
        <v>34390</v>
      </c>
      <c r="X190" s="25" t="s">
        <v>513</v>
      </c>
      <c r="Y190" s="4" t="s">
        <v>513</v>
      </c>
      <c r="Z190" s="4" t="s">
        <v>513</v>
      </c>
      <c r="AA190" s="4" t="s">
        <v>513</v>
      </c>
      <c r="AB190" s="4" t="s">
        <v>513</v>
      </c>
      <c r="AC190" s="4" t="s">
        <v>513</v>
      </c>
      <c r="AD190" s="4" t="s">
        <v>513</v>
      </c>
      <c r="AE190" s="4">
        <v>0.17157727056669062</v>
      </c>
      <c r="AF190" s="4">
        <v>0.18941232288408977</v>
      </c>
      <c r="AG190" s="4">
        <v>0.26508923928639971</v>
      </c>
      <c r="AH190" s="4">
        <v>0.19648779933030361</v>
      </c>
      <c r="AI190" s="4">
        <v>0.14131346771921999</v>
      </c>
      <c r="AJ190" s="4">
        <v>0.19402026709557985</v>
      </c>
      <c r="AK190" s="4">
        <v>0.2037549962710942</v>
      </c>
      <c r="AL190" s="4">
        <v>0.2551391837093705</v>
      </c>
      <c r="AM190" s="4">
        <v>0.2825563387314996</v>
      </c>
      <c r="AN190" s="4">
        <v>0.21994103854101529</v>
      </c>
      <c r="AO190" s="5">
        <v>0.23612264508171085</v>
      </c>
      <c r="AP190" s="17"/>
      <c r="AQ190" s="28"/>
      <c r="AR190" s="25"/>
      <c r="AS190" s="5"/>
      <c r="AT190" s="17"/>
      <c r="AU190" s="28"/>
      <c r="AV190" s="25"/>
      <c r="AW190" s="5"/>
      <c r="AX190" s="17">
        <v>0.48099999999999998</v>
      </c>
      <c r="AY190" s="5">
        <v>0.13400000000000001</v>
      </c>
    </row>
    <row r="191" spans="1:51">
      <c r="A191" s="31" t="s">
        <v>513</v>
      </c>
      <c r="B191" s="33" t="s">
        <v>513</v>
      </c>
      <c r="C191" s="35"/>
      <c r="D191" s="35" t="s">
        <v>513</v>
      </c>
      <c r="E191" s="6" t="s">
        <v>11</v>
      </c>
      <c r="F191" s="23"/>
      <c r="G191" s="3"/>
      <c r="H191" s="3"/>
      <c r="I191" s="3"/>
      <c r="J191" s="3"/>
      <c r="K191" s="3"/>
      <c r="L191" s="3"/>
      <c r="M191" s="3">
        <v>674</v>
      </c>
      <c r="N191" s="3">
        <v>673</v>
      </c>
      <c r="O191" s="3">
        <v>816</v>
      </c>
      <c r="P191" s="3">
        <v>960</v>
      </c>
      <c r="Q191" s="3">
        <v>1022</v>
      </c>
      <c r="R191" s="3">
        <v>1200</v>
      </c>
      <c r="S191" s="3">
        <v>1292</v>
      </c>
      <c r="T191" s="3">
        <v>2375</v>
      </c>
      <c r="U191" s="3">
        <v>2009</v>
      </c>
      <c r="V191" s="3">
        <v>2162</v>
      </c>
      <c r="W191" s="6">
        <v>2274</v>
      </c>
      <c r="X191" s="25" t="s">
        <v>513</v>
      </c>
      <c r="Y191" s="4" t="s">
        <v>513</v>
      </c>
      <c r="Z191" s="4" t="s">
        <v>513</v>
      </c>
      <c r="AA191" s="4" t="s">
        <v>513</v>
      </c>
      <c r="AB191" s="4" t="s">
        <v>513</v>
      </c>
      <c r="AC191" s="4" t="s">
        <v>513</v>
      </c>
      <c r="AD191" s="4" t="s">
        <v>513</v>
      </c>
      <c r="AE191" s="4">
        <v>2.9756797342126395E-2</v>
      </c>
      <c r="AF191" s="4">
        <v>2.6141063236669145E-2</v>
      </c>
      <c r="AG191" s="4">
        <v>2.6667561685812132E-2</v>
      </c>
      <c r="AH191" s="4">
        <v>2.5484138910855686E-2</v>
      </c>
      <c r="AI191" s="4">
        <v>2.7275572744326147E-2</v>
      </c>
      <c r="AJ191" s="4">
        <v>3.1451958430890103E-2</v>
      </c>
      <c r="AK191" s="4">
        <v>3.157090777013799E-2</v>
      </c>
      <c r="AL191" s="4">
        <v>5.1960101293099865E-2</v>
      </c>
      <c r="AM191" s="4">
        <v>3.6412134248584679E-2</v>
      </c>
      <c r="AN191" s="4">
        <v>3.3786900859168696E-2</v>
      </c>
      <c r="AO191" s="5">
        <v>3.7182081552666169E-2</v>
      </c>
      <c r="AP191" s="17"/>
      <c r="AQ191" s="28"/>
      <c r="AR191" s="25"/>
      <c r="AS191" s="5"/>
      <c r="AT191" s="17"/>
      <c r="AU191" s="28"/>
      <c r="AV191" s="25"/>
      <c r="AW191" s="5"/>
      <c r="AX191" s="17">
        <v>0.61099999999999999</v>
      </c>
      <c r="AY191" s="5">
        <v>4.5999999999999999E-2</v>
      </c>
    </row>
    <row r="192" spans="1:51">
      <c r="A192" s="31">
        <v>4302253</v>
      </c>
      <c r="B192" s="33" t="s">
        <v>65</v>
      </c>
      <c r="C192" s="35">
        <v>1997</v>
      </c>
      <c r="D192" s="35">
        <v>2</v>
      </c>
      <c r="E192" s="6" t="s">
        <v>8</v>
      </c>
      <c r="F192" s="23"/>
      <c r="G192" s="3"/>
      <c r="H192" s="3"/>
      <c r="I192" s="3">
        <v>25083534</v>
      </c>
      <c r="J192" s="3">
        <v>28611724</v>
      </c>
      <c r="K192" s="3">
        <v>13630</v>
      </c>
      <c r="L192" s="3">
        <v>14445</v>
      </c>
      <c r="M192" s="3">
        <v>19565</v>
      </c>
      <c r="N192" s="3">
        <v>23301</v>
      </c>
      <c r="O192" s="3">
        <v>30107</v>
      </c>
      <c r="P192" s="3">
        <v>26687</v>
      </c>
      <c r="Q192" s="3">
        <v>25884</v>
      </c>
      <c r="R192" s="3">
        <v>30239</v>
      </c>
      <c r="S192" s="3">
        <v>32302</v>
      </c>
      <c r="T192" s="3">
        <v>30598</v>
      </c>
      <c r="U192" s="3">
        <v>35591</v>
      </c>
      <c r="V192" s="3">
        <v>57401</v>
      </c>
      <c r="W192" s="6">
        <v>92045</v>
      </c>
      <c r="X192" s="25" t="s">
        <v>513</v>
      </c>
      <c r="Y192" s="4" t="s">
        <v>513</v>
      </c>
      <c r="Z192" s="4" t="s">
        <v>513</v>
      </c>
      <c r="AA192" s="4">
        <v>0.43096447747905792</v>
      </c>
      <c r="AB192" s="4">
        <v>0.47482365465253901</v>
      </c>
      <c r="AC192" s="4">
        <v>0.20840694981367988</v>
      </c>
      <c r="AD192" s="4">
        <v>0.2009798326859937</v>
      </c>
      <c r="AE192" s="4">
        <v>0.24426228638364161</v>
      </c>
      <c r="AF192" s="4">
        <v>0.25324266301902754</v>
      </c>
      <c r="AG192" s="4">
        <v>0.27687298199282756</v>
      </c>
      <c r="AH192" s="4">
        <v>0.22294361001985624</v>
      </c>
      <c r="AI192" s="4">
        <v>0.20917635935722731</v>
      </c>
      <c r="AJ192" s="4">
        <v>0.22298099224749679</v>
      </c>
      <c r="AK192" s="4">
        <v>0.21011782847367827</v>
      </c>
      <c r="AL192" s="4">
        <v>0.17763482155238797</v>
      </c>
      <c r="AM192" s="4">
        <v>0.18840937160104074</v>
      </c>
      <c r="AN192" s="4">
        <v>0.26204753869494773</v>
      </c>
      <c r="AO192" s="5">
        <v>0.40420768585687428</v>
      </c>
      <c r="AP192" s="17"/>
      <c r="AQ192" s="28"/>
      <c r="AR192" s="25"/>
      <c r="AS192" s="5"/>
      <c r="AT192" s="17"/>
      <c r="AU192" s="28"/>
      <c r="AV192" s="25">
        <v>-0.32300000000000001</v>
      </c>
      <c r="AW192" s="5">
        <v>0.24</v>
      </c>
      <c r="AX192" s="17">
        <v>0.23499999999999999</v>
      </c>
      <c r="AY192" s="5">
        <v>0.48699999999999999</v>
      </c>
    </row>
    <row r="193" spans="1:51">
      <c r="A193" s="31" t="s">
        <v>513</v>
      </c>
      <c r="B193" s="33" t="s">
        <v>513</v>
      </c>
      <c r="C193" s="35"/>
      <c r="D193" s="35" t="s">
        <v>513</v>
      </c>
      <c r="E193" s="6" t="s">
        <v>9</v>
      </c>
      <c r="F193" s="23"/>
      <c r="G193" s="3"/>
      <c r="H193" s="3"/>
      <c r="I193" s="3">
        <v>14515783</v>
      </c>
      <c r="J193" s="3">
        <v>15370537</v>
      </c>
      <c r="K193" s="3">
        <v>6941</v>
      </c>
      <c r="L193" s="3">
        <v>7190</v>
      </c>
      <c r="M193" s="3">
        <v>10752</v>
      </c>
      <c r="N193" s="3">
        <v>13037</v>
      </c>
      <c r="O193" s="3">
        <v>17188</v>
      </c>
      <c r="P193" s="3">
        <v>13375</v>
      </c>
      <c r="Q193" s="3">
        <v>11471</v>
      </c>
      <c r="R193" s="3">
        <v>14462</v>
      </c>
      <c r="S193" s="3">
        <v>15245</v>
      </c>
      <c r="T193" s="3">
        <v>12583</v>
      </c>
      <c r="U193" s="3">
        <v>14302</v>
      </c>
      <c r="V193" s="3">
        <v>26155</v>
      </c>
      <c r="W193" s="6">
        <v>52293</v>
      </c>
      <c r="X193" s="25" t="s">
        <v>513</v>
      </c>
      <c r="Y193" s="4" t="s">
        <v>513</v>
      </c>
      <c r="Z193" s="4" t="s">
        <v>513</v>
      </c>
      <c r="AA193" s="4">
        <v>2.9296227101989918</v>
      </c>
      <c r="AB193" s="4">
        <v>2.771276552163402</v>
      </c>
      <c r="AC193" s="4">
        <v>1.1996759613179255</v>
      </c>
      <c r="AD193" s="4">
        <v>1.2016448663107415</v>
      </c>
      <c r="AE193" s="4">
        <v>1.2929840224117231</v>
      </c>
      <c r="AF193" s="4">
        <v>1.4106464692937419</v>
      </c>
      <c r="AG193" s="4">
        <v>1.2333864538173267</v>
      </c>
      <c r="AH193" s="4">
        <v>1.0552739475388013</v>
      </c>
      <c r="AI193" s="4">
        <v>1.3088009131370819</v>
      </c>
      <c r="AJ193" s="4">
        <v>1.1504276875218211</v>
      </c>
      <c r="AK193" s="4">
        <v>1.0083869083664363</v>
      </c>
      <c r="AL193" s="4">
        <v>0.69454000372136115</v>
      </c>
      <c r="AM193" s="4">
        <v>0.76800098290378904</v>
      </c>
      <c r="AN193" s="4">
        <v>1.3746375250869376</v>
      </c>
      <c r="AO193" s="5">
        <v>2.5003882575612679</v>
      </c>
      <c r="AP193" s="17"/>
      <c r="AQ193" s="28"/>
      <c r="AR193" s="25"/>
      <c r="AS193" s="5"/>
      <c r="AT193" s="17"/>
      <c r="AU193" s="28"/>
      <c r="AV193" s="25">
        <v>-0.38800000000000001</v>
      </c>
      <c r="AW193" s="5">
        <v>0.152</v>
      </c>
      <c r="AX193" s="17">
        <v>0.221</v>
      </c>
      <c r="AY193" s="5">
        <v>0.51500000000000001</v>
      </c>
    </row>
    <row r="194" spans="1:51">
      <c r="A194" s="31" t="s">
        <v>513</v>
      </c>
      <c r="B194" s="33" t="s">
        <v>513</v>
      </c>
      <c r="C194" s="35"/>
      <c r="D194" s="35" t="s">
        <v>513</v>
      </c>
      <c r="E194" s="6" t="s">
        <v>10</v>
      </c>
      <c r="F194" s="23"/>
      <c r="G194" s="3"/>
      <c r="H194" s="3"/>
      <c r="I194" s="3">
        <v>10402921</v>
      </c>
      <c r="J194" s="3">
        <v>13066677</v>
      </c>
      <c r="K194" s="3">
        <v>5971</v>
      </c>
      <c r="L194" s="3">
        <v>6305</v>
      </c>
      <c r="M194" s="3">
        <v>7271</v>
      </c>
      <c r="N194" s="3">
        <v>8095</v>
      </c>
      <c r="O194" s="3">
        <v>10067</v>
      </c>
      <c r="P194" s="3">
        <v>9853</v>
      </c>
      <c r="Q194" s="3">
        <v>10636</v>
      </c>
      <c r="R194" s="3">
        <v>11731</v>
      </c>
      <c r="S194" s="3">
        <v>13081</v>
      </c>
      <c r="T194" s="3">
        <v>13790</v>
      </c>
      <c r="U194" s="3">
        <v>15071</v>
      </c>
      <c r="V194" s="3">
        <v>22436</v>
      </c>
      <c r="W194" s="6">
        <v>30842</v>
      </c>
      <c r="X194" s="25" t="s">
        <v>513</v>
      </c>
      <c r="Y194" s="4" t="s">
        <v>513</v>
      </c>
      <c r="Z194" s="4" t="s">
        <v>513</v>
      </c>
      <c r="AA194" s="4">
        <v>0.28876667720883359</v>
      </c>
      <c r="AB194" s="4">
        <v>0.33999381120769984</v>
      </c>
      <c r="AC194" s="4">
        <v>0.14234497068828358</v>
      </c>
      <c r="AD194" s="4">
        <v>0.14182459808528469</v>
      </c>
      <c r="AE194" s="4">
        <v>0.14798794001072449</v>
      </c>
      <c r="AF194" s="4">
        <v>0.14195840697590101</v>
      </c>
      <c r="AG194" s="4">
        <v>0.15679514523479354</v>
      </c>
      <c r="AH194" s="4">
        <v>0.14206004452608464</v>
      </c>
      <c r="AI194" s="4">
        <v>0.13722359560500538</v>
      </c>
      <c r="AJ194" s="4">
        <v>0.13819379194282014</v>
      </c>
      <c r="AK194" s="4">
        <v>0.13390198976248094</v>
      </c>
      <c r="AL194" s="4">
        <v>0.12718223479439775</v>
      </c>
      <c r="AM194" s="4">
        <v>0.13093120714003292</v>
      </c>
      <c r="AN194" s="4">
        <v>0.16493188745299706</v>
      </c>
      <c r="AO194" s="5">
        <v>0.21176198370485974</v>
      </c>
      <c r="AP194" s="17"/>
      <c r="AQ194" s="28"/>
      <c r="AR194" s="25"/>
      <c r="AS194" s="5"/>
      <c r="AT194" s="17"/>
      <c r="AU194" s="28"/>
      <c r="AV194" s="25">
        <v>-0.45100000000000001</v>
      </c>
      <c r="AW194" s="5">
        <v>9.1999999999999998E-2</v>
      </c>
      <c r="AX194" s="17">
        <v>0.38100000000000001</v>
      </c>
      <c r="AY194" s="5">
        <v>0.247</v>
      </c>
    </row>
    <row r="195" spans="1:51">
      <c r="A195" s="31" t="s">
        <v>513</v>
      </c>
      <c r="B195" s="33" t="s">
        <v>513</v>
      </c>
      <c r="C195" s="35"/>
      <c r="D195" s="35" t="s">
        <v>513</v>
      </c>
      <c r="E195" s="6" t="s">
        <v>11</v>
      </c>
      <c r="F195" s="23"/>
      <c r="G195" s="3"/>
      <c r="H195" s="3"/>
      <c r="I195" s="3">
        <v>164830</v>
      </c>
      <c r="J195" s="3">
        <v>174510</v>
      </c>
      <c r="K195" s="3">
        <v>719</v>
      </c>
      <c r="L195" s="3">
        <v>949</v>
      </c>
      <c r="M195" s="3">
        <v>1542</v>
      </c>
      <c r="N195" s="3">
        <v>2169</v>
      </c>
      <c r="O195" s="3">
        <v>2853</v>
      </c>
      <c r="P195" s="3">
        <v>3458</v>
      </c>
      <c r="Q195" s="3">
        <v>3778</v>
      </c>
      <c r="R195" s="3">
        <v>4046</v>
      </c>
      <c r="S195" s="3">
        <v>3976</v>
      </c>
      <c r="T195" s="3">
        <v>4224</v>
      </c>
      <c r="U195" s="3">
        <v>6218</v>
      </c>
      <c r="V195" s="3">
        <v>8809</v>
      </c>
      <c r="W195" s="6">
        <v>8909</v>
      </c>
      <c r="X195" s="25" t="s">
        <v>513</v>
      </c>
      <c r="Y195" s="4" t="s">
        <v>513</v>
      </c>
      <c r="Z195" s="4" t="s">
        <v>513</v>
      </c>
      <c r="AA195" s="4">
        <v>9.5703029248502876E-3</v>
      </c>
      <c r="AB195" s="4">
        <v>1.0719878460532895E-2</v>
      </c>
      <c r="AC195" s="4">
        <v>4.069555322689701E-2</v>
      </c>
      <c r="AD195" s="4">
        <v>4.4277294934420848E-2</v>
      </c>
      <c r="AE195" s="4">
        <v>6.8078607569078478E-2</v>
      </c>
      <c r="AF195" s="4">
        <v>8.4249578247155094E-2</v>
      </c>
      <c r="AG195" s="4">
        <v>9.3238423394144634E-2</v>
      </c>
      <c r="AH195" s="4">
        <v>9.1795992035144755E-2</v>
      </c>
      <c r="AI195" s="4">
        <v>0.10082887850104127</v>
      </c>
      <c r="AJ195" s="4">
        <v>0.10604551984281779</v>
      </c>
      <c r="AK195" s="4">
        <v>9.7156292023272944E-2</v>
      </c>
      <c r="AL195" s="4">
        <v>9.241240752086477E-2</v>
      </c>
      <c r="AM195" s="4">
        <v>0.11269818355286189</v>
      </c>
      <c r="AN195" s="4">
        <v>0.13766364924533628</v>
      </c>
      <c r="AO195" s="5">
        <v>0.14567069681297404</v>
      </c>
      <c r="AP195" s="17"/>
      <c r="AQ195" s="28"/>
      <c r="AR195" s="25"/>
      <c r="AS195" s="5"/>
      <c r="AT195" s="17"/>
      <c r="AU195" s="28"/>
      <c r="AV195" s="25">
        <v>0.94299999999999995</v>
      </c>
      <c r="AW195" s="5">
        <v>0</v>
      </c>
      <c r="AX195" s="17">
        <v>0.88100000000000001</v>
      </c>
      <c r="AY195" s="5">
        <v>0</v>
      </c>
    </row>
    <row r="196" spans="1:51">
      <c r="A196" s="31">
        <v>4302303</v>
      </c>
      <c r="B196" s="33" t="s">
        <v>66</v>
      </c>
      <c r="C196" s="35">
        <v>1993</v>
      </c>
      <c r="D196" s="35">
        <v>3</v>
      </c>
      <c r="E196" s="6" t="s">
        <v>8</v>
      </c>
      <c r="F196" s="23">
        <v>140519</v>
      </c>
      <c r="G196" s="3">
        <v>2806600</v>
      </c>
      <c r="H196" s="3">
        <v>61352949</v>
      </c>
      <c r="I196" s="3">
        <v>63444681</v>
      </c>
      <c r="J196" s="3">
        <v>63257274</v>
      </c>
      <c r="K196" s="3">
        <v>56426</v>
      </c>
      <c r="L196" s="3">
        <v>63396</v>
      </c>
      <c r="M196" s="3">
        <v>64649</v>
      </c>
      <c r="N196" s="3">
        <v>71505</v>
      </c>
      <c r="O196" s="3">
        <v>84163</v>
      </c>
      <c r="P196" s="3">
        <v>78343</v>
      </c>
      <c r="Q196" s="3">
        <v>85177</v>
      </c>
      <c r="R196" s="3">
        <v>87939</v>
      </c>
      <c r="S196" s="3">
        <v>121399</v>
      </c>
      <c r="T196" s="3">
        <v>129719</v>
      </c>
      <c r="U196" s="3">
        <v>191220</v>
      </c>
      <c r="V196" s="3">
        <v>205372</v>
      </c>
      <c r="W196" s="6">
        <v>205880</v>
      </c>
      <c r="X196" s="25">
        <v>1.4185998685110492</v>
      </c>
      <c r="Y196" s="4">
        <v>1.1338799404949049</v>
      </c>
      <c r="Z196" s="4">
        <v>1.1747899112951612</v>
      </c>
      <c r="AA196" s="4">
        <v>1.0900538893758158</v>
      </c>
      <c r="AB196" s="4">
        <v>1.0497812024202748</v>
      </c>
      <c r="AC196" s="4">
        <v>0.86277113354267809</v>
      </c>
      <c r="AD196" s="4">
        <v>0.88205728438637976</v>
      </c>
      <c r="AE196" s="4">
        <v>0.80712049846235856</v>
      </c>
      <c r="AF196" s="4">
        <v>0.77713903348249269</v>
      </c>
      <c r="AG196" s="4">
        <v>0.7739881351002208</v>
      </c>
      <c r="AH196" s="4">
        <v>0.65447863153541419</v>
      </c>
      <c r="AI196" s="4">
        <v>0.68834085771018971</v>
      </c>
      <c r="AJ196" s="4">
        <v>0.64845813278390885</v>
      </c>
      <c r="AK196" s="4">
        <v>0.78967538415194305</v>
      </c>
      <c r="AL196" s="4">
        <v>0.75307573753036849</v>
      </c>
      <c r="AM196" s="4">
        <v>1.0122682711233462</v>
      </c>
      <c r="AN196" s="4">
        <v>0.93756602004945577</v>
      </c>
      <c r="AO196" s="5">
        <v>0.90410427903974455</v>
      </c>
      <c r="AP196" s="17"/>
      <c r="AQ196" s="28"/>
      <c r="AR196" s="25"/>
      <c r="AS196" s="5"/>
      <c r="AT196" s="17">
        <v>-0.41299999999999998</v>
      </c>
      <c r="AU196" s="28">
        <v>0.111</v>
      </c>
      <c r="AV196" s="25">
        <v>-0.248</v>
      </c>
      <c r="AW196" s="5">
        <v>0.373</v>
      </c>
      <c r="AX196" s="17">
        <v>0.55600000000000005</v>
      </c>
      <c r="AY196" s="5">
        <v>7.5999999999999998E-2</v>
      </c>
    </row>
    <row r="197" spans="1:51">
      <c r="A197" s="31" t="s">
        <v>513</v>
      </c>
      <c r="B197" s="33" t="s">
        <v>513</v>
      </c>
      <c r="C197" s="35"/>
      <c r="D197" s="35" t="s">
        <v>513</v>
      </c>
      <c r="E197" s="6" t="s">
        <v>9</v>
      </c>
      <c r="F197" s="23">
        <v>44997</v>
      </c>
      <c r="G197" s="3">
        <v>827631</v>
      </c>
      <c r="H197" s="3">
        <v>13780775</v>
      </c>
      <c r="I197" s="3">
        <v>13410212</v>
      </c>
      <c r="J197" s="3">
        <v>12057856</v>
      </c>
      <c r="K197" s="3">
        <v>16336</v>
      </c>
      <c r="L197" s="3">
        <v>17864</v>
      </c>
      <c r="M197" s="3">
        <v>20616</v>
      </c>
      <c r="N197" s="3">
        <v>26902</v>
      </c>
      <c r="O197" s="3">
        <v>31108</v>
      </c>
      <c r="P197" s="3">
        <v>25196</v>
      </c>
      <c r="Q197" s="3">
        <v>28364</v>
      </c>
      <c r="R197" s="3">
        <v>28707</v>
      </c>
      <c r="S197" s="3">
        <v>54583</v>
      </c>
      <c r="T197" s="3">
        <v>59727</v>
      </c>
      <c r="U197" s="3">
        <v>93955</v>
      </c>
      <c r="V197" s="3">
        <v>88895</v>
      </c>
      <c r="W197" s="6">
        <v>76369</v>
      </c>
      <c r="X197" s="25">
        <v>2.6864926324296325</v>
      </c>
      <c r="Y197" s="4">
        <v>2.7689037076266039</v>
      </c>
      <c r="Z197" s="4">
        <v>2.8786822965470074</v>
      </c>
      <c r="AA197" s="4">
        <v>2.7064927619669601</v>
      </c>
      <c r="AB197" s="4">
        <v>2.1740069069911341</v>
      </c>
      <c r="AC197" s="4">
        <v>2.8234989920889833</v>
      </c>
      <c r="AD197" s="4">
        <v>2.9855610419714997</v>
      </c>
      <c r="AE197" s="4">
        <v>2.4791814179724776</v>
      </c>
      <c r="AF197" s="4">
        <v>2.9108852739848312</v>
      </c>
      <c r="AG197" s="4">
        <v>2.2322658718495112</v>
      </c>
      <c r="AH197" s="4">
        <v>1.9879388696962719</v>
      </c>
      <c r="AI197" s="4">
        <v>3.2362330311411553</v>
      </c>
      <c r="AJ197" s="4">
        <v>2.2835933913489779</v>
      </c>
      <c r="AK197" s="4">
        <v>3.6104153899222826</v>
      </c>
      <c r="AL197" s="4">
        <v>3.2967329573444917</v>
      </c>
      <c r="AM197" s="4">
        <v>5.0452756501695921</v>
      </c>
      <c r="AN197" s="4">
        <v>4.6720857500517425</v>
      </c>
      <c r="AO197" s="5">
        <v>3.6515814897155736</v>
      </c>
      <c r="AP197" s="17"/>
      <c r="AQ197" s="28"/>
      <c r="AR197" s="25"/>
      <c r="AS197" s="5"/>
      <c r="AT197" s="17">
        <v>0.628</v>
      </c>
      <c r="AU197" s="28">
        <v>8.9999999999999993E-3</v>
      </c>
      <c r="AV197" s="25">
        <v>0.66700000000000004</v>
      </c>
      <c r="AW197" s="5">
        <v>7.0000000000000001E-3</v>
      </c>
      <c r="AX197" s="17">
        <v>0.74099999999999999</v>
      </c>
      <c r="AY197" s="5">
        <v>8.9999999999999993E-3</v>
      </c>
    </row>
    <row r="198" spans="1:51">
      <c r="A198" s="31" t="s">
        <v>513</v>
      </c>
      <c r="B198" s="33" t="s">
        <v>513</v>
      </c>
      <c r="C198" s="35"/>
      <c r="D198" s="35" t="s">
        <v>513</v>
      </c>
      <c r="E198" s="6" t="s">
        <v>10</v>
      </c>
      <c r="F198" s="23">
        <v>66922</v>
      </c>
      <c r="G198" s="3">
        <v>1344985</v>
      </c>
      <c r="H198" s="3">
        <v>39953242</v>
      </c>
      <c r="I198" s="3">
        <v>42940829</v>
      </c>
      <c r="J198" s="3">
        <v>44307997</v>
      </c>
      <c r="K198" s="3">
        <v>30516</v>
      </c>
      <c r="L198" s="3">
        <v>33006</v>
      </c>
      <c r="M198" s="3">
        <v>31788</v>
      </c>
      <c r="N198" s="3">
        <v>32781</v>
      </c>
      <c r="O198" s="3">
        <v>39106</v>
      </c>
      <c r="P198" s="3">
        <v>39428</v>
      </c>
      <c r="Q198" s="3">
        <v>45003</v>
      </c>
      <c r="R198" s="3">
        <v>48021</v>
      </c>
      <c r="S198" s="3">
        <v>55802</v>
      </c>
      <c r="T198" s="3">
        <v>59929</v>
      </c>
      <c r="U198" s="3">
        <v>73623</v>
      </c>
      <c r="V198" s="3">
        <v>87413</v>
      </c>
      <c r="W198" s="6">
        <v>92602</v>
      </c>
      <c r="X198" s="25">
        <v>1.6058212881339664</v>
      </c>
      <c r="Y198" s="4">
        <v>1.2373437765797575</v>
      </c>
      <c r="Z198" s="4">
        <v>1.2121484736919383</v>
      </c>
      <c r="AA198" s="4">
        <v>1.1919614218855186</v>
      </c>
      <c r="AB198" s="4">
        <v>1.1528902694242256</v>
      </c>
      <c r="AC198" s="4">
        <v>0.72748268724228127</v>
      </c>
      <c r="AD198" s="4">
        <v>0.74243658753416442</v>
      </c>
      <c r="AE198" s="4">
        <v>0.6469867469482754</v>
      </c>
      <c r="AF198" s="4">
        <v>0.57486578617381223</v>
      </c>
      <c r="AG198" s="4">
        <v>0.60908224392091348</v>
      </c>
      <c r="AH198" s="4">
        <v>0.56847086527701873</v>
      </c>
      <c r="AI198" s="4">
        <v>0.58061992036593235</v>
      </c>
      <c r="AJ198" s="4">
        <v>0.56569807202166611</v>
      </c>
      <c r="AK198" s="4">
        <v>0.57121006289472986</v>
      </c>
      <c r="AL198" s="4">
        <v>0.55271241109452229</v>
      </c>
      <c r="AM198" s="4">
        <v>0.63960906796301797</v>
      </c>
      <c r="AN198" s="4">
        <v>0.64259186476773189</v>
      </c>
      <c r="AO198" s="5">
        <v>0.63580776911475978</v>
      </c>
      <c r="AP198" s="17"/>
      <c r="AQ198" s="28"/>
      <c r="AR198" s="25"/>
      <c r="AS198" s="5"/>
      <c r="AT198" s="17">
        <v>-0.73499999999999999</v>
      </c>
      <c r="AU198" s="28">
        <v>1E-3</v>
      </c>
      <c r="AV198" s="25">
        <v>-0.66400000000000003</v>
      </c>
      <c r="AW198" s="5">
        <v>7.0000000000000001E-3</v>
      </c>
      <c r="AX198" s="17">
        <v>0.221</v>
      </c>
      <c r="AY198" s="5">
        <v>0.51500000000000001</v>
      </c>
    </row>
    <row r="199" spans="1:51">
      <c r="A199" s="31" t="s">
        <v>513</v>
      </c>
      <c r="B199" s="33" t="s">
        <v>513</v>
      </c>
      <c r="C199" s="35"/>
      <c r="D199" s="35" t="s">
        <v>513</v>
      </c>
      <c r="E199" s="6" t="s">
        <v>11</v>
      </c>
      <c r="F199" s="23">
        <v>28599</v>
      </c>
      <c r="G199" s="3">
        <v>633984</v>
      </c>
      <c r="H199" s="3">
        <v>7618932</v>
      </c>
      <c r="I199" s="3">
        <v>7093641</v>
      </c>
      <c r="J199" s="3">
        <v>6891421</v>
      </c>
      <c r="K199" s="3">
        <v>9574</v>
      </c>
      <c r="L199" s="3">
        <v>12526</v>
      </c>
      <c r="M199" s="3">
        <v>12245</v>
      </c>
      <c r="N199" s="3">
        <v>11822</v>
      </c>
      <c r="O199" s="3">
        <v>13949</v>
      </c>
      <c r="P199" s="3">
        <v>13718</v>
      </c>
      <c r="Q199" s="3">
        <v>11811</v>
      </c>
      <c r="R199" s="3">
        <v>11210</v>
      </c>
      <c r="S199" s="3">
        <v>11015</v>
      </c>
      <c r="T199" s="3">
        <v>10063</v>
      </c>
      <c r="U199" s="3">
        <v>23642</v>
      </c>
      <c r="V199" s="3">
        <v>29063</v>
      </c>
      <c r="W199" s="6">
        <v>36908</v>
      </c>
      <c r="X199" s="25">
        <v>0.70387588038938886</v>
      </c>
      <c r="Y199" s="4">
        <v>0.58199863686053299</v>
      </c>
      <c r="Z199" s="4">
        <v>0.52628751520522632</v>
      </c>
      <c r="AA199" s="4">
        <v>0.41186855068942496</v>
      </c>
      <c r="AB199" s="4">
        <v>0.42332929654669682</v>
      </c>
      <c r="AC199" s="4">
        <v>0.54189044032588596</v>
      </c>
      <c r="AD199" s="4">
        <v>0.58442296770132296</v>
      </c>
      <c r="AE199" s="4">
        <v>0.54061125141593125</v>
      </c>
      <c r="AF199" s="4">
        <v>0.4591971019077305</v>
      </c>
      <c r="AG199" s="4">
        <v>0.45586497298455086</v>
      </c>
      <c r="AH199" s="4">
        <v>0.36415772664491491</v>
      </c>
      <c r="AI199" s="4">
        <v>0.31521701534563223</v>
      </c>
      <c r="AJ199" s="4">
        <v>0.29381371167523168</v>
      </c>
      <c r="AK199" s="4">
        <v>0.26915909372141633</v>
      </c>
      <c r="AL199" s="4">
        <v>0.22015768392103743</v>
      </c>
      <c r="AM199" s="4">
        <v>0.42849959079394673</v>
      </c>
      <c r="AN199" s="4">
        <v>0.45418533749769646</v>
      </c>
      <c r="AO199" s="5">
        <v>0.60348120753993095</v>
      </c>
      <c r="AP199" s="17"/>
      <c r="AQ199" s="28"/>
      <c r="AR199" s="25"/>
      <c r="AS199" s="5"/>
      <c r="AT199" s="17">
        <v>-0.312</v>
      </c>
      <c r="AU199" s="28">
        <v>0.24</v>
      </c>
      <c r="AV199" s="25">
        <v>-0.247</v>
      </c>
      <c r="AW199" s="5">
        <v>0.375</v>
      </c>
      <c r="AX199" s="17">
        <v>-3.1E-2</v>
      </c>
      <c r="AY199" s="5">
        <v>0.92800000000000005</v>
      </c>
    </row>
    <row r="200" spans="1:51">
      <c r="A200" s="31">
        <v>4302352</v>
      </c>
      <c r="B200" s="33" t="s">
        <v>67</v>
      </c>
      <c r="C200" s="35">
        <v>1989</v>
      </c>
      <c r="D200" s="35">
        <v>4</v>
      </c>
      <c r="E200" s="6" t="s">
        <v>8</v>
      </c>
      <c r="F200" s="23">
        <v>107232</v>
      </c>
      <c r="G200" s="3">
        <v>1887985</v>
      </c>
      <c r="H200" s="3">
        <v>50557255</v>
      </c>
      <c r="I200" s="3">
        <v>54955915</v>
      </c>
      <c r="J200" s="3">
        <v>58116806</v>
      </c>
      <c r="K200" s="3">
        <v>56399</v>
      </c>
      <c r="L200" s="3">
        <v>64844</v>
      </c>
      <c r="M200" s="3">
        <v>77698</v>
      </c>
      <c r="N200" s="3">
        <v>86916</v>
      </c>
      <c r="O200" s="3">
        <v>101169</v>
      </c>
      <c r="P200" s="3">
        <v>120265</v>
      </c>
      <c r="Q200" s="3">
        <v>125663</v>
      </c>
      <c r="R200" s="3">
        <v>140378</v>
      </c>
      <c r="S200" s="3">
        <v>150824</v>
      </c>
      <c r="T200" s="3">
        <v>161739</v>
      </c>
      <c r="U200" s="3">
        <v>189015</v>
      </c>
      <c r="V200" s="3">
        <v>208578</v>
      </c>
      <c r="W200" s="6">
        <v>206664</v>
      </c>
      <c r="X200" s="25">
        <v>1.0825532568562033</v>
      </c>
      <c r="Y200" s="4">
        <v>0.76275504861942334</v>
      </c>
      <c r="Z200" s="4">
        <v>0.96807332141079061</v>
      </c>
      <c r="AA200" s="4">
        <v>0.94420695235202978</v>
      </c>
      <c r="AB200" s="4">
        <v>0.96447296295926122</v>
      </c>
      <c r="AC200" s="4">
        <v>0.86235829512411832</v>
      </c>
      <c r="AD200" s="4">
        <v>0.9022039647414728</v>
      </c>
      <c r="AE200" s="4">
        <v>0.97003276909972835</v>
      </c>
      <c r="AF200" s="4">
        <v>0.94463067245876975</v>
      </c>
      <c r="AG200" s="4">
        <v>0.93038040041293957</v>
      </c>
      <c r="AH200" s="4">
        <v>1.0046956667680149</v>
      </c>
      <c r="AI200" s="4">
        <v>1.0155203541147912</v>
      </c>
      <c r="AJ200" s="4">
        <v>1.035140901806247</v>
      </c>
      <c r="AK200" s="4">
        <v>0.98107892272039032</v>
      </c>
      <c r="AL200" s="4">
        <v>0.93896589329569502</v>
      </c>
      <c r="AM200" s="4">
        <v>1.0005955823992221</v>
      </c>
      <c r="AN200" s="4">
        <v>0.95220207881247387</v>
      </c>
      <c r="AO200" s="5">
        <v>0.90754714748139564</v>
      </c>
      <c r="AP200" s="17"/>
      <c r="AQ200" s="28"/>
      <c r="AR200" s="25">
        <v>0.55000000000000004</v>
      </c>
      <c r="AS200" s="5">
        <v>2.1999999999999999E-2</v>
      </c>
      <c r="AT200" s="17">
        <v>0.22500000000000001</v>
      </c>
      <c r="AU200" s="28">
        <v>0.40200000000000002</v>
      </c>
      <c r="AV200" s="25">
        <v>0.27700000000000002</v>
      </c>
      <c r="AW200" s="5">
        <v>0.317</v>
      </c>
      <c r="AX200" s="17">
        <v>-0.17899999999999999</v>
      </c>
      <c r="AY200" s="5">
        <v>0.59799999999999998</v>
      </c>
    </row>
    <row r="201" spans="1:51">
      <c r="A201" s="31" t="s">
        <v>513</v>
      </c>
      <c r="B201" s="33" t="s">
        <v>513</v>
      </c>
      <c r="C201" s="35"/>
      <c r="D201" s="35" t="s">
        <v>513</v>
      </c>
      <c r="E201" s="6" t="s">
        <v>9</v>
      </c>
      <c r="F201" s="23">
        <v>31745</v>
      </c>
      <c r="G201" s="3">
        <v>370286</v>
      </c>
      <c r="H201" s="3">
        <v>4507750</v>
      </c>
      <c r="I201" s="3">
        <v>5735593</v>
      </c>
      <c r="J201" s="3">
        <v>6299125</v>
      </c>
      <c r="K201" s="3">
        <v>7000</v>
      </c>
      <c r="L201" s="3">
        <v>7779</v>
      </c>
      <c r="M201" s="3">
        <v>10008</v>
      </c>
      <c r="N201" s="3">
        <v>11355</v>
      </c>
      <c r="O201" s="3">
        <v>15286</v>
      </c>
      <c r="P201" s="3">
        <v>17153</v>
      </c>
      <c r="Q201" s="3">
        <v>15065</v>
      </c>
      <c r="R201" s="3">
        <v>23125</v>
      </c>
      <c r="S201" s="3">
        <v>25360</v>
      </c>
      <c r="T201" s="3">
        <v>23925</v>
      </c>
      <c r="U201" s="3">
        <v>30483</v>
      </c>
      <c r="V201" s="3">
        <v>29374</v>
      </c>
      <c r="W201" s="6">
        <v>28083</v>
      </c>
      <c r="X201" s="25">
        <v>1.8952976557654662</v>
      </c>
      <c r="Y201" s="4">
        <v>1.238820535096226</v>
      </c>
      <c r="Z201" s="4">
        <v>0.94162919881209683</v>
      </c>
      <c r="AA201" s="4">
        <v>1.1575761024574676</v>
      </c>
      <c r="AB201" s="4">
        <v>1.135719422922328</v>
      </c>
      <c r="AC201" s="4">
        <v>1.209873466247728</v>
      </c>
      <c r="AD201" s="4">
        <v>1.300082811548158</v>
      </c>
      <c r="AE201" s="4">
        <v>1.2035141458609118</v>
      </c>
      <c r="AF201" s="4">
        <v>1.2286485126049274</v>
      </c>
      <c r="AG201" s="4">
        <v>1.0969016367844808</v>
      </c>
      <c r="AH201" s="4">
        <v>1.3533543194118174</v>
      </c>
      <c r="AI201" s="4">
        <v>1.718863722117526</v>
      </c>
      <c r="AJ201" s="4">
        <v>1.8395547140051247</v>
      </c>
      <c r="AK201" s="4">
        <v>1.6774478187059905</v>
      </c>
      <c r="AL201" s="4">
        <v>1.3205809098810748</v>
      </c>
      <c r="AM201" s="4">
        <v>1.6369021089257587</v>
      </c>
      <c r="AN201" s="4">
        <v>1.5438196391475323</v>
      </c>
      <c r="AO201" s="5">
        <v>1.3427878193466256</v>
      </c>
      <c r="AP201" s="17"/>
      <c r="AQ201" s="28"/>
      <c r="AR201" s="25">
        <v>0.625</v>
      </c>
      <c r="AS201" s="5">
        <v>7.0000000000000001E-3</v>
      </c>
      <c r="AT201" s="17">
        <v>0.68899999999999995</v>
      </c>
      <c r="AU201" s="28">
        <v>3.0000000000000001E-3</v>
      </c>
      <c r="AV201" s="25">
        <v>0.62</v>
      </c>
      <c r="AW201" s="5">
        <v>1.4E-2</v>
      </c>
      <c r="AX201" s="17">
        <v>0.43</v>
      </c>
      <c r="AY201" s="5">
        <v>0.187</v>
      </c>
    </row>
    <row r="202" spans="1:51">
      <c r="A202" s="31" t="s">
        <v>513</v>
      </c>
      <c r="B202" s="33" t="s">
        <v>513</v>
      </c>
      <c r="C202" s="35"/>
      <c r="D202" s="35" t="s">
        <v>513</v>
      </c>
      <c r="E202" s="6" t="s">
        <v>10</v>
      </c>
      <c r="F202" s="23">
        <v>35036</v>
      </c>
      <c r="G202" s="3">
        <v>730122</v>
      </c>
      <c r="H202" s="3">
        <v>27054707</v>
      </c>
      <c r="I202" s="3">
        <v>30469340</v>
      </c>
      <c r="J202" s="3">
        <v>33475886</v>
      </c>
      <c r="K202" s="3">
        <v>27115</v>
      </c>
      <c r="L202" s="3">
        <v>29697</v>
      </c>
      <c r="M202" s="3">
        <v>35295</v>
      </c>
      <c r="N202" s="3">
        <v>40399</v>
      </c>
      <c r="O202" s="3">
        <v>45704</v>
      </c>
      <c r="P202" s="3">
        <v>50624</v>
      </c>
      <c r="Q202" s="3">
        <v>59833</v>
      </c>
      <c r="R202" s="3">
        <v>67618</v>
      </c>
      <c r="S202" s="3">
        <v>75407</v>
      </c>
      <c r="T202" s="3">
        <v>80739</v>
      </c>
      <c r="U202" s="3">
        <v>88655</v>
      </c>
      <c r="V202" s="3">
        <v>109740</v>
      </c>
      <c r="W202" s="6">
        <v>110698</v>
      </c>
      <c r="X202" s="25">
        <v>0.84070342564570166</v>
      </c>
      <c r="Y202" s="4">
        <v>0.67168921054432995</v>
      </c>
      <c r="Z202" s="4">
        <v>0.82081753956869374</v>
      </c>
      <c r="AA202" s="4">
        <v>0.84577495768219335</v>
      </c>
      <c r="AB202" s="4">
        <v>0.87103967326157083</v>
      </c>
      <c r="AC202" s="4">
        <v>0.64640493723209003</v>
      </c>
      <c r="AD202" s="4">
        <v>0.66800397927655819</v>
      </c>
      <c r="AE202" s="4">
        <v>0.71836533388509438</v>
      </c>
      <c r="AF202" s="4">
        <v>0.70845925675348054</v>
      </c>
      <c r="AG202" s="4">
        <v>0.71184715583699243</v>
      </c>
      <c r="AH202" s="4">
        <v>0.72989421435994206</v>
      </c>
      <c r="AI202" s="4">
        <v>0.77195368520442709</v>
      </c>
      <c r="AJ202" s="4">
        <v>0.79655509535330415</v>
      </c>
      <c r="AK202" s="4">
        <v>0.7718941473908264</v>
      </c>
      <c r="AL202" s="4">
        <v>0.7446386116798317</v>
      </c>
      <c r="AM202" s="4">
        <v>0.77020145770019366</v>
      </c>
      <c r="AN202" s="4">
        <v>0.80672246965109184</v>
      </c>
      <c r="AO202" s="5">
        <v>0.76005538136828232</v>
      </c>
      <c r="AP202" s="17"/>
      <c r="AQ202" s="28"/>
      <c r="AR202" s="25">
        <v>0.16600000000000001</v>
      </c>
      <c r="AS202" s="5">
        <v>0.52300000000000002</v>
      </c>
      <c r="AT202" s="17">
        <v>-3.5999999999999997E-2</v>
      </c>
      <c r="AU202" s="28">
        <v>0.89400000000000002</v>
      </c>
      <c r="AV202" s="25">
        <v>8.7999999999999995E-2</v>
      </c>
      <c r="AW202" s="5">
        <v>0.75600000000000001</v>
      </c>
      <c r="AX202" s="17">
        <v>0.72199999999999998</v>
      </c>
      <c r="AY202" s="5">
        <v>1.2E-2</v>
      </c>
    </row>
    <row r="203" spans="1:51">
      <c r="A203" s="31" t="s">
        <v>513</v>
      </c>
      <c r="B203" s="33" t="s">
        <v>513</v>
      </c>
      <c r="C203" s="35"/>
      <c r="D203" s="35" t="s">
        <v>513</v>
      </c>
      <c r="E203" s="6" t="s">
        <v>11</v>
      </c>
      <c r="F203" s="23">
        <v>40452</v>
      </c>
      <c r="G203" s="3">
        <v>787578</v>
      </c>
      <c r="H203" s="3">
        <v>18994797</v>
      </c>
      <c r="I203" s="3">
        <v>18750981</v>
      </c>
      <c r="J203" s="3">
        <v>18341795</v>
      </c>
      <c r="K203" s="3">
        <v>22284</v>
      </c>
      <c r="L203" s="3">
        <v>27369</v>
      </c>
      <c r="M203" s="3">
        <v>32395</v>
      </c>
      <c r="N203" s="3">
        <v>35162</v>
      </c>
      <c r="O203" s="3">
        <v>40179</v>
      </c>
      <c r="P203" s="3">
        <v>52488</v>
      </c>
      <c r="Q203" s="3">
        <v>50765</v>
      </c>
      <c r="R203" s="3">
        <v>49635</v>
      </c>
      <c r="S203" s="3">
        <v>50057</v>
      </c>
      <c r="T203" s="3">
        <v>57076</v>
      </c>
      <c r="U203" s="3">
        <v>69877</v>
      </c>
      <c r="V203" s="3">
        <v>69464</v>
      </c>
      <c r="W203" s="6">
        <v>67884</v>
      </c>
      <c r="X203" s="25">
        <v>0.99560079420649539</v>
      </c>
      <c r="Y203" s="4">
        <v>0.72299824983176997</v>
      </c>
      <c r="Z203" s="4">
        <v>1.3120900035540004</v>
      </c>
      <c r="AA203" s="4">
        <v>1.0887130274107393</v>
      </c>
      <c r="AB203" s="4">
        <v>1.1267080003897194</v>
      </c>
      <c r="AC203" s="4">
        <v>1.2612791489682518</v>
      </c>
      <c r="AD203" s="4">
        <v>1.2769497208220908</v>
      </c>
      <c r="AE203" s="4">
        <v>1.4302247031130335</v>
      </c>
      <c r="AF203" s="4">
        <v>1.3657831582879056</v>
      </c>
      <c r="AG203" s="4">
        <v>1.313083285507654</v>
      </c>
      <c r="AH203" s="4">
        <v>1.3933452949510345</v>
      </c>
      <c r="AI203" s="4">
        <v>1.3548380140564744</v>
      </c>
      <c r="AJ203" s="4">
        <v>1.3009316305976919</v>
      </c>
      <c r="AK203" s="4">
        <v>1.2231771905958182</v>
      </c>
      <c r="AL203" s="4">
        <v>1.2487051542757759</v>
      </c>
      <c r="AM203" s="4">
        <v>1.2664861647030123</v>
      </c>
      <c r="AN203" s="4">
        <v>1.0855565593345486</v>
      </c>
      <c r="AO203" s="5">
        <v>1.1099685242397495</v>
      </c>
      <c r="AP203" s="17"/>
      <c r="AQ203" s="28"/>
      <c r="AR203" s="25">
        <v>0.36399999999999999</v>
      </c>
      <c r="AS203" s="5">
        <v>0.151</v>
      </c>
      <c r="AT203" s="17">
        <v>-0.17</v>
      </c>
      <c r="AU203" s="28">
        <v>0.53</v>
      </c>
      <c r="AV203" s="25">
        <v>-0.128</v>
      </c>
      <c r="AW203" s="5">
        <v>0.64800000000000002</v>
      </c>
      <c r="AX203" s="17">
        <v>-0.9</v>
      </c>
      <c r="AY203" s="5">
        <v>0</v>
      </c>
    </row>
    <row r="204" spans="1:51">
      <c r="A204" s="31">
        <v>4302378</v>
      </c>
      <c r="B204" s="33" t="s">
        <v>68</v>
      </c>
      <c r="C204" s="35">
        <v>1993</v>
      </c>
      <c r="D204" s="35">
        <v>3</v>
      </c>
      <c r="E204" s="6" t="s">
        <v>8</v>
      </c>
      <c r="F204" s="23"/>
      <c r="G204" s="3"/>
      <c r="H204" s="3">
        <v>14451889</v>
      </c>
      <c r="I204" s="3">
        <v>16146748</v>
      </c>
      <c r="J204" s="3">
        <v>16686865</v>
      </c>
      <c r="K204" s="3">
        <v>10820</v>
      </c>
      <c r="L204" s="3">
        <v>12456</v>
      </c>
      <c r="M204" s="3">
        <v>15257</v>
      </c>
      <c r="N204" s="3">
        <v>16571</v>
      </c>
      <c r="O204" s="3">
        <v>22904</v>
      </c>
      <c r="P204" s="3">
        <v>21441</v>
      </c>
      <c r="Q204" s="3">
        <v>15230</v>
      </c>
      <c r="R204" s="3">
        <v>22329</v>
      </c>
      <c r="S204" s="3">
        <v>26678</v>
      </c>
      <c r="T204" s="3">
        <v>24061</v>
      </c>
      <c r="U204" s="3">
        <v>26509</v>
      </c>
      <c r="V204" s="3">
        <v>34056</v>
      </c>
      <c r="W204" s="6">
        <v>32314</v>
      </c>
      <c r="X204" s="25" t="s">
        <v>513</v>
      </c>
      <c r="Y204" s="4" t="s">
        <v>513</v>
      </c>
      <c r="Z204" s="4">
        <v>0.27672562889124558</v>
      </c>
      <c r="AA204" s="4">
        <v>0.27742003239280494</v>
      </c>
      <c r="AB204" s="4">
        <v>0.27692557861922407</v>
      </c>
      <c r="AC204" s="4">
        <v>0.16544117365986916</v>
      </c>
      <c r="AD204" s="4">
        <v>0.17330597410430856</v>
      </c>
      <c r="AE204" s="4">
        <v>0.19047839015360185</v>
      </c>
      <c r="AF204" s="4">
        <v>0.18009888712451419</v>
      </c>
      <c r="AG204" s="4">
        <v>0.21063203838189534</v>
      </c>
      <c r="AH204" s="4">
        <v>0.17911844502700708</v>
      </c>
      <c r="AI204" s="4">
        <v>0.12307819320856792</v>
      </c>
      <c r="AJ204" s="4">
        <v>0.16465301682907357</v>
      </c>
      <c r="AK204" s="4">
        <v>0.17353487177328922</v>
      </c>
      <c r="AL204" s="4">
        <v>0.13968466701653726</v>
      </c>
      <c r="AM204" s="4">
        <v>0.14033165777224549</v>
      </c>
      <c r="AN204" s="4">
        <v>0.15547274399043817</v>
      </c>
      <c r="AO204" s="5">
        <v>0.14190414645856958</v>
      </c>
      <c r="AP204" s="17"/>
      <c r="AQ204" s="28"/>
      <c r="AR204" s="25"/>
      <c r="AS204" s="5"/>
      <c r="AT204" s="17">
        <v>-0.79100000000000004</v>
      </c>
      <c r="AU204" s="28">
        <v>0</v>
      </c>
      <c r="AV204" s="25">
        <v>-0.74</v>
      </c>
      <c r="AW204" s="5">
        <v>2E-3</v>
      </c>
      <c r="AX204" s="17">
        <v>-0.66900000000000004</v>
      </c>
      <c r="AY204" s="5">
        <v>2.4E-2</v>
      </c>
    </row>
    <row r="205" spans="1:51">
      <c r="A205" s="31" t="s">
        <v>513</v>
      </c>
      <c r="B205" s="33" t="s">
        <v>513</v>
      </c>
      <c r="C205" s="35"/>
      <c r="D205" s="35" t="s">
        <v>513</v>
      </c>
      <c r="E205" s="6" t="s">
        <v>9</v>
      </c>
      <c r="F205" s="23"/>
      <c r="G205" s="3"/>
      <c r="H205" s="3">
        <v>2935640</v>
      </c>
      <c r="I205" s="3">
        <v>3808703</v>
      </c>
      <c r="J205" s="3">
        <v>3633162</v>
      </c>
      <c r="K205" s="3">
        <v>3549</v>
      </c>
      <c r="L205" s="3">
        <v>4001</v>
      </c>
      <c r="M205" s="3">
        <v>5594</v>
      </c>
      <c r="N205" s="3">
        <v>5912</v>
      </c>
      <c r="O205" s="3">
        <v>9547</v>
      </c>
      <c r="P205" s="3">
        <v>8672</v>
      </c>
      <c r="Q205" s="3">
        <v>5061</v>
      </c>
      <c r="R205" s="3">
        <v>8196</v>
      </c>
      <c r="S205" s="3">
        <v>10593</v>
      </c>
      <c r="T205" s="3">
        <v>10379</v>
      </c>
      <c r="U205" s="3">
        <v>9173</v>
      </c>
      <c r="V205" s="3">
        <v>10757</v>
      </c>
      <c r="W205" s="6">
        <v>11106</v>
      </c>
      <c r="X205" s="25" t="s">
        <v>513</v>
      </c>
      <c r="Y205" s="4" t="s">
        <v>513</v>
      </c>
      <c r="Z205" s="4">
        <v>0.61322929204164911</v>
      </c>
      <c r="AA205" s="4">
        <v>0.76868487254204831</v>
      </c>
      <c r="AB205" s="4">
        <v>0.65505171750415025</v>
      </c>
      <c r="AC205" s="4">
        <v>0.61340584738759807</v>
      </c>
      <c r="AD205" s="4">
        <v>0.66867609320017751</v>
      </c>
      <c r="AE205" s="4">
        <v>0.67270764707693254</v>
      </c>
      <c r="AF205" s="4">
        <v>0.6396979310013502</v>
      </c>
      <c r="AG205" s="4">
        <v>0.68507915258284957</v>
      </c>
      <c r="AH205" s="4">
        <v>0.68421201293880263</v>
      </c>
      <c r="AI205" s="4">
        <v>0.57744236957429795</v>
      </c>
      <c r="AJ205" s="4">
        <v>0.65197796479939463</v>
      </c>
      <c r="AK205" s="4">
        <v>0.70067842048708817</v>
      </c>
      <c r="AL205" s="4">
        <v>0.57288648959898336</v>
      </c>
      <c r="AM205" s="4">
        <v>0.49257957042207084</v>
      </c>
      <c r="AN205" s="4">
        <v>0.56535942868897693</v>
      </c>
      <c r="AO205" s="5">
        <v>0.53103306347838997</v>
      </c>
      <c r="AP205" s="17"/>
      <c r="AQ205" s="28"/>
      <c r="AR205" s="25"/>
      <c r="AS205" s="5"/>
      <c r="AT205" s="17">
        <v>-0.60699999999999998</v>
      </c>
      <c r="AU205" s="28">
        <v>1.2999999999999999E-2</v>
      </c>
      <c r="AV205" s="25">
        <v>-0.70099999999999996</v>
      </c>
      <c r="AW205" s="5">
        <v>4.0000000000000001E-3</v>
      </c>
      <c r="AX205" s="17">
        <v>-0.71699999999999997</v>
      </c>
      <c r="AY205" s="5">
        <v>1.2999999999999999E-2</v>
      </c>
    </row>
    <row r="206" spans="1:51">
      <c r="A206" s="31" t="s">
        <v>513</v>
      </c>
      <c r="B206" s="33" t="s">
        <v>513</v>
      </c>
      <c r="C206" s="35"/>
      <c r="D206" s="35" t="s">
        <v>513</v>
      </c>
      <c r="E206" s="6" t="s">
        <v>10</v>
      </c>
      <c r="F206" s="23"/>
      <c r="G206" s="3"/>
      <c r="H206" s="3">
        <v>11505860</v>
      </c>
      <c r="I206" s="3">
        <v>12312908</v>
      </c>
      <c r="J206" s="3">
        <v>13033506</v>
      </c>
      <c r="K206" s="3">
        <v>6730</v>
      </c>
      <c r="L206" s="3">
        <v>7715</v>
      </c>
      <c r="M206" s="3">
        <v>8872</v>
      </c>
      <c r="N206" s="3">
        <v>9758</v>
      </c>
      <c r="O206" s="3">
        <v>12347</v>
      </c>
      <c r="P206" s="3">
        <v>11634</v>
      </c>
      <c r="Q206" s="3">
        <v>8980</v>
      </c>
      <c r="R206" s="3">
        <v>10623</v>
      </c>
      <c r="S206" s="3">
        <v>11945</v>
      </c>
      <c r="T206" s="3">
        <v>12327</v>
      </c>
      <c r="U206" s="3">
        <v>13895</v>
      </c>
      <c r="V206" s="3">
        <v>17369</v>
      </c>
      <c r="W206" s="6">
        <v>17444</v>
      </c>
      <c r="X206" s="25" t="s">
        <v>513</v>
      </c>
      <c r="Y206" s="4" t="s">
        <v>513</v>
      </c>
      <c r="Z206" s="4">
        <v>0.34907832104120923</v>
      </c>
      <c r="AA206" s="4">
        <v>0.34178453627957617</v>
      </c>
      <c r="AB206" s="4">
        <v>0.33913070464192413</v>
      </c>
      <c r="AC206" s="4">
        <v>0.16043906426597696</v>
      </c>
      <c r="AD206" s="4">
        <v>0.17354112200285035</v>
      </c>
      <c r="AE206" s="4">
        <v>0.18057337419545422</v>
      </c>
      <c r="AF206" s="4">
        <v>0.17112169675983224</v>
      </c>
      <c r="AG206" s="4">
        <v>0.19230651218972841</v>
      </c>
      <c r="AH206" s="4">
        <v>0.16773841043504198</v>
      </c>
      <c r="AI206" s="4">
        <v>0.1158582068947864</v>
      </c>
      <c r="AJ206" s="4">
        <v>0.12514130524325107</v>
      </c>
      <c r="AK206" s="4">
        <v>0.12227347050782315</v>
      </c>
      <c r="AL206" s="4">
        <v>0.11368929719438296</v>
      </c>
      <c r="AM206" s="4">
        <v>0.12071455930003035</v>
      </c>
      <c r="AN206" s="4">
        <v>0.12768327478922739</v>
      </c>
      <c r="AO206" s="5">
        <v>0.11977096309407864</v>
      </c>
      <c r="AP206" s="17"/>
      <c r="AQ206" s="28"/>
      <c r="AR206" s="25"/>
      <c r="AS206" s="5"/>
      <c r="AT206" s="17">
        <v>-0.82399999999999995</v>
      </c>
      <c r="AU206" s="28">
        <v>0</v>
      </c>
      <c r="AV206" s="25">
        <v>-0.78200000000000003</v>
      </c>
      <c r="AW206" s="5">
        <v>1E-3</v>
      </c>
      <c r="AX206" s="17">
        <v>-0.80600000000000005</v>
      </c>
      <c r="AY206" s="5">
        <v>3.0000000000000001E-3</v>
      </c>
    </row>
    <row r="207" spans="1:51">
      <c r="A207" s="31" t="s">
        <v>513</v>
      </c>
      <c r="B207" s="33" t="s">
        <v>513</v>
      </c>
      <c r="C207" s="35"/>
      <c r="D207" s="35" t="s">
        <v>513</v>
      </c>
      <c r="E207" s="6" t="s">
        <v>11</v>
      </c>
      <c r="F207" s="23"/>
      <c r="G207" s="3"/>
      <c r="H207" s="3">
        <v>10389</v>
      </c>
      <c r="I207" s="3">
        <v>25136</v>
      </c>
      <c r="J207" s="3">
        <v>20197</v>
      </c>
      <c r="K207" s="3">
        <v>542</v>
      </c>
      <c r="L207" s="3">
        <v>739</v>
      </c>
      <c r="M207" s="3">
        <v>791</v>
      </c>
      <c r="N207" s="3">
        <v>902</v>
      </c>
      <c r="O207" s="3">
        <v>1010</v>
      </c>
      <c r="P207" s="3">
        <v>1135</v>
      </c>
      <c r="Q207" s="3">
        <v>1189</v>
      </c>
      <c r="R207" s="3">
        <v>3510</v>
      </c>
      <c r="S207" s="3">
        <v>4140</v>
      </c>
      <c r="T207" s="3">
        <v>1355</v>
      </c>
      <c r="U207" s="3">
        <v>3442</v>
      </c>
      <c r="V207" s="3">
        <v>5930</v>
      </c>
      <c r="W207" s="6">
        <v>3764</v>
      </c>
      <c r="X207" s="25" t="s">
        <v>513</v>
      </c>
      <c r="Y207" s="4" t="s">
        <v>513</v>
      </c>
      <c r="Z207" s="4">
        <v>7.1763352074373369E-4</v>
      </c>
      <c r="AA207" s="4">
        <v>1.4594378105868885E-3</v>
      </c>
      <c r="AB207" s="4">
        <v>1.2406703642621219E-3</v>
      </c>
      <c r="AC207" s="4">
        <v>3.0677315506228348E-2</v>
      </c>
      <c r="AD207" s="4">
        <v>3.447936876347419E-2</v>
      </c>
      <c r="AE207" s="4">
        <v>3.4922294803593441E-2</v>
      </c>
      <c r="AF207" s="4">
        <v>3.5036016403381234E-2</v>
      </c>
      <c r="AG207" s="4">
        <v>3.3007643753272371E-2</v>
      </c>
      <c r="AH207" s="4">
        <v>3.0129685066480422E-2</v>
      </c>
      <c r="AI207" s="4">
        <v>3.1732540110571222E-2</v>
      </c>
      <c r="AJ207" s="4">
        <v>9.1996978410353536E-2</v>
      </c>
      <c r="AK207" s="4">
        <v>0.10116374471236167</v>
      </c>
      <c r="AL207" s="4">
        <v>2.9644605158800134E-2</v>
      </c>
      <c r="AM207" s="4">
        <v>6.238455255531531E-2</v>
      </c>
      <c r="AN207" s="4">
        <v>9.2671749350078797E-2</v>
      </c>
      <c r="AO207" s="5">
        <v>6.1545010978115856E-2</v>
      </c>
      <c r="AP207" s="17"/>
      <c r="AQ207" s="28"/>
      <c r="AR207" s="25"/>
      <c r="AS207" s="5"/>
      <c r="AT207" s="17">
        <v>0.77200000000000002</v>
      </c>
      <c r="AU207" s="28">
        <v>0</v>
      </c>
      <c r="AV207" s="25">
        <v>0.73499999999999999</v>
      </c>
      <c r="AW207" s="5">
        <v>2E-3</v>
      </c>
      <c r="AX207" s="17">
        <v>0.55100000000000005</v>
      </c>
      <c r="AY207" s="5">
        <v>7.9000000000000001E-2</v>
      </c>
    </row>
    <row r="208" spans="1:51">
      <c r="A208" s="31">
        <v>4302402</v>
      </c>
      <c r="B208" s="33" t="s">
        <v>69</v>
      </c>
      <c r="C208" s="35">
        <v>1997</v>
      </c>
      <c r="D208" s="35">
        <v>2</v>
      </c>
      <c r="E208" s="6" t="s">
        <v>8</v>
      </c>
      <c r="F208" s="23">
        <v>147915</v>
      </c>
      <c r="G208" s="3">
        <v>3831865</v>
      </c>
      <c r="H208" s="3">
        <v>78150451</v>
      </c>
      <c r="I208" s="3">
        <v>71463353</v>
      </c>
      <c r="J208" s="3">
        <v>73496428</v>
      </c>
      <c r="K208" s="3">
        <v>57381</v>
      </c>
      <c r="L208" s="3">
        <v>63998</v>
      </c>
      <c r="M208" s="3">
        <v>68685</v>
      </c>
      <c r="N208" s="3">
        <v>68444</v>
      </c>
      <c r="O208" s="3">
        <v>78491</v>
      </c>
      <c r="P208" s="3">
        <v>89428</v>
      </c>
      <c r="Q208" s="3">
        <v>86879</v>
      </c>
      <c r="R208" s="3">
        <v>90653</v>
      </c>
      <c r="S208" s="3">
        <v>96848</v>
      </c>
      <c r="T208" s="3">
        <v>100791</v>
      </c>
      <c r="U208" s="3">
        <v>124251</v>
      </c>
      <c r="V208" s="3">
        <v>154059</v>
      </c>
      <c r="W208" s="6">
        <v>150660</v>
      </c>
      <c r="X208" s="25">
        <v>1.4932656761776832</v>
      </c>
      <c r="Y208" s="4">
        <v>1.5480919469053336</v>
      </c>
      <c r="Z208" s="4">
        <v>1.4964294772198619</v>
      </c>
      <c r="AA208" s="4">
        <v>1.227824061176805</v>
      </c>
      <c r="AB208" s="4">
        <v>1.2197042913900329</v>
      </c>
      <c r="AC208" s="4">
        <v>0.87737338131025433</v>
      </c>
      <c r="AD208" s="4">
        <v>0.89043318326329002</v>
      </c>
      <c r="AE208" s="4">
        <v>0.8575085683751813</v>
      </c>
      <c r="AF208" s="4">
        <v>0.74387111401546369</v>
      </c>
      <c r="AG208" s="4">
        <v>0.72182672566509543</v>
      </c>
      <c r="AH208" s="4">
        <v>0.74708289267642314</v>
      </c>
      <c r="AI208" s="4">
        <v>0.70209522966297921</v>
      </c>
      <c r="AJ208" s="4">
        <v>0.66847104369232868</v>
      </c>
      <c r="AK208" s="4">
        <v>0.62997620741807914</v>
      </c>
      <c r="AL208" s="4">
        <v>0.58513599905506031</v>
      </c>
      <c r="AM208" s="4">
        <v>0.65775203930209647</v>
      </c>
      <c r="AN208" s="4">
        <v>0.70331147129501148</v>
      </c>
      <c r="AO208" s="5">
        <v>0.66161040742242028</v>
      </c>
      <c r="AP208" s="17"/>
      <c r="AQ208" s="28"/>
      <c r="AR208" s="25"/>
      <c r="AS208" s="5"/>
      <c r="AT208" s="17"/>
      <c r="AU208" s="28"/>
      <c r="AV208" s="25">
        <v>-0.83299999999999996</v>
      </c>
      <c r="AW208" s="5">
        <v>0</v>
      </c>
      <c r="AX208" s="17">
        <v>-0.72499999999999998</v>
      </c>
      <c r="AY208" s="5">
        <v>1.2E-2</v>
      </c>
    </row>
    <row r="209" spans="1:51">
      <c r="A209" s="31" t="s">
        <v>513</v>
      </c>
      <c r="B209" s="33" t="s">
        <v>513</v>
      </c>
      <c r="C209" s="35"/>
      <c r="D209" s="35" t="s">
        <v>513</v>
      </c>
      <c r="E209" s="6" t="s">
        <v>9</v>
      </c>
      <c r="F209" s="23">
        <v>16302</v>
      </c>
      <c r="G209" s="3">
        <v>439693</v>
      </c>
      <c r="H209" s="3">
        <v>7516786</v>
      </c>
      <c r="I209" s="3">
        <v>4237967</v>
      </c>
      <c r="J209" s="3">
        <v>3881287</v>
      </c>
      <c r="K209" s="3">
        <v>3072</v>
      </c>
      <c r="L209" s="3">
        <v>2914</v>
      </c>
      <c r="M209" s="3">
        <v>4785</v>
      </c>
      <c r="N209" s="3">
        <v>5396</v>
      </c>
      <c r="O209" s="3">
        <v>7275</v>
      </c>
      <c r="P209" s="3">
        <v>9372</v>
      </c>
      <c r="Q209" s="3">
        <v>9076</v>
      </c>
      <c r="R209" s="3">
        <v>10093</v>
      </c>
      <c r="S209" s="3">
        <v>12920</v>
      </c>
      <c r="T209" s="3">
        <v>9626</v>
      </c>
      <c r="U209" s="3">
        <v>12119</v>
      </c>
      <c r="V209" s="3">
        <v>13849</v>
      </c>
      <c r="W209" s="6">
        <v>16891</v>
      </c>
      <c r="X209" s="25">
        <v>0.97329161708264711</v>
      </c>
      <c r="Y209" s="4">
        <v>1.471027037311875</v>
      </c>
      <c r="Z209" s="4">
        <v>1.5701902676106674</v>
      </c>
      <c r="AA209" s="4">
        <v>0.85532033430603716</v>
      </c>
      <c r="AB209" s="4">
        <v>0.69978815023291852</v>
      </c>
      <c r="AC209" s="4">
        <v>0.53096161261614572</v>
      </c>
      <c r="AD209" s="4">
        <v>0.48700878170090406</v>
      </c>
      <c r="AE209" s="4">
        <v>0.57542118184896718</v>
      </c>
      <c r="AF209" s="4">
        <v>0.58386502633343795</v>
      </c>
      <c r="AG209" s="4">
        <v>0.52204366136380342</v>
      </c>
      <c r="AH209" s="4">
        <v>0.73944130365111382</v>
      </c>
      <c r="AI209" s="4">
        <v>1.0355398036467751</v>
      </c>
      <c r="AJ209" s="4">
        <v>0.80288111258178263</v>
      </c>
      <c r="AK209" s="4">
        <v>0.85459880984548098</v>
      </c>
      <c r="AL209" s="4">
        <v>0.53132337883031244</v>
      </c>
      <c r="AM209" s="4">
        <v>0.65077638874360366</v>
      </c>
      <c r="AN209" s="4">
        <v>0.7278667591255592</v>
      </c>
      <c r="AO209" s="5">
        <v>0.80764266839667598</v>
      </c>
      <c r="AP209" s="17"/>
      <c r="AQ209" s="28"/>
      <c r="AR209" s="25"/>
      <c r="AS209" s="5"/>
      <c r="AT209" s="17"/>
      <c r="AU209" s="28"/>
      <c r="AV209" s="25">
        <v>0.24199999999999999</v>
      </c>
      <c r="AW209" s="5">
        <v>0.38400000000000001</v>
      </c>
      <c r="AX209" s="17">
        <v>0.28999999999999998</v>
      </c>
      <c r="AY209" s="5">
        <v>0.38600000000000001</v>
      </c>
    </row>
    <row r="210" spans="1:51">
      <c r="A210" s="31" t="s">
        <v>513</v>
      </c>
      <c r="B210" s="33" t="s">
        <v>513</v>
      </c>
      <c r="C210" s="35"/>
      <c r="D210" s="35" t="s">
        <v>513</v>
      </c>
      <c r="E210" s="6" t="s">
        <v>10</v>
      </c>
      <c r="F210" s="23">
        <v>49498</v>
      </c>
      <c r="G210" s="3">
        <v>1294144</v>
      </c>
      <c r="H210" s="3">
        <v>43244040</v>
      </c>
      <c r="I210" s="3">
        <v>37186070</v>
      </c>
      <c r="J210" s="3">
        <v>39962600</v>
      </c>
      <c r="K210" s="3">
        <v>28185</v>
      </c>
      <c r="L210" s="3">
        <v>28701</v>
      </c>
      <c r="M210" s="3">
        <v>31405</v>
      </c>
      <c r="N210" s="3">
        <v>33582</v>
      </c>
      <c r="O210" s="3">
        <v>37782</v>
      </c>
      <c r="P210" s="3">
        <v>42274</v>
      </c>
      <c r="Q210" s="3">
        <v>46908</v>
      </c>
      <c r="R210" s="3">
        <v>50377</v>
      </c>
      <c r="S210" s="3">
        <v>54201</v>
      </c>
      <c r="T210" s="3">
        <v>58009</v>
      </c>
      <c r="U210" s="3">
        <v>63718</v>
      </c>
      <c r="V210" s="3">
        <v>81007</v>
      </c>
      <c r="W210" s="6">
        <v>85274</v>
      </c>
      <c r="X210" s="25">
        <v>1.1877251444974009</v>
      </c>
      <c r="Y210" s="4">
        <v>1.1905716602029268</v>
      </c>
      <c r="Z210" s="4">
        <v>1.3119885761028636</v>
      </c>
      <c r="AA210" s="4">
        <v>1.0322194960776008</v>
      </c>
      <c r="AB210" s="4">
        <v>1.0398234133872617</v>
      </c>
      <c r="AC210" s="4">
        <v>0.67191307969339686</v>
      </c>
      <c r="AD210" s="4">
        <v>0.6455999666369161</v>
      </c>
      <c r="AE210" s="4">
        <v>0.63919148068172227</v>
      </c>
      <c r="AF210" s="4">
        <v>0.58891256615993914</v>
      </c>
      <c r="AG210" s="4">
        <v>0.58846073082953898</v>
      </c>
      <c r="AH210" s="4">
        <v>0.60950434611749738</v>
      </c>
      <c r="AI210" s="4">
        <v>0.60519785846555019</v>
      </c>
      <c r="AJ210" s="4">
        <v>0.59345227659222988</v>
      </c>
      <c r="AK210" s="4">
        <v>0.5548216303888257</v>
      </c>
      <c r="AL210" s="4">
        <v>0.53500465976709344</v>
      </c>
      <c r="AM210" s="4">
        <v>0.55355813526299635</v>
      </c>
      <c r="AN210" s="4">
        <v>0.59549997356502649</v>
      </c>
      <c r="AO210" s="5">
        <v>0.58549352825524315</v>
      </c>
      <c r="AP210" s="17"/>
      <c r="AQ210" s="28"/>
      <c r="AR210" s="25"/>
      <c r="AS210" s="5"/>
      <c r="AT210" s="17"/>
      <c r="AU210" s="28"/>
      <c r="AV210" s="25">
        <v>-0.71099999999999997</v>
      </c>
      <c r="AW210" s="5">
        <v>3.0000000000000001E-3</v>
      </c>
      <c r="AX210" s="17">
        <v>-0.56399999999999995</v>
      </c>
      <c r="AY210" s="5">
        <v>7.0999999999999994E-2</v>
      </c>
    </row>
    <row r="211" spans="1:51">
      <c r="A211" s="31" t="s">
        <v>513</v>
      </c>
      <c r="B211" s="33" t="s">
        <v>513</v>
      </c>
      <c r="C211" s="35"/>
      <c r="D211" s="35" t="s">
        <v>513</v>
      </c>
      <c r="E211" s="6" t="s">
        <v>11</v>
      </c>
      <c r="F211" s="23">
        <v>82115</v>
      </c>
      <c r="G211" s="3">
        <v>2098028</v>
      </c>
      <c r="H211" s="3">
        <v>27389626</v>
      </c>
      <c r="I211" s="3">
        <v>30039315</v>
      </c>
      <c r="J211" s="3">
        <v>29652541</v>
      </c>
      <c r="K211" s="3">
        <v>26125</v>
      </c>
      <c r="L211" s="3">
        <v>32383</v>
      </c>
      <c r="M211" s="3">
        <v>32495</v>
      </c>
      <c r="N211" s="3">
        <v>29466</v>
      </c>
      <c r="O211" s="3">
        <v>33435</v>
      </c>
      <c r="P211" s="3">
        <v>37782</v>
      </c>
      <c r="Q211" s="3">
        <v>30896</v>
      </c>
      <c r="R211" s="3">
        <v>30183</v>
      </c>
      <c r="S211" s="3">
        <v>29726</v>
      </c>
      <c r="T211" s="3">
        <v>33156</v>
      </c>
      <c r="U211" s="3">
        <v>48414</v>
      </c>
      <c r="V211" s="3">
        <v>59203</v>
      </c>
      <c r="W211" s="6">
        <v>48496</v>
      </c>
      <c r="X211" s="25">
        <v>2.0210066057615532</v>
      </c>
      <c r="Y211" s="4">
        <v>1.9259940883290907</v>
      </c>
      <c r="Z211" s="4">
        <v>1.8919736007540771</v>
      </c>
      <c r="AA211" s="4">
        <v>1.7441324043256634</v>
      </c>
      <c r="AB211" s="4">
        <v>1.8215095728953559</v>
      </c>
      <c r="AC211" s="4">
        <v>1.478680567528073</v>
      </c>
      <c r="AD211" s="4">
        <v>1.5108868723512647</v>
      </c>
      <c r="AE211" s="4">
        <v>1.4346396582083043</v>
      </c>
      <c r="AF211" s="4">
        <v>1.1445357642372853</v>
      </c>
      <c r="AG211" s="4">
        <v>1.0926837315749127</v>
      </c>
      <c r="AH211" s="4">
        <v>1.002960142010364</v>
      </c>
      <c r="AI211" s="4">
        <v>0.82456565118268166</v>
      </c>
      <c r="AJ211" s="4">
        <v>0.79109538443296323</v>
      </c>
      <c r="AK211" s="4">
        <v>0.7263752355844596</v>
      </c>
      <c r="AL211" s="4">
        <v>0.72538489198906064</v>
      </c>
      <c r="AM211" s="4">
        <v>0.87747987432104457</v>
      </c>
      <c r="AN211" s="4">
        <v>0.92520161497010378</v>
      </c>
      <c r="AO211" s="5">
        <v>0.79295612444067654</v>
      </c>
      <c r="AP211" s="17"/>
      <c r="AQ211" s="28"/>
      <c r="AR211" s="25"/>
      <c r="AS211" s="5"/>
      <c r="AT211" s="17"/>
      <c r="AU211" s="28"/>
      <c r="AV211" s="25">
        <v>-0.90200000000000002</v>
      </c>
      <c r="AW211" s="5">
        <v>0</v>
      </c>
      <c r="AX211" s="17">
        <v>-0.752</v>
      </c>
      <c r="AY211" s="5">
        <v>8.0000000000000002E-3</v>
      </c>
    </row>
    <row r="212" spans="1:51">
      <c r="A212" s="31">
        <v>4302451</v>
      </c>
      <c r="B212" s="33" t="s">
        <v>70</v>
      </c>
      <c r="C212" s="35">
        <v>1989</v>
      </c>
      <c r="D212" s="35">
        <v>4</v>
      </c>
      <c r="E212" s="6" t="s">
        <v>8</v>
      </c>
      <c r="F212" s="23"/>
      <c r="G212" s="3">
        <v>1128863</v>
      </c>
      <c r="H212" s="3">
        <v>35045316</v>
      </c>
      <c r="I212" s="3">
        <v>33102585</v>
      </c>
      <c r="J212" s="3">
        <v>34182033</v>
      </c>
      <c r="K212" s="3">
        <v>27829</v>
      </c>
      <c r="L212" s="3">
        <v>31117</v>
      </c>
      <c r="M212" s="3">
        <v>36960</v>
      </c>
      <c r="N212" s="3">
        <v>40189</v>
      </c>
      <c r="O212" s="3">
        <v>54920</v>
      </c>
      <c r="P212" s="3">
        <v>59660</v>
      </c>
      <c r="Q212" s="3">
        <v>59299</v>
      </c>
      <c r="R212" s="3">
        <v>69719</v>
      </c>
      <c r="S212" s="3">
        <v>68894</v>
      </c>
      <c r="T212" s="3">
        <v>75174</v>
      </c>
      <c r="U212" s="3">
        <v>84182</v>
      </c>
      <c r="V212" s="3">
        <v>89327</v>
      </c>
      <c r="W212" s="6">
        <v>102635</v>
      </c>
      <c r="X212" s="25" t="s">
        <v>513</v>
      </c>
      <c r="Y212" s="4">
        <v>0.45606609822094352</v>
      </c>
      <c r="Z212" s="4">
        <v>0.67104979216159433</v>
      </c>
      <c r="AA212" s="4">
        <v>0.56874116094371308</v>
      </c>
      <c r="AB212" s="4">
        <v>0.56726528721281155</v>
      </c>
      <c r="AC212" s="4">
        <v>0.42551408704071153</v>
      </c>
      <c r="AD212" s="4">
        <v>0.43294492583524163</v>
      </c>
      <c r="AE212" s="4">
        <v>0.46143287016301526</v>
      </c>
      <c r="AF212" s="4">
        <v>0.43678680674956849</v>
      </c>
      <c r="AG212" s="4">
        <v>0.50506075567296937</v>
      </c>
      <c r="AH212" s="4">
        <v>0.49840056108909292</v>
      </c>
      <c r="AI212" s="4">
        <v>0.47921298615068086</v>
      </c>
      <c r="AJ212" s="4">
        <v>0.51410469256599856</v>
      </c>
      <c r="AK212" s="4">
        <v>0.44814121957976566</v>
      </c>
      <c r="AL212" s="4">
        <v>0.43641806900383073</v>
      </c>
      <c r="AM212" s="4">
        <v>0.44563731617877589</v>
      </c>
      <c r="AN212" s="4">
        <v>0.40779638837308751</v>
      </c>
      <c r="AO212" s="5">
        <v>0.45071275830213803</v>
      </c>
      <c r="AP212" s="17"/>
      <c r="AQ212" s="28"/>
      <c r="AR212" s="25">
        <v>-0.44700000000000001</v>
      </c>
      <c r="AS212" s="5">
        <v>7.1999999999999995E-2</v>
      </c>
      <c r="AT212" s="17">
        <v>-0.624</v>
      </c>
      <c r="AU212" s="28">
        <v>0.01</v>
      </c>
      <c r="AV212" s="25">
        <v>-0.51100000000000001</v>
      </c>
      <c r="AW212" s="5">
        <v>5.1999999999999998E-2</v>
      </c>
      <c r="AX212" s="17">
        <v>-0.45700000000000002</v>
      </c>
      <c r="AY212" s="5">
        <v>0.158</v>
      </c>
    </row>
    <row r="213" spans="1:51">
      <c r="A213" s="31" t="s">
        <v>513</v>
      </c>
      <c r="B213" s="33" t="s">
        <v>513</v>
      </c>
      <c r="C213" s="35"/>
      <c r="D213" s="35" t="s">
        <v>513</v>
      </c>
      <c r="E213" s="6" t="s">
        <v>9</v>
      </c>
      <c r="F213" s="23"/>
      <c r="G213" s="3">
        <v>525336</v>
      </c>
      <c r="H213" s="3">
        <v>14599249</v>
      </c>
      <c r="I213" s="3">
        <v>12207831</v>
      </c>
      <c r="J213" s="3">
        <v>10451043</v>
      </c>
      <c r="K213" s="3">
        <v>12281</v>
      </c>
      <c r="L213" s="3">
        <v>14184</v>
      </c>
      <c r="M213" s="3">
        <v>18672</v>
      </c>
      <c r="N213" s="3">
        <v>19666</v>
      </c>
      <c r="O213" s="3">
        <v>30822</v>
      </c>
      <c r="P213" s="3">
        <v>33969</v>
      </c>
      <c r="Q213" s="3">
        <v>28197</v>
      </c>
      <c r="R213" s="3">
        <v>36373</v>
      </c>
      <c r="S213" s="3">
        <v>32877</v>
      </c>
      <c r="T213" s="3">
        <v>35272</v>
      </c>
      <c r="U213" s="3">
        <v>41322</v>
      </c>
      <c r="V213" s="3">
        <v>38205</v>
      </c>
      <c r="W213" s="6">
        <v>48080</v>
      </c>
      <c r="X213" s="25" t="s">
        <v>513</v>
      </c>
      <c r="Y213" s="4">
        <v>1.757552336910688</v>
      </c>
      <c r="Z213" s="4">
        <v>3.0496542929684001</v>
      </c>
      <c r="AA213" s="4">
        <v>2.4638243035095844</v>
      </c>
      <c r="AB213" s="4">
        <v>1.8843017918991025</v>
      </c>
      <c r="AC213" s="4">
        <v>2.1226365769983353</v>
      </c>
      <c r="AD213" s="4">
        <v>2.3705327932895068</v>
      </c>
      <c r="AE213" s="4">
        <v>2.2454052889203582</v>
      </c>
      <c r="AF213" s="4">
        <v>2.127926168990621</v>
      </c>
      <c r="AG213" s="4">
        <v>2.2117429182893673</v>
      </c>
      <c r="AH213" s="4">
        <v>2.680119680294994</v>
      </c>
      <c r="AI213" s="4">
        <v>3.2171789161996602</v>
      </c>
      <c r="AJ213" s="4">
        <v>2.8934107508111739</v>
      </c>
      <c r="AK213" s="4">
        <v>2.1746629312143866</v>
      </c>
      <c r="AL213" s="4">
        <v>1.9468977995120282</v>
      </c>
      <c r="AM213" s="4">
        <v>2.2189439669661843</v>
      </c>
      <c r="AN213" s="4">
        <v>2.0079536090975512</v>
      </c>
      <c r="AO213" s="5">
        <v>2.2989437864254447</v>
      </c>
      <c r="AP213" s="17"/>
      <c r="AQ213" s="28"/>
      <c r="AR213" s="25">
        <v>8.2000000000000003E-2</v>
      </c>
      <c r="AS213" s="5">
        <v>0.755</v>
      </c>
      <c r="AT213" s="17">
        <v>-0.16800000000000001</v>
      </c>
      <c r="AU213" s="28">
        <v>0.53300000000000003</v>
      </c>
      <c r="AV213" s="25">
        <v>3.1E-2</v>
      </c>
      <c r="AW213" s="5">
        <v>0.91300000000000003</v>
      </c>
      <c r="AX213" s="17">
        <v>-0.20599999999999999</v>
      </c>
      <c r="AY213" s="5">
        <v>0.54400000000000004</v>
      </c>
    </row>
    <row r="214" spans="1:51">
      <c r="A214" s="31" t="s">
        <v>513</v>
      </c>
      <c r="B214" s="33" t="s">
        <v>513</v>
      </c>
      <c r="C214" s="35"/>
      <c r="D214" s="35" t="s">
        <v>513</v>
      </c>
      <c r="E214" s="6" t="s">
        <v>10</v>
      </c>
      <c r="F214" s="23"/>
      <c r="G214" s="3">
        <v>574115</v>
      </c>
      <c r="H214" s="3">
        <v>20275624</v>
      </c>
      <c r="I214" s="3">
        <v>20745450</v>
      </c>
      <c r="J214" s="3">
        <v>23608329</v>
      </c>
      <c r="K214" s="3">
        <v>13894</v>
      </c>
      <c r="L214" s="3">
        <v>14781</v>
      </c>
      <c r="M214" s="3">
        <v>16153</v>
      </c>
      <c r="N214" s="3">
        <v>18635</v>
      </c>
      <c r="O214" s="3">
        <v>22018</v>
      </c>
      <c r="P214" s="3">
        <v>23265</v>
      </c>
      <c r="Q214" s="3">
        <v>28268</v>
      </c>
      <c r="R214" s="3">
        <v>30427</v>
      </c>
      <c r="S214" s="3">
        <v>33140</v>
      </c>
      <c r="T214" s="3">
        <v>36731</v>
      </c>
      <c r="U214" s="3">
        <v>39239</v>
      </c>
      <c r="V214" s="3">
        <v>46429</v>
      </c>
      <c r="W214" s="6">
        <v>49734</v>
      </c>
      <c r="X214" s="25" t="s">
        <v>513</v>
      </c>
      <c r="Y214" s="4">
        <v>0.52816769130591601</v>
      </c>
      <c r="Z214" s="4">
        <v>0.61514574173359027</v>
      </c>
      <c r="AA214" s="4">
        <v>0.57585697937165892</v>
      </c>
      <c r="AB214" s="4">
        <v>0.61428668918312324</v>
      </c>
      <c r="AC214" s="4">
        <v>0.33122442182934381</v>
      </c>
      <c r="AD214" s="4">
        <v>0.33248364540818293</v>
      </c>
      <c r="AE214" s="4">
        <v>0.32876484596248562</v>
      </c>
      <c r="AF214" s="4">
        <v>0.32679368919035395</v>
      </c>
      <c r="AG214" s="4">
        <v>0.34293389369024374</v>
      </c>
      <c r="AH214" s="4">
        <v>0.33543356702520644</v>
      </c>
      <c r="AI214" s="4">
        <v>0.36470821742781984</v>
      </c>
      <c r="AJ214" s="4">
        <v>0.3584368346640685</v>
      </c>
      <c r="AK214" s="4">
        <v>0.33923338741140724</v>
      </c>
      <c r="AL214" s="4">
        <v>0.33876219479572323</v>
      </c>
      <c r="AM214" s="4">
        <v>0.34089374540294287</v>
      </c>
      <c r="AN214" s="4">
        <v>0.34130961858420394</v>
      </c>
      <c r="AO214" s="5">
        <v>0.34147495290764196</v>
      </c>
      <c r="AP214" s="17"/>
      <c r="AQ214" s="28"/>
      <c r="AR214" s="25">
        <v>-0.68</v>
      </c>
      <c r="AS214" s="5">
        <v>3.0000000000000001E-3</v>
      </c>
      <c r="AT214" s="17">
        <v>-0.64500000000000002</v>
      </c>
      <c r="AU214" s="28">
        <v>7.0000000000000001E-3</v>
      </c>
      <c r="AV214" s="25">
        <v>-0.54500000000000004</v>
      </c>
      <c r="AW214" s="5">
        <v>3.5999999999999997E-2</v>
      </c>
      <c r="AX214" s="17">
        <v>0.26</v>
      </c>
      <c r="AY214" s="5">
        <v>0.44</v>
      </c>
    </row>
    <row r="215" spans="1:51">
      <c r="A215" s="31" t="s">
        <v>513</v>
      </c>
      <c r="B215" s="33" t="s">
        <v>513</v>
      </c>
      <c r="C215" s="35"/>
      <c r="D215" s="35" t="s">
        <v>513</v>
      </c>
      <c r="E215" s="6" t="s">
        <v>11</v>
      </c>
      <c r="F215" s="23"/>
      <c r="G215" s="3">
        <v>29412</v>
      </c>
      <c r="H215" s="3">
        <v>170444</v>
      </c>
      <c r="I215" s="3">
        <v>149304</v>
      </c>
      <c r="J215" s="3">
        <v>122661</v>
      </c>
      <c r="K215" s="3">
        <v>1655</v>
      </c>
      <c r="L215" s="3">
        <v>2152</v>
      </c>
      <c r="M215" s="3">
        <v>2135</v>
      </c>
      <c r="N215" s="3">
        <v>1887</v>
      </c>
      <c r="O215" s="3">
        <v>2079</v>
      </c>
      <c r="P215" s="3">
        <v>2426</v>
      </c>
      <c r="Q215" s="3">
        <v>2834</v>
      </c>
      <c r="R215" s="3">
        <v>2920</v>
      </c>
      <c r="S215" s="3">
        <v>2877</v>
      </c>
      <c r="T215" s="3">
        <v>3171</v>
      </c>
      <c r="U215" s="3">
        <v>3621</v>
      </c>
      <c r="V215" s="3">
        <v>4693</v>
      </c>
      <c r="W215" s="6">
        <v>4821</v>
      </c>
      <c r="X215" s="25" t="s">
        <v>513</v>
      </c>
      <c r="Y215" s="4">
        <v>2.7000277463377617E-2</v>
      </c>
      <c r="Z215" s="4">
        <v>1.1773638252925685E-2</v>
      </c>
      <c r="AA215" s="4">
        <v>8.6688376381232005E-3</v>
      </c>
      <c r="AB215" s="4">
        <v>7.5348748601651791E-3</v>
      </c>
      <c r="AC215" s="4">
        <v>9.3673352698907572E-2</v>
      </c>
      <c r="AD215" s="4">
        <v>0.10040541485655813</v>
      </c>
      <c r="AE215" s="4">
        <v>9.4259291284035387E-2</v>
      </c>
      <c r="AF215" s="4">
        <v>7.3295967797317507E-2</v>
      </c>
      <c r="AG215" s="4">
        <v>6.7943456795102247E-2</v>
      </c>
      <c r="AH215" s="4">
        <v>6.4400542705974895E-2</v>
      </c>
      <c r="AI215" s="4">
        <v>7.5635003089452355E-2</v>
      </c>
      <c r="AJ215" s="4">
        <v>7.6533098848499251E-2</v>
      </c>
      <c r="AK215" s="4">
        <v>7.0301471868952789E-2</v>
      </c>
      <c r="AL215" s="4">
        <v>6.9374939452808287E-2</v>
      </c>
      <c r="AM215" s="4">
        <v>6.5628839280301207E-2</v>
      </c>
      <c r="AN215" s="4">
        <v>7.334039118042493E-2</v>
      </c>
      <c r="AO215" s="5">
        <v>7.8827975006773798E-2</v>
      </c>
      <c r="AP215" s="17"/>
      <c r="AQ215" s="28"/>
      <c r="AR215" s="25">
        <v>0.54300000000000004</v>
      </c>
      <c r="AS215" s="5">
        <v>2.4E-2</v>
      </c>
      <c r="AT215" s="17">
        <v>0.47099999999999997</v>
      </c>
      <c r="AU215" s="28">
        <v>6.5000000000000002E-2</v>
      </c>
      <c r="AV215" s="25">
        <v>0.33900000000000002</v>
      </c>
      <c r="AW215" s="5">
        <v>0.217</v>
      </c>
      <c r="AX215" s="17">
        <v>-0.29099999999999998</v>
      </c>
      <c r="AY215" s="5">
        <v>0.38600000000000001</v>
      </c>
    </row>
    <row r="216" spans="1:51">
      <c r="A216" s="31">
        <v>4302501</v>
      </c>
      <c r="B216" s="33" t="s">
        <v>71</v>
      </c>
      <c r="C216" s="35">
        <v>1985</v>
      </c>
      <c r="D216" s="35">
        <v>5</v>
      </c>
      <c r="E216" s="6" t="s">
        <v>8</v>
      </c>
      <c r="F216" s="23">
        <v>113616</v>
      </c>
      <c r="G216" s="3">
        <v>2637220</v>
      </c>
      <c r="H216" s="3">
        <v>41375755</v>
      </c>
      <c r="I216" s="3">
        <v>33857420</v>
      </c>
      <c r="J216" s="3">
        <v>49427401</v>
      </c>
      <c r="K216" s="3">
        <v>34837</v>
      </c>
      <c r="L216" s="3">
        <v>37064</v>
      </c>
      <c r="M216" s="3">
        <v>55299</v>
      </c>
      <c r="N216" s="3">
        <v>57432</v>
      </c>
      <c r="O216" s="3">
        <v>98256</v>
      </c>
      <c r="P216" s="3">
        <v>65949</v>
      </c>
      <c r="Q216" s="3">
        <v>60205</v>
      </c>
      <c r="R216" s="3">
        <v>71770</v>
      </c>
      <c r="S216" s="3">
        <v>104507</v>
      </c>
      <c r="T216" s="3">
        <v>116029</v>
      </c>
      <c r="U216" s="3">
        <v>116931</v>
      </c>
      <c r="V216" s="3">
        <v>134783</v>
      </c>
      <c r="W216" s="6">
        <v>145393</v>
      </c>
      <c r="X216" s="25">
        <v>1.1470024883521188</v>
      </c>
      <c r="Y216" s="4">
        <v>1.0654496033178842</v>
      </c>
      <c r="Z216" s="4">
        <v>0.7922654141078096</v>
      </c>
      <c r="AA216" s="4">
        <v>0.58171010987084215</v>
      </c>
      <c r="AB216" s="4">
        <v>0.82026861376114779</v>
      </c>
      <c r="AC216" s="4">
        <v>0.53266859212466378</v>
      </c>
      <c r="AD216" s="4">
        <v>0.51568823251461893</v>
      </c>
      <c r="AE216" s="4">
        <v>0.69038896880802436</v>
      </c>
      <c r="AF216" s="4">
        <v>0.62418920314616488</v>
      </c>
      <c r="AG216" s="4">
        <v>0.90359158065191703</v>
      </c>
      <c r="AH216" s="4">
        <v>0.55093896418479038</v>
      </c>
      <c r="AI216" s="4">
        <v>0.486534643606161</v>
      </c>
      <c r="AJ216" s="4">
        <v>0.52922867203289936</v>
      </c>
      <c r="AK216" s="4">
        <v>0.67979641818768788</v>
      </c>
      <c r="AL216" s="4">
        <v>0.67359927805418729</v>
      </c>
      <c r="AM216" s="4">
        <v>0.61900188897983477</v>
      </c>
      <c r="AN216" s="4">
        <v>0.61531251037300994</v>
      </c>
      <c r="AO216" s="5">
        <v>0.63848083078699025</v>
      </c>
      <c r="AP216" s="17">
        <v>-0.68799999999999994</v>
      </c>
      <c r="AQ216" s="28">
        <v>2E-3</v>
      </c>
      <c r="AR216" s="25">
        <v>-0.50600000000000001</v>
      </c>
      <c r="AS216" s="5">
        <v>3.7999999999999999E-2</v>
      </c>
      <c r="AT216" s="17">
        <v>-0.19400000000000001</v>
      </c>
      <c r="AU216" s="28">
        <v>0.47299999999999998</v>
      </c>
      <c r="AV216" s="25">
        <v>-5.7000000000000002E-2</v>
      </c>
      <c r="AW216" s="5">
        <v>0.83899999999999997</v>
      </c>
      <c r="AX216" s="17">
        <v>-0.19600000000000001</v>
      </c>
      <c r="AY216" s="5">
        <v>0.56399999999999995</v>
      </c>
    </row>
    <row r="217" spans="1:51">
      <c r="A217" s="31" t="s">
        <v>513</v>
      </c>
      <c r="B217" s="33" t="s">
        <v>513</v>
      </c>
      <c r="C217" s="35"/>
      <c r="D217" s="35" t="s">
        <v>513</v>
      </c>
      <c r="E217" s="6" t="s">
        <v>9</v>
      </c>
      <c r="F217" s="23">
        <v>69165</v>
      </c>
      <c r="G217" s="3">
        <v>1607749</v>
      </c>
      <c r="H217" s="3">
        <v>14448807</v>
      </c>
      <c r="I217" s="3">
        <v>13639175</v>
      </c>
      <c r="J217" s="3">
        <v>16196727</v>
      </c>
      <c r="K217" s="3">
        <v>14382</v>
      </c>
      <c r="L217" s="3">
        <v>14991</v>
      </c>
      <c r="M217" s="3">
        <v>26411</v>
      </c>
      <c r="N217" s="3">
        <v>24776</v>
      </c>
      <c r="O217" s="3">
        <v>52042</v>
      </c>
      <c r="P217" s="3">
        <v>26161</v>
      </c>
      <c r="Q217" s="3">
        <v>20620</v>
      </c>
      <c r="R217" s="3">
        <v>27901</v>
      </c>
      <c r="S217" s="3">
        <v>53335</v>
      </c>
      <c r="T217" s="3">
        <v>59578</v>
      </c>
      <c r="U217" s="3">
        <v>51326</v>
      </c>
      <c r="V217" s="3">
        <v>58667</v>
      </c>
      <c r="W217" s="6">
        <v>61696</v>
      </c>
      <c r="X217" s="25">
        <v>4.1294144703423683</v>
      </c>
      <c r="Y217" s="4">
        <v>5.3788489882966752</v>
      </c>
      <c r="Z217" s="4">
        <v>3.0182282866619965</v>
      </c>
      <c r="AA217" s="4">
        <v>2.7527028220508902</v>
      </c>
      <c r="AB217" s="4">
        <v>2.9202369284099752</v>
      </c>
      <c r="AC217" s="4">
        <v>2.4857714559392603</v>
      </c>
      <c r="AD217" s="4">
        <v>2.5054044771716719</v>
      </c>
      <c r="AE217" s="4">
        <v>3.1760603623433799</v>
      </c>
      <c r="AF217" s="4">
        <v>2.6808450504887436</v>
      </c>
      <c r="AG217" s="4">
        <v>3.7344599621573957</v>
      </c>
      <c r="AH217" s="4">
        <v>2.0640763918925296</v>
      </c>
      <c r="AI217" s="4">
        <v>2.3526697610397203</v>
      </c>
      <c r="AJ217" s="4">
        <v>2.2194774519116534</v>
      </c>
      <c r="AK217" s="4">
        <v>3.527865907361357</v>
      </c>
      <c r="AL217" s="4">
        <v>3.2885086499015541</v>
      </c>
      <c r="AM217" s="4">
        <v>2.7561472834932088</v>
      </c>
      <c r="AN217" s="4">
        <v>3.0833821328340805</v>
      </c>
      <c r="AO217" s="5">
        <v>2.9499924261086568</v>
      </c>
      <c r="AP217" s="17">
        <v>-0.51100000000000001</v>
      </c>
      <c r="AQ217" s="28">
        <v>0.03</v>
      </c>
      <c r="AR217" s="25">
        <v>-0.40699999999999997</v>
      </c>
      <c r="AS217" s="5">
        <v>0.105</v>
      </c>
      <c r="AT217" s="17">
        <v>0.128</v>
      </c>
      <c r="AU217" s="28">
        <v>0.63800000000000001</v>
      </c>
      <c r="AV217" s="25">
        <v>0.188</v>
      </c>
      <c r="AW217" s="5">
        <v>0.502</v>
      </c>
      <c r="AX217" s="17">
        <v>6.6000000000000003E-2</v>
      </c>
      <c r="AY217" s="5">
        <v>0.84799999999999998</v>
      </c>
    </row>
    <row r="218" spans="1:51">
      <c r="A218" s="31" t="s">
        <v>513</v>
      </c>
      <c r="B218" s="33" t="s">
        <v>513</v>
      </c>
      <c r="C218" s="35"/>
      <c r="D218" s="35" t="s">
        <v>513</v>
      </c>
      <c r="E218" s="6" t="s">
        <v>10</v>
      </c>
      <c r="F218" s="23">
        <v>44291</v>
      </c>
      <c r="G218" s="3">
        <v>1019666</v>
      </c>
      <c r="H218" s="3">
        <v>26476571</v>
      </c>
      <c r="I218" s="3">
        <v>19846867</v>
      </c>
      <c r="J218" s="3">
        <v>32878157</v>
      </c>
      <c r="K218" s="3">
        <v>18788</v>
      </c>
      <c r="L218" s="3">
        <v>19863</v>
      </c>
      <c r="M218" s="3">
        <v>26567</v>
      </c>
      <c r="N218" s="3">
        <v>30381</v>
      </c>
      <c r="O218" s="3">
        <v>43497</v>
      </c>
      <c r="P218" s="3">
        <v>36827</v>
      </c>
      <c r="Q218" s="3">
        <v>36385</v>
      </c>
      <c r="R218" s="3">
        <v>40564</v>
      </c>
      <c r="S218" s="3">
        <v>47541</v>
      </c>
      <c r="T218" s="3">
        <v>52584</v>
      </c>
      <c r="U218" s="3">
        <v>60994</v>
      </c>
      <c r="V218" s="3">
        <v>70442</v>
      </c>
      <c r="W218" s="6">
        <v>77537</v>
      </c>
      <c r="X218" s="25">
        <v>1.062781008827314</v>
      </c>
      <c r="Y218" s="4">
        <v>0.93806055776828356</v>
      </c>
      <c r="Z218" s="4">
        <v>0.80327736923692539</v>
      </c>
      <c r="AA218" s="4">
        <v>0.55091390548824237</v>
      </c>
      <c r="AB218" s="4">
        <v>0.85548681611362365</v>
      </c>
      <c r="AC218" s="4">
        <v>0.44789437435797558</v>
      </c>
      <c r="AD218" s="4">
        <v>0.44679809544298338</v>
      </c>
      <c r="AE218" s="4">
        <v>0.5407228169804591</v>
      </c>
      <c r="AF218" s="4">
        <v>0.53277805587830129</v>
      </c>
      <c r="AG218" s="4">
        <v>0.67747277563105335</v>
      </c>
      <c r="AH218" s="4">
        <v>0.53096978176820453</v>
      </c>
      <c r="AI218" s="4">
        <v>0.46943216680031213</v>
      </c>
      <c r="AJ218" s="4">
        <v>0.47785295169794184</v>
      </c>
      <c r="AK218" s="4">
        <v>0.48664738898387788</v>
      </c>
      <c r="AL218" s="4">
        <v>0.48497103947995729</v>
      </c>
      <c r="AM218" s="4">
        <v>0.52989304281727612</v>
      </c>
      <c r="AN218" s="4">
        <v>0.51783437404011501</v>
      </c>
      <c r="AO218" s="5">
        <v>0.53237108263159683</v>
      </c>
      <c r="AP218" s="17">
        <v>-0.78900000000000003</v>
      </c>
      <c r="AQ218" s="28">
        <v>0</v>
      </c>
      <c r="AR218" s="25">
        <v>-0.66200000000000003</v>
      </c>
      <c r="AS218" s="5">
        <v>4.0000000000000001E-3</v>
      </c>
      <c r="AT218" s="17">
        <v>-0.47299999999999998</v>
      </c>
      <c r="AU218" s="28">
        <v>6.5000000000000002E-2</v>
      </c>
      <c r="AV218" s="25">
        <v>-0.31900000000000001</v>
      </c>
      <c r="AW218" s="5">
        <v>0.247</v>
      </c>
      <c r="AX218" s="17">
        <v>-0.32900000000000001</v>
      </c>
      <c r="AY218" s="5">
        <v>0.32300000000000001</v>
      </c>
    </row>
    <row r="219" spans="1:51">
      <c r="A219" s="31" t="s">
        <v>513</v>
      </c>
      <c r="B219" s="33" t="s">
        <v>513</v>
      </c>
      <c r="C219" s="35"/>
      <c r="D219" s="35" t="s">
        <v>513</v>
      </c>
      <c r="E219" s="6" t="s">
        <v>11</v>
      </c>
      <c r="F219" s="23">
        <v>159</v>
      </c>
      <c r="G219" s="3">
        <v>9804</v>
      </c>
      <c r="H219" s="3">
        <v>450377</v>
      </c>
      <c r="I219" s="3">
        <v>371378</v>
      </c>
      <c r="J219" s="3">
        <v>352518</v>
      </c>
      <c r="K219" s="3">
        <v>1667</v>
      </c>
      <c r="L219" s="3">
        <v>2210</v>
      </c>
      <c r="M219" s="3">
        <v>2321</v>
      </c>
      <c r="N219" s="3">
        <v>2275</v>
      </c>
      <c r="O219" s="3">
        <v>2717</v>
      </c>
      <c r="P219" s="3">
        <v>2961</v>
      </c>
      <c r="Q219" s="3">
        <v>3199</v>
      </c>
      <c r="R219" s="3">
        <v>3304</v>
      </c>
      <c r="S219" s="3">
        <v>3631</v>
      </c>
      <c r="T219" s="3">
        <v>3867</v>
      </c>
      <c r="U219" s="3">
        <v>4610</v>
      </c>
      <c r="V219" s="3">
        <v>5674</v>
      </c>
      <c r="W219" s="6">
        <v>6160</v>
      </c>
      <c r="X219" s="25">
        <v>3.9132929466734094E-3</v>
      </c>
      <c r="Y219" s="4">
        <v>9.0000924877925385E-3</v>
      </c>
      <c r="Z219" s="4">
        <v>3.1110369830782608E-2</v>
      </c>
      <c r="AA219" s="4">
        <v>2.1562822056816418E-2</v>
      </c>
      <c r="AB219" s="4">
        <v>2.165463363217085E-2</v>
      </c>
      <c r="AC219" s="4">
        <v>9.4352555256241047E-2</v>
      </c>
      <c r="AD219" s="4">
        <v>0.10311150875139101</v>
      </c>
      <c r="AE219" s="4">
        <v>0.1024711077612394</v>
      </c>
      <c r="AF219" s="4">
        <v>8.8366892813406109E-2</v>
      </c>
      <c r="AG219" s="4">
        <v>8.8793829779842612E-2</v>
      </c>
      <c r="AH219" s="4">
        <v>7.8602640953170502E-2</v>
      </c>
      <c r="AI219" s="4">
        <v>8.5376279069568836E-2</v>
      </c>
      <c r="AJ219" s="4">
        <v>8.6597725546384077E-2</v>
      </c>
      <c r="AK219" s="4">
        <v>8.8725979963909477E-2</v>
      </c>
      <c r="AL219" s="4">
        <v>8.4601983873859865E-2</v>
      </c>
      <c r="AM219" s="4">
        <v>8.3553976548519357E-2</v>
      </c>
      <c r="AN219" s="4">
        <v>8.867108023816983E-2</v>
      </c>
      <c r="AO219" s="5">
        <v>0.10072190957098663</v>
      </c>
      <c r="AP219" s="17">
        <v>0.79</v>
      </c>
      <c r="AQ219" s="28">
        <v>2E-3</v>
      </c>
      <c r="AR219" s="25">
        <v>0.71699999999999997</v>
      </c>
      <c r="AS219" s="5">
        <v>1E-3</v>
      </c>
      <c r="AT219" s="17">
        <v>0.59099999999999997</v>
      </c>
      <c r="AU219" s="28">
        <v>1.6E-2</v>
      </c>
      <c r="AV219" s="25">
        <v>0.495</v>
      </c>
      <c r="AW219" s="5">
        <v>6.0999999999999999E-2</v>
      </c>
      <c r="AX219" s="17">
        <v>-3.4000000000000002E-2</v>
      </c>
      <c r="AY219" s="5">
        <v>0.92100000000000004</v>
      </c>
    </row>
    <row r="220" spans="1:51">
      <c r="A220" s="31">
        <v>4302584</v>
      </c>
      <c r="B220" s="33" t="s">
        <v>72</v>
      </c>
      <c r="C220" s="35">
        <v>2001</v>
      </c>
      <c r="D220" s="35">
        <v>1</v>
      </c>
      <c r="E220" s="6" t="s">
        <v>8</v>
      </c>
      <c r="F220" s="23"/>
      <c r="G220" s="3"/>
      <c r="H220" s="3"/>
      <c r="I220" s="3"/>
      <c r="J220" s="3"/>
      <c r="K220" s="3"/>
      <c r="L220" s="3"/>
      <c r="M220" s="3">
        <v>14988</v>
      </c>
      <c r="N220" s="3">
        <v>15141</v>
      </c>
      <c r="O220" s="3">
        <v>33045</v>
      </c>
      <c r="P220" s="3">
        <v>21813</v>
      </c>
      <c r="Q220" s="3">
        <v>14039</v>
      </c>
      <c r="R220" s="3">
        <v>23240</v>
      </c>
      <c r="S220" s="3">
        <v>34083</v>
      </c>
      <c r="T220" s="3">
        <v>34580</v>
      </c>
      <c r="U220" s="3">
        <v>34973</v>
      </c>
      <c r="V220" s="3">
        <v>37103</v>
      </c>
      <c r="W220" s="6">
        <v>45340</v>
      </c>
      <c r="X220" s="25" t="s">
        <v>513</v>
      </c>
      <c r="Y220" s="4" t="s">
        <v>513</v>
      </c>
      <c r="Z220" s="4" t="s">
        <v>513</v>
      </c>
      <c r="AA220" s="4" t="s">
        <v>513</v>
      </c>
      <c r="AB220" s="4" t="s">
        <v>513</v>
      </c>
      <c r="AC220" s="4" t="s">
        <v>513</v>
      </c>
      <c r="AD220" s="4" t="s">
        <v>513</v>
      </c>
      <c r="AE220" s="4">
        <v>0.18712001780311885</v>
      </c>
      <c r="AF220" s="4">
        <v>0.16455719328660123</v>
      </c>
      <c r="AG220" s="4">
        <v>0.30389170923549297</v>
      </c>
      <c r="AH220" s="4">
        <v>0.1822261387703048</v>
      </c>
      <c r="AI220" s="4">
        <v>0.11345336536146323</v>
      </c>
      <c r="AJ220" s="4">
        <v>0.17137068883996909</v>
      </c>
      <c r="AK220" s="4">
        <v>0.22170286508167841</v>
      </c>
      <c r="AL220" s="4">
        <v>0.20075207952420343</v>
      </c>
      <c r="AM220" s="4">
        <v>0.18513784251645635</v>
      </c>
      <c r="AN220" s="4">
        <v>0.16938293458648188</v>
      </c>
      <c r="AO220" s="5">
        <v>0.19910670299039254</v>
      </c>
      <c r="AP220" s="17"/>
      <c r="AQ220" s="28"/>
      <c r="AR220" s="25"/>
      <c r="AS220" s="5"/>
      <c r="AT220" s="17"/>
      <c r="AU220" s="28"/>
      <c r="AV220" s="25"/>
      <c r="AW220" s="5"/>
      <c r="AX220" s="17">
        <v>-8.5999999999999993E-2</v>
      </c>
      <c r="AY220" s="5">
        <v>0.80200000000000005</v>
      </c>
    </row>
    <row r="221" spans="1:51">
      <c r="A221" s="31" t="s">
        <v>513</v>
      </c>
      <c r="B221" s="33" t="s">
        <v>513</v>
      </c>
      <c r="C221" s="35"/>
      <c r="D221" s="35" t="s">
        <v>513</v>
      </c>
      <c r="E221" s="6" t="s">
        <v>9</v>
      </c>
      <c r="F221" s="23"/>
      <c r="G221" s="3"/>
      <c r="H221" s="3"/>
      <c r="I221" s="3"/>
      <c r="J221" s="3"/>
      <c r="K221" s="3"/>
      <c r="L221" s="3"/>
      <c r="M221" s="3">
        <v>9052</v>
      </c>
      <c r="N221" s="3">
        <v>8656</v>
      </c>
      <c r="O221" s="3">
        <v>21983</v>
      </c>
      <c r="P221" s="3">
        <v>10758</v>
      </c>
      <c r="Q221" s="3">
        <v>4908</v>
      </c>
      <c r="R221" s="3">
        <v>12295</v>
      </c>
      <c r="S221" s="3">
        <v>19723</v>
      </c>
      <c r="T221" s="3">
        <v>19104</v>
      </c>
      <c r="U221" s="3">
        <v>18482</v>
      </c>
      <c r="V221" s="3">
        <v>18211</v>
      </c>
      <c r="W221" s="6">
        <v>22648</v>
      </c>
      <c r="X221" s="25" t="s">
        <v>513</v>
      </c>
      <c r="Y221" s="4" t="s">
        <v>513</v>
      </c>
      <c r="Z221" s="4" t="s">
        <v>513</v>
      </c>
      <c r="AA221" s="4" t="s">
        <v>513</v>
      </c>
      <c r="AB221" s="4" t="s">
        <v>513</v>
      </c>
      <c r="AC221" s="4" t="s">
        <v>513</v>
      </c>
      <c r="AD221" s="4" t="s">
        <v>513</v>
      </c>
      <c r="AE221" s="4">
        <v>1.0885501647015363</v>
      </c>
      <c r="AF221" s="4">
        <v>0.93660779613458844</v>
      </c>
      <c r="AG221" s="4">
        <v>1.5774688395547065</v>
      </c>
      <c r="AH221" s="4">
        <v>0.84879529926148967</v>
      </c>
      <c r="AI221" s="4">
        <v>0.55998560558598187</v>
      </c>
      <c r="AJ221" s="4">
        <v>0.97804649551104905</v>
      </c>
      <c r="AK221" s="4">
        <v>1.3045860933887323</v>
      </c>
      <c r="AL221" s="4">
        <v>1.0544776469119352</v>
      </c>
      <c r="AM221" s="4">
        <v>0.99246218473135428</v>
      </c>
      <c r="AN221" s="4">
        <v>0.9571219258022643</v>
      </c>
      <c r="AO221" s="5">
        <v>1.0829134541381753</v>
      </c>
      <c r="AP221" s="17"/>
      <c r="AQ221" s="28"/>
      <c r="AR221" s="25"/>
      <c r="AS221" s="5"/>
      <c r="AT221" s="17"/>
      <c r="AU221" s="28"/>
      <c r="AV221" s="25"/>
      <c r="AW221" s="5"/>
      <c r="AX221" s="17">
        <v>-6.4000000000000001E-2</v>
      </c>
      <c r="AY221" s="5">
        <v>0.85099999999999998</v>
      </c>
    </row>
    <row r="222" spans="1:51">
      <c r="A222" s="31" t="s">
        <v>513</v>
      </c>
      <c r="B222" s="33" t="s">
        <v>513</v>
      </c>
      <c r="C222" s="35"/>
      <c r="D222" s="35" t="s">
        <v>513</v>
      </c>
      <c r="E222" s="6" t="s">
        <v>10</v>
      </c>
      <c r="F222" s="23"/>
      <c r="G222" s="3"/>
      <c r="H222" s="3"/>
      <c r="I222" s="3"/>
      <c r="J222" s="3"/>
      <c r="K222" s="3"/>
      <c r="L222" s="3"/>
      <c r="M222" s="3">
        <v>5250</v>
      </c>
      <c r="N222" s="3">
        <v>5772</v>
      </c>
      <c r="O222" s="3">
        <v>10227</v>
      </c>
      <c r="P222" s="3">
        <v>10043</v>
      </c>
      <c r="Q222" s="3">
        <v>8024</v>
      </c>
      <c r="R222" s="3">
        <v>9772</v>
      </c>
      <c r="S222" s="3">
        <v>13136</v>
      </c>
      <c r="T222" s="3">
        <v>14250</v>
      </c>
      <c r="U222" s="3">
        <v>15044</v>
      </c>
      <c r="V222" s="3">
        <v>17139</v>
      </c>
      <c r="W222" s="6">
        <v>20788</v>
      </c>
      <c r="X222" s="25" t="s">
        <v>513</v>
      </c>
      <c r="Y222" s="4" t="s">
        <v>513</v>
      </c>
      <c r="Z222" s="4" t="s">
        <v>513</v>
      </c>
      <c r="AA222" s="4" t="s">
        <v>513</v>
      </c>
      <c r="AB222" s="4" t="s">
        <v>513</v>
      </c>
      <c r="AC222" s="4" t="s">
        <v>513</v>
      </c>
      <c r="AD222" s="4" t="s">
        <v>513</v>
      </c>
      <c r="AE222" s="4">
        <v>0.10685417206110626</v>
      </c>
      <c r="AF222" s="4">
        <v>0.10122099136070421</v>
      </c>
      <c r="AG222" s="4">
        <v>0.15928717098601702</v>
      </c>
      <c r="AH222" s="4">
        <v>0.14479945470166122</v>
      </c>
      <c r="AI222" s="4">
        <v>0.10352408152825904</v>
      </c>
      <c r="AJ222" s="4">
        <v>0.11511633576551344</v>
      </c>
      <c r="AK222" s="4">
        <v>0.13446499025456382</v>
      </c>
      <c r="AL222" s="4">
        <v>0.13142471688326088</v>
      </c>
      <c r="AM222" s="4">
        <v>0.13069664124574715</v>
      </c>
      <c r="AN222" s="4">
        <v>0.12599249505513088</v>
      </c>
      <c r="AO222" s="5">
        <v>0.14273095510202402</v>
      </c>
      <c r="AP222" s="17"/>
      <c r="AQ222" s="28"/>
      <c r="AR222" s="25"/>
      <c r="AS222" s="5"/>
      <c r="AT222" s="17"/>
      <c r="AU222" s="28"/>
      <c r="AV222" s="25"/>
      <c r="AW222" s="5"/>
      <c r="AX222" s="17">
        <v>0.31900000000000001</v>
      </c>
      <c r="AY222" s="5">
        <v>0.33900000000000002</v>
      </c>
    </row>
    <row r="223" spans="1:51">
      <c r="A223" s="31" t="s">
        <v>513</v>
      </c>
      <c r="B223" s="33" t="s">
        <v>513</v>
      </c>
      <c r="C223" s="35"/>
      <c r="D223" s="35" t="s">
        <v>513</v>
      </c>
      <c r="E223" s="6" t="s">
        <v>11</v>
      </c>
      <c r="F223" s="23"/>
      <c r="G223" s="3"/>
      <c r="H223" s="3"/>
      <c r="I223" s="3"/>
      <c r="J223" s="3"/>
      <c r="K223" s="3"/>
      <c r="L223" s="3"/>
      <c r="M223" s="3">
        <v>686</v>
      </c>
      <c r="N223" s="3">
        <v>712</v>
      </c>
      <c r="O223" s="3">
        <v>835</v>
      </c>
      <c r="P223" s="3">
        <v>1012</v>
      </c>
      <c r="Q223" s="3">
        <v>1106</v>
      </c>
      <c r="R223" s="3">
        <v>1173</v>
      </c>
      <c r="S223" s="3">
        <v>1224</v>
      </c>
      <c r="T223" s="3">
        <v>1226</v>
      </c>
      <c r="U223" s="3">
        <v>1447</v>
      </c>
      <c r="V223" s="3">
        <v>1753</v>
      </c>
      <c r="W223" s="6">
        <v>1904</v>
      </c>
      <c r="X223" s="25" t="s">
        <v>513</v>
      </c>
      <c r="Y223" s="4" t="s">
        <v>513</v>
      </c>
      <c r="Z223" s="4" t="s">
        <v>513</v>
      </c>
      <c r="AA223" s="4" t="s">
        <v>513</v>
      </c>
      <c r="AB223" s="4" t="s">
        <v>513</v>
      </c>
      <c r="AC223" s="4" t="s">
        <v>513</v>
      </c>
      <c r="AD223" s="4" t="s">
        <v>513</v>
      </c>
      <c r="AE223" s="4">
        <v>3.0286591953558911E-2</v>
      </c>
      <c r="AF223" s="4">
        <v>2.7655924256327534E-2</v>
      </c>
      <c r="AG223" s="4">
        <v>2.7288497558398447E-2</v>
      </c>
      <c r="AH223" s="4">
        <v>2.6864529768527035E-2</v>
      </c>
      <c r="AI223" s="4">
        <v>2.9517400641120076E-2</v>
      </c>
      <c r="AJ223" s="4">
        <v>3.0744289366195072E-2</v>
      </c>
      <c r="AK223" s="4">
        <v>2.9909281045393882E-2</v>
      </c>
      <c r="AL223" s="4">
        <v>2.6822351235932813E-2</v>
      </c>
      <c r="AM223" s="4">
        <v>2.6226161402539586E-2</v>
      </c>
      <c r="AN223" s="4">
        <v>2.7395206848345385E-2</v>
      </c>
      <c r="AO223" s="5">
        <v>3.1132226594668598E-2</v>
      </c>
      <c r="AP223" s="17"/>
      <c r="AQ223" s="28"/>
      <c r="AR223" s="25"/>
      <c r="AS223" s="5"/>
      <c r="AT223" s="17"/>
      <c r="AU223" s="28"/>
      <c r="AV223" s="25"/>
      <c r="AW223" s="5"/>
      <c r="AX223" s="17">
        <v>5.0000000000000001E-3</v>
      </c>
      <c r="AY223" s="5">
        <v>0.98799999999999999</v>
      </c>
    </row>
    <row r="224" spans="1:51">
      <c r="A224" s="31">
        <v>4302600</v>
      </c>
      <c r="B224" s="33" t="s">
        <v>73</v>
      </c>
      <c r="C224" s="35">
        <v>1985</v>
      </c>
      <c r="D224" s="35">
        <v>5</v>
      </c>
      <c r="E224" s="6" t="s">
        <v>8</v>
      </c>
      <c r="F224" s="23">
        <v>39931</v>
      </c>
      <c r="G224" s="3">
        <v>832776</v>
      </c>
      <c r="H224" s="3">
        <v>19835006</v>
      </c>
      <c r="I224" s="3">
        <v>20676211</v>
      </c>
      <c r="J224" s="3">
        <v>20099125</v>
      </c>
      <c r="K224" s="3">
        <v>13180</v>
      </c>
      <c r="L224" s="3">
        <v>15697</v>
      </c>
      <c r="M224" s="3">
        <v>17579</v>
      </c>
      <c r="N224" s="3">
        <v>16855</v>
      </c>
      <c r="O224" s="3">
        <v>26121</v>
      </c>
      <c r="P224" s="3">
        <v>20609</v>
      </c>
      <c r="Q224" s="3">
        <v>18461</v>
      </c>
      <c r="R224" s="3">
        <v>24646</v>
      </c>
      <c r="S224" s="3">
        <v>33401</v>
      </c>
      <c r="T224" s="3">
        <v>35593</v>
      </c>
      <c r="U224" s="3">
        <v>37167</v>
      </c>
      <c r="V224" s="3">
        <v>42653</v>
      </c>
      <c r="W224" s="6">
        <v>48357</v>
      </c>
      <c r="X224" s="25">
        <v>0.40312065521043217</v>
      </c>
      <c r="Y224" s="4">
        <v>0.33644552174359904</v>
      </c>
      <c r="Z224" s="4">
        <v>0.37980187291859413</v>
      </c>
      <c r="AA224" s="4">
        <v>0.35524150902587126</v>
      </c>
      <c r="AB224" s="4">
        <v>0.33355347576462757</v>
      </c>
      <c r="AC224" s="4">
        <v>0.20152630950435077</v>
      </c>
      <c r="AD224" s="4">
        <v>0.21839947619744154</v>
      </c>
      <c r="AE224" s="4">
        <v>0.21946776040572633</v>
      </c>
      <c r="AF224" s="4">
        <v>0.18318548925735842</v>
      </c>
      <c r="AG224" s="4">
        <v>0.24021653311969474</v>
      </c>
      <c r="AH224" s="4">
        <v>0.17216790418178204</v>
      </c>
      <c r="AI224" s="4">
        <v>0.14918887227993252</v>
      </c>
      <c r="AJ224" s="4">
        <v>0.18173846803570903</v>
      </c>
      <c r="AK224" s="4">
        <v>0.21726659615037233</v>
      </c>
      <c r="AL224" s="4">
        <v>0.20663298919910272</v>
      </c>
      <c r="AM224" s="4">
        <v>0.19675230014036926</v>
      </c>
      <c r="AN224" s="4">
        <v>0.19471984230162551</v>
      </c>
      <c r="AO224" s="5">
        <v>0.21235559851138977</v>
      </c>
      <c r="AP224" s="17">
        <v>-0.80100000000000005</v>
      </c>
      <c r="AQ224" s="28">
        <v>0</v>
      </c>
      <c r="AR224" s="25">
        <v>-0.72199999999999998</v>
      </c>
      <c r="AS224" s="5">
        <v>1E-3</v>
      </c>
      <c r="AT224" s="17">
        <v>-0.66900000000000004</v>
      </c>
      <c r="AU224" s="28">
        <v>5.0000000000000001E-3</v>
      </c>
      <c r="AV224" s="25">
        <v>-0.57499999999999996</v>
      </c>
      <c r="AW224" s="5">
        <v>2.5000000000000001E-2</v>
      </c>
      <c r="AX224" s="17">
        <v>0.02</v>
      </c>
      <c r="AY224" s="5">
        <v>0.95199999999999996</v>
      </c>
    </row>
    <row r="225" spans="1:51">
      <c r="A225" s="31" t="s">
        <v>513</v>
      </c>
      <c r="B225" s="33" t="s">
        <v>513</v>
      </c>
      <c r="C225" s="35"/>
      <c r="D225" s="35" t="s">
        <v>513</v>
      </c>
      <c r="E225" s="6" t="s">
        <v>9</v>
      </c>
      <c r="F225" s="23">
        <v>16197</v>
      </c>
      <c r="G225" s="3">
        <v>306941</v>
      </c>
      <c r="H225" s="3">
        <v>3869186</v>
      </c>
      <c r="I225" s="3">
        <v>5087525</v>
      </c>
      <c r="J225" s="3">
        <v>4554327</v>
      </c>
      <c r="K225" s="3">
        <v>4542</v>
      </c>
      <c r="L225" s="3">
        <v>5888</v>
      </c>
      <c r="M225" s="3">
        <v>6677</v>
      </c>
      <c r="N225" s="3">
        <v>4847</v>
      </c>
      <c r="O225" s="3">
        <v>11268</v>
      </c>
      <c r="P225" s="3">
        <v>6665</v>
      </c>
      <c r="Q225" s="3">
        <v>4891</v>
      </c>
      <c r="R225" s="3">
        <v>8723</v>
      </c>
      <c r="S225" s="3">
        <v>13380</v>
      </c>
      <c r="T225" s="3">
        <v>14385</v>
      </c>
      <c r="U225" s="3">
        <v>13952</v>
      </c>
      <c r="V225" s="3">
        <v>14339</v>
      </c>
      <c r="W225" s="6">
        <v>15095</v>
      </c>
      <c r="X225" s="25">
        <v>0.96702271634692882</v>
      </c>
      <c r="Y225" s="4">
        <v>1.0268949240937295</v>
      </c>
      <c r="Z225" s="4">
        <v>0.80823881387277052</v>
      </c>
      <c r="AA225" s="4">
        <v>1.0267809031524602</v>
      </c>
      <c r="AB225" s="4">
        <v>0.82113589303904533</v>
      </c>
      <c r="AC225" s="4">
        <v>0.78503504052816853</v>
      </c>
      <c r="AD225" s="4">
        <v>0.98404519789118849</v>
      </c>
      <c r="AE225" s="4">
        <v>0.80294403995936336</v>
      </c>
      <c r="AF225" s="4">
        <v>0.52446141264606638</v>
      </c>
      <c r="AG225" s="4">
        <v>0.80857566683812176</v>
      </c>
      <c r="AH225" s="4">
        <v>0.5258617465679335</v>
      </c>
      <c r="AI225" s="4">
        <v>0.55804596514283578</v>
      </c>
      <c r="AJ225" s="4">
        <v>0.69389992520072219</v>
      </c>
      <c r="AK225" s="4">
        <v>0.8850257024560787</v>
      </c>
      <c r="AL225" s="4">
        <v>0.79400444675608195</v>
      </c>
      <c r="AM225" s="4">
        <v>0.74920638466463885</v>
      </c>
      <c r="AN225" s="4">
        <v>0.75361986129694514</v>
      </c>
      <c r="AO225" s="5">
        <v>0.72176698119991856</v>
      </c>
      <c r="AP225" s="17">
        <v>-0.55100000000000005</v>
      </c>
      <c r="AQ225" s="28">
        <v>1.7999999999999999E-2</v>
      </c>
      <c r="AR225" s="25">
        <v>-0.495</v>
      </c>
      <c r="AS225" s="5">
        <v>4.2999999999999997E-2</v>
      </c>
      <c r="AT225" s="17">
        <v>-0.34200000000000003</v>
      </c>
      <c r="AU225" s="28">
        <v>0.19400000000000001</v>
      </c>
      <c r="AV225" s="25">
        <v>-0.34100000000000003</v>
      </c>
      <c r="AW225" s="5">
        <v>0.214</v>
      </c>
      <c r="AX225" s="17">
        <v>0.29299999999999998</v>
      </c>
      <c r="AY225" s="5">
        <v>0.38200000000000001</v>
      </c>
    </row>
    <row r="226" spans="1:51">
      <c r="A226" s="31" t="s">
        <v>513</v>
      </c>
      <c r="B226" s="33" t="s">
        <v>513</v>
      </c>
      <c r="C226" s="35"/>
      <c r="D226" s="35" t="s">
        <v>513</v>
      </c>
      <c r="E226" s="6" t="s">
        <v>10</v>
      </c>
      <c r="F226" s="23">
        <v>23517</v>
      </c>
      <c r="G226" s="3">
        <v>521477</v>
      </c>
      <c r="H226" s="3">
        <v>15938149</v>
      </c>
      <c r="I226" s="3">
        <v>15542898</v>
      </c>
      <c r="J226" s="3">
        <v>15529499</v>
      </c>
      <c r="K226" s="3">
        <v>7886</v>
      </c>
      <c r="L226" s="3">
        <v>8839</v>
      </c>
      <c r="M226" s="3">
        <v>9882</v>
      </c>
      <c r="N226" s="3">
        <v>10794</v>
      </c>
      <c r="O226" s="3">
        <v>13539</v>
      </c>
      <c r="P226" s="3">
        <v>12475</v>
      </c>
      <c r="Q226" s="3">
        <v>11942</v>
      </c>
      <c r="R226" s="3">
        <v>14143</v>
      </c>
      <c r="S226" s="3">
        <v>18171</v>
      </c>
      <c r="T226" s="3">
        <v>19368</v>
      </c>
      <c r="U226" s="3">
        <v>20949</v>
      </c>
      <c r="V226" s="3">
        <v>24987</v>
      </c>
      <c r="W226" s="6">
        <v>28649</v>
      </c>
      <c r="X226" s="25">
        <v>0.56430021865823632</v>
      </c>
      <c r="Y226" s="4">
        <v>0.47974239160993037</v>
      </c>
      <c r="Z226" s="4">
        <v>0.48355032074304988</v>
      </c>
      <c r="AA226" s="4">
        <v>0.43144334265883832</v>
      </c>
      <c r="AB226" s="4">
        <v>0.40407622773228141</v>
      </c>
      <c r="AC226" s="4">
        <v>0.18799739387837955</v>
      </c>
      <c r="AD226" s="4">
        <v>0.1988243651825268</v>
      </c>
      <c r="AE226" s="4">
        <v>0.20113008158244802</v>
      </c>
      <c r="AF226" s="4">
        <v>0.18928956700406119</v>
      </c>
      <c r="AG226" s="4">
        <v>0.21087210403634346</v>
      </c>
      <c r="AH226" s="4">
        <v>0.17986390494904148</v>
      </c>
      <c r="AI226" s="4">
        <v>0.15407335264337854</v>
      </c>
      <c r="AJ226" s="4">
        <v>0.16660768898195422</v>
      </c>
      <c r="AK226" s="4">
        <v>0.18600512621160778</v>
      </c>
      <c r="AL226" s="4">
        <v>0.1786269415154384</v>
      </c>
      <c r="AM226" s="4">
        <v>0.18199707108861718</v>
      </c>
      <c r="AN226" s="4">
        <v>0.18368484006899793</v>
      </c>
      <c r="AO226" s="5">
        <v>0.19670478798912283</v>
      </c>
      <c r="AP226" s="17">
        <v>-0.85599999999999998</v>
      </c>
      <c r="AQ226" s="28">
        <v>0</v>
      </c>
      <c r="AR226" s="25">
        <v>-0.78700000000000003</v>
      </c>
      <c r="AS226" s="5">
        <v>0</v>
      </c>
      <c r="AT226" s="17">
        <v>-0.70199999999999996</v>
      </c>
      <c r="AU226" s="28">
        <v>2E-3</v>
      </c>
      <c r="AV226" s="25">
        <v>-0.621</v>
      </c>
      <c r="AW226" s="5">
        <v>1.2999999999999999E-2</v>
      </c>
      <c r="AX226" s="17">
        <v>-0.19600000000000001</v>
      </c>
      <c r="AY226" s="5">
        <v>0.56399999999999995</v>
      </c>
    </row>
    <row r="227" spans="1:51">
      <c r="A227" s="31" t="s">
        <v>513</v>
      </c>
      <c r="B227" s="33" t="s">
        <v>513</v>
      </c>
      <c r="C227" s="35"/>
      <c r="D227" s="35" t="s">
        <v>513</v>
      </c>
      <c r="E227" s="6" t="s">
        <v>11</v>
      </c>
      <c r="F227" s="23">
        <v>216</v>
      </c>
      <c r="G227" s="3">
        <v>4357</v>
      </c>
      <c r="H227" s="3">
        <v>27671</v>
      </c>
      <c r="I227" s="3">
        <v>45788</v>
      </c>
      <c r="J227" s="3">
        <v>15299</v>
      </c>
      <c r="K227" s="3">
        <v>752</v>
      </c>
      <c r="L227" s="3">
        <v>970</v>
      </c>
      <c r="M227" s="3">
        <v>1019</v>
      </c>
      <c r="N227" s="3">
        <v>1213</v>
      </c>
      <c r="O227" s="3">
        <v>1313</v>
      </c>
      <c r="P227" s="3">
        <v>1468</v>
      </c>
      <c r="Q227" s="3">
        <v>1628</v>
      </c>
      <c r="R227" s="3">
        <v>1779</v>
      </c>
      <c r="S227" s="3">
        <v>1850</v>
      </c>
      <c r="T227" s="3">
        <v>1840</v>
      </c>
      <c r="U227" s="3">
        <v>2266</v>
      </c>
      <c r="V227" s="3">
        <v>3327</v>
      </c>
      <c r="W227" s="6">
        <v>4613</v>
      </c>
      <c r="X227" s="25">
        <v>5.3161715501978393E-3</v>
      </c>
      <c r="Y227" s="4">
        <v>3.9997351049889931E-3</v>
      </c>
      <c r="Z227" s="4">
        <v>1.9114098712580472E-3</v>
      </c>
      <c r="AA227" s="4">
        <v>2.6585271511438751E-3</v>
      </c>
      <c r="AB227" s="4">
        <v>9.3979382595663725E-4</v>
      </c>
      <c r="AC227" s="4">
        <v>4.2563360259564045E-2</v>
      </c>
      <c r="AD227" s="4">
        <v>4.5257087551515515E-2</v>
      </c>
      <c r="AE227" s="4">
        <v>4.498839242081127E-2</v>
      </c>
      <c r="AF227" s="4">
        <v>4.7116061970400705E-2</v>
      </c>
      <c r="AG227" s="4">
        <v>4.2909936879254089E-2</v>
      </c>
      <c r="AH227" s="4">
        <v>3.8969495751183483E-2</v>
      </c>
      <c r="AI227" s="4">
        <v>4.3448759714053785E-2</v>
      </c>
      <c r="AJ227" s="4">
        <v>4.6627528373794573E-2</v>
      </c>
      <c r="AK227" s="4">
        <v>4.5206021187891084E-2</v>
      </c>
      <c r="AL227" s="4">
        <v>4.0255404791285788E-2</v>
      </c>
      <c r="AM227" s="4">
        <v>4.1070132507363306E-2</v>
      </c>
      <c r="AN227" s="4">
        <v>5.1993070841098173E-2</v>
      </c>
      <c r="AO227" s="5">
        <v>7.5426975462818402E-2</v>
      </c>
      <c r="AP227" s="17">
        <v>0.80200000000000005</v>
      </c>
      <c r="AQ227" s="28">
        <v>0</v>
      </c>
      <c r="AR227" s="25">
        <v>0.79800000000000004</v>
      </c>
      <c r="AS227" s="5">
        <v>0</v>
      </c>
      <c r="AT227" s="17">
        <v>0.76</v>
      </c>
      <c r="AU227" s="28">
        <v>1E-3</v>
      </c>
      <c r="AV227" s="25">
        <v>0.70099999999999996</v>
      </c>
      <c r="AW227" s="5">
        <v>4.0000000000000001E-3</v>
      </c>
      <c r="AX227" s="17">
        <v>0.51</v>
      </c>
      <c r="AY227" s="5">
        <v>0.109</v>
      </c>
    </row>
    <row r="228" spans="1:51">
      <c r="A228" s="31">
        <v>4302659</v>
      </c>
      <c r="B228" s="33" t="s">
        <v>74</v>
      </c>
      <c r="C228" s="35">
        <v>1993</v>
      </c>
      <c r="D228" s="35">
        <v>3</v>
      </c>
      <c r="E228" s="6" t="s">
        <v>8</v>
      </c>
      <c r="F228" s="23"/>
      <c r="G228" s="3">
        <v>2081687</v>
      </c>
      <c r="H228" s="3">
        <v>19575886</v>
      </c>
      <c r="I228" s="3">
        <v>20728167</v>
      </c>
      <c r="J228" s="3">
        <v>21542408</v>
      </c>
      <c r="K228" s="3">
        <v>16101</v>
      </c>
      <c r="L228" s="3">
        <v>18049</v>
      </c>
      <c r="M228" s="3">
        <v>20511</v>
      </c>
      <c r="N228" s="3">
        <v>23029</v>
      </c>
      <c r="O228" s="3">
        <v>25883</v>
      </c>
      <c r="P228" s="3">
        <v>32334</v>
      </c>
      <c r="Q228" s="3">
        <v>31807</v>
      </c>
      <c r="R228" s="3">
        <v>36396</v>
      </c>
      <c r="S228" s="3">
        <v>41656</v>
      </c>
      <c r="T228" s="3">
        <v>46593</v>
      </c>
      <c r="U228" s="3">
        <v>51919</v>
      </c>
      <c r="V228" s="3">
        <v>60259</v>
      </c>
      <c r="W228" s="6">
        <v>60661</v>
      </c>
      <c r="X228" s="25" t="s">
        <v>513</v>
      </c>
      <c r="Y228" s="4">
        <v>0.8410115911383943</v>
      </c>
      <c r="Z228" s="4">
        <v>0.37484022776907083</v>
      </c>
      <c r="AA228" s="4">
        <v>0.35613417392675417</v>
      </c>
      <c r="AB228" s="4">
        <v>0.35750536726050108</v>
      </c>
      <c r="AC228" s="4">
        <v>0.24618931026779606</v>
      </c>
      <c r="AD228" s="4">
        <v>0.2511239183211838</v>
      </c>
      <c r="AE228" s="4">
        <v>0.25607277056043304</v>
      </c>
      <c r="AF228" s="4">
        <v>0.25028648069461329</v>
      </c>
      <c r="AG228" s="4">
        <v>0.23802781389445499</v>
      </c>
      <c r="AH228" s="4">
        <v>0.27011873520373336</v>
      </c>
      <c r="AI228" s="4">
        <v>0.25704189700491925</v>
      </c>
      <c r="AJ228" s="4">
        <v>0.26838242646383459</v>
      </c>
      <c r="AK228" s="4">
        <v>0.27096366364000812</v>
      </c>
      <c r="AL228" s="4">
        <v>0.27049281785052653</v>
      </c>
      <c r="AM228" s="4">
        <v>0.27484549925976892</v>
      </c>
      <c r="AN228" s="4">
        <v>0.27509490486609739</v>
      </c>
      <c r="AO228" s="5">
        <v>0.26638755425893695</v>
      </c>
      <c r="AP228" s="17"/>
      <c r="AQ228" s="28"/>
      <c r="AR228" s="25"/>
      <c r="AS228" s="5"/>
      <c r="AT228" s="17">
        <v>-0.51300000000000001</v>
      </c>
      <c r="AU228" s="28">
        <v>4.2000000000000003E-2</v>
      </c>
      <c r="AV228" s="25">
        <v>-0.36099999999999999</v>
      </c>
      <c r="AW228" s="5">
        <v>0.186</v>
      </c>
      <c r="AX228" s="17">
        <v>0.71199999999999997</v>
      </c>
      <c r="AY228" s="5">
        <v>1.4E-2</v>
      </c>
    </row>
    <row r="229" spans="1:51">
      <c r="A229" s="31" t="s">
        <v>513</v>
      </c>
      <c r="B229" s="33" t="s">
        <v>513</v>
      </c>
      <c r="C229" s="35"/>
      <c r="D229" s="35" t="s">
        <v>513</v>
      </c>
      <c r="E229" s="6" t="s">
        <v>9</v>
      </c>
      <c r="F229" s="23"/>
      <c r="G229" s="3">
        <v>1132526</v>
      </c>
      <c r="H229" s="3">
        <v>3028950</v>
      </c>
      <c r="I229" s="3">
        <v>4411878</v>
      </c>
      <c r="J229" s="3">
        <v>4441405</v>
      </c>
      <c r="K229" s="3">
        <v>4788</v>
      </c>
      <c r="L229" s="3">
        <v>4922</v>
      </c>
      <c r="M229" s="3">
        <v>6029</v>
      </c>
      <c r="N229" s="3">
        <v>6518</v>
      </c>
      <c r="O229" s="3">
        <v>8038</v>
      </c>
      <c r="P229" s="3">
        <v>11261</v>
      </c>
      <c r="Q229" s="3">
        <v>9626</v>
      </c>
      <c r="R229" s="3">
        <v>11989</v>
      </c>
      <c r="S229" s="3">
        <v>13585</v>
      </c>
      <c r="T229" s="3">
        <v>16552</v>
      </c>
      <c r="U229" s="3">
        <v>18853</v>
      </c>
      <c r="V229" s="3">
        <v>19985</v>
      </c>
      <c r="W229" s="6">
        <v>18003</v>
      </c>
      <c r="X229" s="25" t="s">
        <v>513</v>
      </c>
      <c r="Y229" s="4">
        <v>3.7889535800175773</v>
      </c>
      <c r="Z229" s="4">
        <v>0.63272092767830979</v>
      </c>
      <c r="AA229" s="4">
        <v>0.89041962003891273</v>
      </c>
      <c r="AB229" s="4">
        <v>0.80077628616106866</v>
      </c>
      <c r="AC229" s="4">
        <v>0.8275534509134459</v>
      </c>
      <c r="AD229" s="4">
        <v>0.82260028261216533</v>
      </c>
      <c r="AE229" s="4">
        <v>0.72501866360865685</v>
      </c>
      <c r="AF229" s="4">
        <v>0.70526913299506089</v>
      </c>
      <c r="AG229" s="4">
        <v>0.5767954570504813</v>
      </c>
      <c r="AH229" s="4">
        <v>0.88848148958762185</v>
      </c>
      <c r="AI229" s="4">
        <v>1.0982928768073883</v>
      </c>
      <c r="AJ229" s="4">
        <v>0.95370471205221363</v>
      </c>
      <c r="AK229" s="4">
        <v>0.89858551329341019</v>
      </c>
      <c r="AL229" s="4">
        <v>0.91361568319128739</v>
      </c>
      <c r="AM229" s="4">
        <v>1.0123844588648536</v>
      </c>
      <c r="AN229" s="4">
        <v>1.0503586671329557</v>
      </c>
      <c r="AO229" s="5">
        <v>0.86081291570335439</v>
      </c>
      <c r="AP229" s="17"/>
      <c r="AQ229" s="28"/>
      <c r="AR229" s="25"/>
      <c r="AS229" s="5"/>
      <c r="AT229" s="17">
        <v>0.57299999999999995</v>
      </c>
      <c r="AU229" s="28">
        <v>0.02</v>
      </c>
      <c r="AV229" s="25">
        <v>0.48399999999999999</v>
      </c>
      <c r="AW229" s="5">
        <v>6.7000000000000004E-2</v>
      </c>
      <c r="AX229" s="17">
        <v>0.61599999999999999</v>
      </c>
      <c r="AY229" s="5">
        <v>4.3999999999999997E-2</v>
      </c>
    </row>
    <row r="230" spans="1:51">
      <c r="A230" s="31" t="s">
        <v>513</v>
      </c>
      <c r="B230" s="33" t="s">
        <v>513</v>
      </c>
      <c r="C230" s="35"/>
      <c r="D230" s="35" t="s">
        <v>513</v>
      </c>
      <c r="E230" s="6" t="s">
        <v>10</v>
      </c>
      <c r="F230" s="23"/>
      <c r="G230" s="3">
        <v>500362</v>
      </c>
      <c r="H230" s="3">
        <v>12662285</v>
      </c>
      <c r="I230" s="3">
        <v>12706209</v>
      </c>
      <c r="J230" s="3">
        <v>13962801</v>
      </c>
      <c r="K230" s="3">
        <v>8165</v>
      </c>
      <c r="L230" s="3">
        <v>8828</v>
      </c>
      <c r="M230" s="3">
        <v>9893</v>
      </c>
      <c r="N230" s="3">
        <v>10641</v>
      </c>
      <c r="O230" s="3">
        <v>12525</v>
      </c>
      <c r="P230" s="3">
        <v>14992</v>
      </c>
      <c r="Q230" s="3">
        <v>17449</v>
      </c>
      <c r="R230" s="3">
        <v>19613</v>
      </c>
      <c r="S230" s="3">
        <v>22401</v>
      </c>
      <c r="T230" s="3">
        <v>24357</v>
      </c>
      <c r="U230" s="3">
        <v>26919</v>
      </c>
      <c r="V230" s="3">
        <v>32950</v>
      </c>
      <c r="W230" s="6">
        <v>35246</v>
      </c>
      <c r="X230" s="25" t="s">
        <v>513</v>
      </c>
      <c r="Y230" s="4">
        <v>0.46031725761774339</v>
      </c>
      <c r="Z230" s="4">
        <v>0.38416330359879991</v>
      </c>
      <c r="AA230" s="4">
        <v>0.35270187602606767</v>
      </c>
      <c r="AB230" s="4">
        <v>0.36331088058001909</v>
      </c>
      <c r="AC230" s="4">
        <v>0.19464858242670163</v>
      </c>
      <c r="AD230" s="4">
        <v>0.19857693130799259</v>
      </c>
      <c r="AE230" s="4">
        <v>0.20135396651438556</v>
      </c>
      <c r="AF230" s="4">
        <v>0.18660647419772236</v>
      </c>
      <c r="AG230" s="4">
        <v>0.19507889083796451</v>
      </c>
      <c r="AH230" s="4">
        <v>0.21615388080128498</v>
      </c>
      <c r="AI230" s="4">
        <v>0.22512359154867795</v>
      </c>
      <c r="AJ230" s="4">
        <v>0.23104550689408668</v>
      </c>
      <c r="AK230" s="4">
        <v>0.22930498223907467</v>
      </c>
      <c r="AL230" s="4">
        <v>0.22463942660530428</v>
      </c>
      <c r="AM230" s="4">
        <v>0.23386219660291593</v>
      </c>
      <c r="AN230" s="4">
        <v>0.24222257494991323</v>
      </c>
      <c r="AO230" s="5">
        <v>0.24199996361006051</v>
      </c>
      <c r="AP230" s="17"/>
      <c r="AQ230" s="28"/>
      <c r="AR230" s="25"/>
      <c r="AS230" s="5"/>
      <c r="AT230" s="17">
        <v>-0.46899999999999997</v>
      </c>
      <c r="AU230" s="28">
        <v>6.7000000000000004E-2</v>
      </c>
      <c r="AV230" s="25">
        <v>-0.30199999999999999</v>
      </c>
      <c r="AW230" s="5">
        <v>0.27400000000000002</v>
      </c>
      <c r="AX230" s="17">
        <v>0.90500000000000003</v>
      </c>
      <c r="AY230" s="5">
        <v>0</v>
      </c>
    </row>
    <row r="231" spans="1:51">
      <c r="A231" s="31" t="s">
        <v>513</v>
      </c>
      <c r="B231" s="33" t="s">
        <v>513</v>
      </c>
      <c r="C231" s="35"/>
      <c r="D231" s="35" t="s">
        <v>513</v>
      </c>
      <c r="E231" s="6" t="s">
        <v>11</v>
      </c>
      <c r="F231" s="23"/>
      <c r="G231" s="3">
        <v>448799</v>
      </c>
      <c r="H231" s="3">
        <v>3884652</v>
      </c>
      <c r="I231" s="3">
        <v>3610081</v>
      </c>
      <c r="J231" s="3">
        <v>3138203</v>
      </c>
      <c r="K231" s="3">
        <v>3148</v>
      </c>
      <c r="L231" s="3">
        <v>4299</v>
      </c>
      <c r="M231" s="3">
        <v>4588</v>
      </c>
      <c r="N231" s="3">
        <v>5870</v>
      </c>
      <c r="O231" s="3">
        <v>5320</v>
      </c>
      <c r="P231" s="3">
        <v>6081</v>
      </c>
      <c r="Q231" s="3">
        <v>4732</v>
      </c>
      <c r="R231" s="3">
        <v>4794</v>
      </c>
      <c r="S231" s="3">
        <v>5670</v>
      </c>
      <c r="T231" s="3">
        <v>5685</v>
      </c>
      <c r="U231" s="3">
        <v>6148</v>
      </c>
      <c r="V231" s="3">
        <v>7324</v>
      </c>
      <c r="W231" s="6">
        <v>7412</v>
      </c>
      <c r="X231" s="25" t="s">
        <v>513</v>
      </c>
      <c r="Y231" s="4">
        <v>0.41199841987237901</v>
      </c>
      <c r="Z231" s="4">
        <v>0.26833732713679725</v>
      </c>
      <c r="AA231" s="4">
        <v>0.20960728479795215</v>
      </c>
      <c r="AB231" s="4">
        <v>0.19277493979989521</v>
      </c>
      <c r="AC231" s="4">
        <v>0.17817747087381333</v>
      </c>
      <c r="AD231" s="4">
        <v>0.20057754575666514</v>
      </c>
      <c r="AE231" s="4">
        <v>0.20255813977103249</v>
      </c>
      <c r="AF231" s="4">
        <v>0.22800600475371155</v>
      </c>
      <c r="AG231" s="4">
        <v>0.17386204432416735</v>
      </c>
      <c r="AH231" s="4">
        <v>0.16142609241345149</v>
      </c>
      <c r="AI231" s="4">
        <v>0.12628963818605807</v>
      </c>
      <c r="AJ231" s="4">
        <v>0.12565057393140594</v>
      </c>
      <c r="AK231" s="4">
        <v>0.13855034601910401</v>
      </c>
      <c r="AL231" s="4">
        <v>0.12437607404264114</v>
      </c>
      <c r="AM231" s="4">
        <v>0.11142946807381712</v>
      </c>
      <c r="AN231" s="4">
        <v>0.1144566428735206</v>
      </c>
      <c r="AO231" s="5">
        <v>0.12119331067210275</v>
      </c>
      <c r="AP231" s="17"/>
      <c r="AQ231" s="28"/>
      <c r="AR231" s="25"/>
      <c r="AS231" s="5"/>
      <c r="AT231" s="17">
        <v>-0.89</v>
      </c>
      <c r="AU231" s="28">
        <v>0</v>
      </c>
      <c r="AV231" s="25">
        <v>-0.873</v>
      </c>
      <c r="AW231" s="5">
        <v>0</v>
      </c>
      <c r="AX231" s="17">
        <v>-0.86399999999999999</v>
      </c>
      <c r="AY231" s="5">
        <v>1E-3</v>
      </c>
    </row>
    <row r="232" spans="1:51">
      <c r="A232" s="31">
        <v>4302709</v>
      </c>
      <c r="B232" s="33" t="s">
        <v>75</v>
      </c>
      <c r="C232" s="35">
        <v>1993</v>
      </c>
      <c r="D232" s="35">
        <v>3</v>
      </c>
      <c r="E232" s="6" t="s">
        <v>8</v>
      </c>
      <c r="F232" s="23">
        <v>214720</v>
      </c>
      <c r="G232" s="3">
        <v>3259343</v>
      </c>
      <c r="H232" s="3">
        <v>69929077</v>
      </c>
      <c r="I232" s="3">
        <v>76745766</v>
      </c>
      <c r="J232" s="3">
        <v>78497776</v>
      </c>
      <c r="K232" s="3">
        <v>81582</v>
      </c>
      <c r="L232" s="3">
        <v>102769</v>
      </c>
      <c r="M232" s="3">
        <v>102476</v>
      </c>
      <c r="N232" s="3">
        <v>121717</v>
      </c>
      <c r="O232" s="3">
        <v>131388</v>
      </c>
      <c r="P232" s="3">
        <v>157714</v>
      </c>
      <c r="Q232" s="3">
        <v>163407</v>
      </c>
      <c r="R232" s="3">
        <v>163428</v>
      </c>
      <c r="S232" s="3">
        <v>182830</v>
      </c>
      <c r="T232" s="3">
        <v>179771</v>
      </c>
      <c r="U232" s="3">
        <v>200327</v>
      </c>
      <c r="V232" s="3">
        <v>268106</v>
      </c>
      <c r="W232" s="6">
        <v>281527</v>
      </c>
      <c r="X232" s="25">
        <v>2.1676909440480827</v>
      </c>
      <c r="Y232" s="4">
        <v>1.3167902967620913</v>
      </c>
      <c r="Z232" s="4">
        <v>1.3390061195881962</v>
      </c>
      <c r="AA232" s="4">
        <v>1.3185821002303761</v>
      </c>
      <c r="AB232" s="4">
        <v>1.3027037756416344</v>
      </c>
      <c r="AC232" s="4">
        <v>1.2474142171459748</v>
      </c>
      <c r="AD232" s="4">
        <v>1.429871680533533</v>
      </c>
      <c r="AE232" s="4">
        <v>1.2793775650115031</v>
      </c>
      <c r="AF232" s="4">
        <v>1.3228589852232511</v>
      </c>
      <c r="AG232" s="4">
        <v>1.208283367923527</v>
      </c>
      <c r="AH232" s="4">
        <v>1.3175451909420919</v>
      </c>
      <c r="AI232" s="4">
        <v>1.3205409269620787</v>
      </c>
      <c r="AJ232" s="4">
        <v>1.2051105394035486</v>
      </c>
      <c r="AK232" s="4">
        <v>1.1892713324203641</v>
      </c>
      <c r="AL232" s="4">
        <v>1.0436495687722835</v>
      </c>
      <c r="AM232" s="4">
        <v>1.0604783283617121</v>
      </c>
      <c r="AN232" s="4">
        <v>1.223959816193928</v>
      </c>
      <c r="AO232" s="5">
        <v>1.2363015609346324</v>
      </c>
      <c r="AP232" s="17"/>
      <c r="AQ232" s="28"/>
      <c r="AR232" s="25"/>
      <c r="AS232" s="5"/>
      <c r="AT232" s="17">
        <v>-0.64500000000000002</v>
      </c>
      <c r="AU232" s="28">
        <v>7.0000000000000001E-3</v>
      </c>
      <c r="AV232" s="25">
        <v>-0.621</v>
      </c>
      <c r="AW232" s="5">
        <v>1.2999999999999999E-2</v>
      </c>
      <c r="AX232" s="17">
        <v>-0.54500000000000004</v>
      </c>
      <c r="AY232" s="5">
        <v>8.3000000000000004E-2</v>
      </c>
    </row>
    <row r="233" spans="1:51">
      <c r="A233" s="31" t="s">
        <v>513</v>
      </c>
      <c r="B233" s="33" t="s">
        <v>513</v>
      </c>
      <c r="C233" s="35"/>
      <c r="D233" s="35" t="s">
        <v>513</v>
      </c>
      <c r="E233" s="6" t="s">
        <v>9</v>
      </c>
      <c r="F233" s="23">
        <v>26629</v>
      </c>
      <c r="G233" s="3">
        <v>557782</v>
      </c>
      <c r="H233" s="3">
        <v>2163413</v>
      </c>
      <c r="I233" s="3">
        <v>5209238</v>
      </c>
      <c r="J233" s="3">
        <v>4108449</v>
      </c>
      <c r="K233" s="3">
        <v>5869</v>
      </c>
      <c r="L233" s="3">
        <v>14418</v>
      </c>
      <c r="M233" s="3">
        <v>15028</v>
      </c>
      <c r="N233" s="3">
        <v>25707</v>
      </c>
      <c r="O233" s="3">
        <v>28304</v>
      </c>
      <c r="P233" s="3">
        <v>37097</v>
      </c>
      <c r="Q233" s="3">
        <v>34584</v>
      </c>
      <c r="R233" s="3">
        <v>32547</v>
      </c>
      <c r="S233" s="3">
        <v>32754</v>
      </c>
      <c r="T233" s="3">
        <v>41349</v>
      </c>
      <c r="U233" s="3">
        <v>32296</v>
      </c>
      <c r="V233" s="3">
        <v>47672</v>
      </c>
      <c r="W233" s="6">
        <v>45433</v>
      </c>
      <c r="X233" s="25">
        <v>1.5898529303946638</v>
      </c>
      <c r="Y233" s="4">
        <v>1.8661029466602657</v>
      </c>
      <c r="Z233" s="4">
        <v>0.45191788583876097</v>
      </c>
      <c r="AA233" s="4">
        <v>1.0513454181308426</v>
      </c>
      <c r="AB233" s="4">
        <v>0.74074499670760863</v>
      </c>
      <c r="AC233" s="4">
        <v>1.0143924819154164</v>
      </c>
      <c r="AD233" s="4">
        <v>2.4096405677980903</v>
      </c>
      <c r="AE233" s="4">
        <v>1.807195302158052</v>
      </c>
      <c r="AF233" s="4">
        <v>2.7815823261589494</v>
      </c>
      <c r="AG233" s="4">
        <v>2.0310548166654421</v>
      </c>
      <c r="AH233" s="4">
        <v>2.9269157107922927</v>
      </c>
      <c r="AI233" s="4">
        <v>3.9459132403393644</v>
      </c>
      <c r="AJ233" s="4">
        <v>2.589058909263775</v>
      </c>
      <c r="AK233" s="4">
        <v>2.1665270447119882</v>
      </c>
      <c r="AL233" s="4">
        <v>2.2823281104565334</v>
      </c>
      <c r="AM233" s="4">
        <v>1.7342581278045568</v>
      </c>
      <c r="AN233" s="4">
        <v>2.505514054519002</v>
      </c>
      <c r="AO233" s="5">
        <v>2.1723775592484866</v>
      </c>
      <c r="AP233" s="17"/>
      <c r="AQ233" s="28"/>
      <c r="AR233" s="25"/>
      <c r="AS233" s="5"/>
      <c r="AT233" s="17">
        <v>0.57399999999999995</v>
      </c>
      <c r="AU233" s="28">
        <v>0.02</v>
      </c>
      <c r="AV233" s="25">
        <v>0.47</v>
      </c>
      <c r="AW233" s="5">
        <v>7.6999999999999999E-2</v>
      </c>
      <c r="AX233" s="17">
        <v>-0.157</v>
      </c>
      <c r="AY233" s="5">
        <v>0.64600000000000002</v>
      </c>
    </row>
    <row r="234" spans="1:51">
      <c r="A234" s="31" t="s">
        <v>513</v>
      </c>
      <c r="B234" s="33" t="s">
        <v>513</v>
      </c>
      <c r="C234" s="35"/>
      <c r="D234" s="35" t="s">
        <v>513</v>
      </c>
      <c r="E234" s="6" t="s">
        <v>10</v>
      </c>
      <c r="F234" s="23">
        <v>93370</v>
      </c>
      <c r="G234" s="3">
        <v>2217903</v>
      </c>
      <c r="H234" s="3">
        <v>56977226</v>
      </c>
      <c r="I234" s="3">
        <v>60572023</v>
      </c>
      <c r="J234" s="3">
        <v>63252105</v>
      </c>
      <c r="K234" s="3">
        <v>47618</v>
      </c>
      <c r="L234" s="3">
        <v>50884</v>
      </c>
      <c r="M234" s="3">
        <v>55376</v>
      </c>
      <c r="N234" s="3">
        <v>62522</v>
      </c>
      <c r="O234" s="3">
        <v>68549</v>
      </c>
      <c r="P234" s="3">
        <v>75247</v>
      </c>
      <c r="Q234" s="3">
        <v>86294</v>
      </c>
      <c r="R234" s="3">
        <v>91632</v>
      </c>
      <c r="S234" s="3">
        <v>102426</v>
      </c>
      <c r="T234" s="3">
        <v>105952</v>
      </c>
      <c r="U234" s="3">
        <v>113969</v>
      </c>
      <c r="V234" s="3">
        <v>144243</v>
      </c>
      <c r="W234" s="6">
        <v>156988</v>
      </c>
      <c r="X234" s="25">
        <v>2.2404520736539317</v>
      </c>
      <c r="Y234" s="4">
        <v>2.0404008030629144</v>
      </c>
      <c r="Z234" s="4">
        <v>1.72864213450064</v>
      </c>
      <c r="AA234" s="4">
        <v>1.681372165906772</v>
      </c>
      <c r="AB234" s="4">
        <v>1.6458143295238421</v>
      </c>
      <c r="AC234" s="4">
        <v>1.1351838576845901</v>
      </c>
      <c r="AD234" s="4">
        <v>1.1445841156180216</v>
      </c>
      <c r="AE234" s="4">
        <v>1.1270774537249182</v>
      </c>
      <c r="AF234" s="4">
        <v>1.0964204473066439</v>
      </c>
      <c r="AG234" s="4">
        <v>1.0676617076288728</v>
      </c>
      <c r="AH234" s="4">
        <v>1.0849073551663748</v>
      </c>
      <c r="AI234" s="4">
        <v>1.1133483414007459</v>
      </c>
      <c r="AJ234" s="4">
        <v>1.0794453621434228</v>
      </c>
      <c r="AK234" s="4">
        <v>1.0484706982196983</v>
      </c>
      <c r="AL234" s="4">
        <v>0.97717274408528132</v>
      </c>
      <c r="AM234" s="4">
        <v>0.99012001503167746</v>
      </c>
      <c r="AN234" s="4">
        <v>1.0603614834142743</v>
      </c>
      <c r="AO234" s="5">
        <v>1.0778837396361625</v>
      </c>
      <c r="AP234" s="17"/>
      <c r="AQ234" s="28"/>
      <c r="AR234" s="25"/>
      <c r="AS234" s="5"/>
      <c r="AT234" s="17">
        <v>-0.76600000000000001</v>
      </c>
      <c r="AU234" s="28">
        <v>1E-3</v>
      </c>
      <c r="AV234" s="25">
        <v>-0.70599999999999996</v>
      </c>
      <c r="AW234" s="5">
        <v>3.0000000000000001E-3</v>
      </c>
      <c r="AX234" s="17">
        <v>-0.58599999999999997</v>
      </c>
      <c r="AY234" s="5">
        <v>5.8000000000000003E-2</v>
      </c>
    </row>
    <row r="235" spans="1:51">
      <c r="A235" s="31" t="s">
        <v>513</v>
      </c>
      <c r="B235" s="33" t="s">
        <v>513</v>
      </c>
      <c r="C235" s="35"/>
      <c r="D235" s="35" t="s">
        <v>513</v>
      </c>
      <c r="E235" s="6" t="s">
        <v>11</v>
      </c>
      <c r="F235" s="23">
        <v>94721</v>
      </c>
      <c r="G235" s="3">
        <v>483658</v>
      </c>
      <c r="H235" s="3">
        <v>10788438</v>
      </c>
      <c r="I235" s="3">
        <v>10964505</v>
      </c>
      <c r="J235" s="3">
        <v>11137222</v>
      </c>
      <c r="K235" s="3">
        <v>28095</v>
      </c>
      <c r="L235" s="3">
        <v>37466</v>
      </c>
      <c r="M235" s="3">
        <v>32072</v>
      </c>
      <c r="N235" s="3">
        <v>33488</v>
      </c>
      <c r="O235" s="3">
        <v>34536</v>
      </c>
      <c r="P235" s="3">
        <v>45370</v>
      </c>
      <c r="Q235" s="3">
        <v>42529</v>
      </c>
      <c r="R235" s="3">
        <v>39249</v>
      </c>
      <c r="S235" s="3">
        <v>47651</v>
      </c>
      <c r="T235" s="3">
        <v>32470</v>
      </c>
      <c r="U235" s="3">
        <v>54063</v>
      </c>
      <c r="V235" s="3">
        <v>76192</v>
      </c>
      <c r="W235" s="6">
        <v>79106</v>
      </c>
      <c r="X235" s="25">
        <v>2.3312642842883777</v>
      </c>
      <c r="Y235" s="4">
        <v>0.44399905471856016</v>
      </c>
      <c r="Z235" s="4">
        <v>0.74522521371310857</v>
      </c>
      <c r="AA235" s="4">
        <v>0.63661732858724507</v>
      </c>
      <c r="AB235" s="4">
        <v>0.68414226249483179</v>
      </c>
      <c r="AC235" s="4">
        <v>1.5901829873569839</v>
      </c>
      <c r="AD235" s="4">
        <v>1.7480433424794641</v>
      </c>
      <c r="AE235" s="4">
        <v>1.4159643981553083</v>
      </c>
      <c r="AF235" s="4">
        <v>1.3007606622133379</v>
      </c>
      <c r="AG235" s="4">
        <v>1.1286653313495194</v>
      </c>
      <c r="AH235" s="4">
        <v>1.2043910233182524</v>
      </c>
      <c r="AI235" s="4">
        <v>1.1350321264612984</v>
      </c>
      <c r="AJ235" s="4">
        <v>1.0287149303783381</v>
      </c>
      <c r="AK235" s="4">
        <v>1.1643849273644311</v>
      </c>
      <c r="AL235" s="4">
        <v>0.71037662694187476</v>
      </c>
      <c r="AM235" s="4">
        <v>0.97986521347995692</v>
      </c>
      <c r="AN235" s="4">
        <v>1.1906991444319062</v>
      </c>
      <c r="AO235" s="5">
        <v>1.2934589900198814</v>
      </c>
      <c r="AP235" s="17"/>
      <c r="AQ235" s="28"/>
      <c r="AR235" s="25"/>
      <c r="AS235" s="5"/>
      <c r="AT235" s="17">
        <v>9.4E-2</v>
      </c>
      <c r="AU235" s="28">
        <v>0.72799999999999998</v>
      </c>
      <c r="AV235" s="25">
        <v>-4.2999999999999997E-2</v>
      </c>
      <c r="AW235" s="5">
        <v>0.878</v>
      </c>
      <c r="AX235" s="17">
        <v>-0.39300000000000002</v>
      </c>
      <c r="AY235" s="5">
        <v>0.23200000000000001</v>
      </c>
    </row>
    <row r="236" spans="1:51">
      <c r="A236" s="31">
        <v>4302808</v>
      </c>
      <c r="B236" s="33" t="s">
        <v>76</v>
      </c>
      <c r="C236" s="35">
        <v>1985</v>
      </c>
      <c r="D236" s="35">
        <v>5</v>
      </c>
      <c r="E236" s="6" t="s">
        <v>8</v>
      </c>
      <c r="F236" s="23">
        <v>335069</v>
      </c>
      <c r="G236" s="3">
        <v>5674614</v>
      </c>
      <c r="H236" s="3">
        <v>139866965</v>
      </c>
      <c r="I236" s="3">
        <v>141706553</v>
      </c>
      <c r="J236" s="3">
        <v>151609603</v>
      </c>
      <c r="K236" s="3">
        <v>149719</v>
      </c>
      <c r="L236" s="3">
        <v>163625</v>
      </c>
      <c r="M236" s="3">
        <v>177742</v>
      </c>
      <c r="N236" s="3">
        <v>201275</v>
      </c>
      <c r="O236" s="3">
        <v>251892</v>
      </c>
      <c r="P236" s="3">
        <v>295762</v>
      </c>
      <c r="Q236" s="3">
        <v>268509</v>
      </c>
      <c r="R236" s="3">
        <v>274294</v>
      </c>
      <c r="S236" s="3">
        <v>312627</v>
      </c>
      <c r="T236" s="3">
        <v>344430</v>
      </c>
      <c r="U236" s="3">
        <v>366366</v>
      </c>
      <c r="V236" s="3">
        <v>433087</v>
      </c>
      <c r="W236" s="6">
        <v>460239</v>
      </c>
      <c r="X236" s="25">
        <v>3.382665969314675</v>
      </c>
      <c r="Y236" s="4">
        <v>2.2925714332828173</v>
      </c>
      <c r="Z236" s="4">
        <v>2.6781809527276907</v>
      </c>
      <c r="AA236" s="4">
        <v>2.4346844654745787</v>
      </c>
      <c r="AB236" s="4">
        <v>2.5160254508564579</v>
      </c>
      <c r="AC236" s="4">
        <v>2.2892501921609933</v>
      </c>
      <c r="AD236" s="4">
        <v>2.2765887935787967</v>
      </c>
      <c r="AE236" s="4">
        <v>2.2190476517455267</v>
      </c>
      <c r="AF236" s="4">
        <v>2.1875205784796687</v>
      </c>
      <c r="AG236" s="4">
        <v>2.3164742146390318</v>
      </c>
      <c r="AH236" s="4">
        <v>2.4708003142613526</v>
      </c>
      <c r="AI236" s="4">
        <v>2.1699016795954931</v>
      </c>
      <c r="AJ236" s="4">
        <v>2.0226313134539793</v>
      </c>
      <c r="AK236" s="4">
        <v>2.0335739694830233</v>
      </c>
      <c r="AL236" s="4">
        <v>1.9995673438554473</v>
      </c>
      <c r="AM236" s="4">
        <v>1.9394450236292011</v>
      </c>
      <c r="AN236" s="4">
        <v>1.9771324957889034</v>
      </c>
      <c r="AO236" s="5">
        <v>2.0210999090779724</v>
      </c>
      <c r="AP236" s="17">
        <v>-0.84499999999999997</v>
      </c>
      <c r="AQ236" s="28">
        <v>0</v>
      </c>
      <c r="AR236" s="25">
        <v>-0.753</v>
      </c>
      <c r="AS236" s="5">
        <v>0</v>
      </c>
      <c r="AT236" s="17">
        <v>-0.86899999999999999</v>
      </c>
      <c r="AU236" s="28">
        <v>0</v>
      </c>
      <c r="AV236" s="25">
        <v>-0.84299999999999997</v>
      </c>
      <c r="AW236" s="5">
        <v>0</v>
      </c>
      <c r="AX236" s="17">
        <v>-0.73799999999999999</v>
      </c>
      <c r="AY236" s="5">
        <v>0.01</v>
      </c>
    </row>
    <row r="237" spans="1:51">
      <c r="A237" s="31" t="s">
        <v>513</v>
      </c>
      <c r="B237" s="33" t="s">
        <v>513</v>
      </c>
      <c r="C237" s="35"/>
      <c r="D237" s="35" t="s">
        <v>513</v>
      </c>
      <c r="E237" s="6" t="s">
        <v>9</v>
      </c>
      <c r="F237" s="23">
        <v>84285</v>
      </c>
      <c r="G237" s="3">
        <v>1351429</v>
      </c>
      <c r="H237" s="3">
        <v>16005573</v>
      </c>
      <c r="I237" s="3">
        <v>18099271</v>
      </c>
      <c r="J237" s="3">
        <v>21480036</v>
      </c>
      <c r="K237" s="3">
        <v>21146</v>
      </c>
      <c r="L237" s="3">
        <v>20046</v>
      </c>
      <c r="M237" s="3">
        <v>29003</v>
      </c>
      <c r="N237" s="3">
        <v>32284</v>
      </c>
      <c r="O237" s="3">
        <v>37690</v>
      </c>
      <c r="P237" s="3">
        <v>43669</v>
      </c>
      <c r="Q237" s="3">
        <v>37892</v>
      </c>
      <c r="R237" s="3">
        <v>40464</v>
      </c>
      <c r="S237" s="3">
        <v>54433</v>
      </c>
      <c r="T237" s="3">
        <v>69452</v>
      </c>
      <c r="U237" s="3">
        <v>73219</v>
      </c>
      <c r="V237" s="3">
        <v>75173</v>
      </c>
      <c r="W237" s="6">
        <v>70695</v>
      </c>
      <c r="X237" s="25">
        <v>5.0321361762857872</v>
      </c>
      <c r="Y237" s="4">
        <v>4.5213105462387393</v>
      </c>
      <c r="Z237" s="4">
        <v>3.3434229672272262</v>
      </c>
      <c r="AA237" s="4">
        <v>3.6528539562520339</v>
      </c>
      <c r="AB237" s="4">
        <v>3.8728067930499597</v>
      </c>
      <c r="AC237" s="4">
        <v>3.654854902467779</v>
      </c>
      <c r="AD237" s="4">
        <v>3.350232682901964</v>
      </c>
      <c r="AE237" s="4">
        <v>3.4877618677462059</v>
      </c>
      <c r="AF237" s="4">
        <v>3.4932354540675896</v>
      </c>
      <c r="AG237" s="4">
        <v>2.7045808380483503</v>
      </c>
      <c r="AH237" s="4">
        <v>3.4454398515941618</v>
      </c>
      <c r="AI237" s="4">
        <v>4.3233444512762889</v>
      </c>
      <c r="AJ237" s="4">
        <v>3.2188428950271724</v>
      </c>
      <c r="AK237" s="4">
        <v>3.6004935771144786</v>
      </c>
      <c r="AL237" s="4">
        <v>3.8335208089053463</v>
      </c>
      <c r="AM237" s="4">
        <v>3.9317762527781097</v>
      </c>
      <c r="AN237" s="4">
        <v>3.9508937745501962</v>
      </c>
      <c r="AO237" s="5">
        <v>3.3802793465338352</v>
      </c>
      <c r="AP237" s="17">
        <v>-0.48799999999999999</v>
      </c>
      <c r="AQ237" s="28">
        <v>0.04</v>
      </c>
      <c r="AR237" s="25">
        <v>-0.17699999999999999</v>
      </c>
      <c r="AS237" s="5">
        <v>0.496</v>
      </c>
      <c r="AT237" s="17">
        <v>0.19500000000000001</v>
      </c>
      <c r="AU237" s="28">
        <v>0.46899999999999997</v>
      </c>
      <c r="AV237" s="25">
        <v>0.13900000000000001</v>
      </c>
      <c r="AW237" s="5">
        <v>0.621</v>
      </c>
      <c r="AX237" s="17">
        <v>0.35299999999999998</v>
      </c>
      <c r="AY237" s="5">
        <v>0.28799999999999998</v>
      </c>
    </row>
    <row r="238" spans="1:51">
      <c r="A238" s="31" t="s">
        <v>513</v>
      </c>
      <c r="B238" s="33" t="s">
        <v>513</v>
      </c>
      <c r="C238" s="35"/>
      <c r="D238" s="35" t="s">
        <v>513</v>
      </c>
      <c r="E238" s="6" t="s">
        <v>10</v>
      </c>
      <c r="F238" s="23">
        <v>141500</v>
      </c>
      <c r="G238" s="3">
        <v>3462624</v>
      </c>
      <c r="H238" s="3">
        <v>99336809</v>
      </c>
      <c r="I238" s="3">
        <v>103871597</v>
      </c>
      <c r="J238" s="3">
        <v>111706219</v>
      </c>
      <c r="K238" s="3">
        <v>84396</v>
      </c>
      <c r="L238" s="3">
        <v>89454</v>
      </c>
      <c r="M238" s="3">
        <v>98620</v>
      </c>
      <c r="N238" s="3">
        <v>115054</v>
      </c>
      <c r="O238" s="3">
        <v>133814</v>
      </c>
      <c r="P238" s="3">
        <v>140636</v>
      </c>
      <c r="Q238" s="3">
        <v>145940</v>
      </c>
      <c r="R238" s="3">
        <v>159066</v>
      </c>
      <c r="S238" s="3">
        <v>178450</v>
      </c>
      <c r="T238" s="3">
        <v>188214</v>
      </c>
      <c r="U238" s="3">
        <v>222571</v>
      </c>
      <c r="V238" s="3">
        <v>264140</v>
      </c>
      <c r="W238" s="6">
        <v>283787</v>
      </c>
      <c r="X238" s="25">
        <v>3.3953514878658178</v>
      </c>
      <c r="Y238" s="4">
        <v>3.1855048621625568</v>
      </c>
      <c r="Z238" s="4">
        <v>3.0137970132881233</v>
      </c>
      <c r="AA238" s="4">
        <v>2.8832917141315448</v>
      </c>
      <c r="AB238" s="4">
        <v>2.9065862065322325</v>
      </c>
      <c r="AC238" s="4">
        <v>2.0119487767892115</v>
      </c>
      <c r="AD238" s="4">
        <v>2.0121772556893034</v>
      </c>
      <c r="AE238" s="4">
        <v>2.0072301806983428</v>
      </c>
      <c r="AF238" s="4">
        <v>2.0176507172582232</v>
      </c>
      <c r="AG238" s="4">
        <v>2.0841745867138832</v>
      </c>
      <c r="AH238" s="4">
        <v>2.0276825760652022</v>
      </c>
      <c r="AI238" s="4">
        <v>1.8828893891119296</v>
      </c>
      <c r="AJ238" s="4">
        <v>1.8738328965285675</v>
      </c>
      <c r="AK238" s="4">
        <v>1.8266806874944366</v>
      </c>
      <c r="AL238" s="4">
        <v>1.7358576605941098</v>
      </c>
      <c r="AM238" s="4">
        <v>1.9336135428547718</v>
      </c>
      <c r="AN238" s="4">
        <v>1.9417502563663149</v>
      </c>
      <c r="AO238" s="5">
        <v>1.9484890107532271</v>
      </c>
      <c r="AP238" s="17">
        <v>-0.88</v>
      </c>
      <c r="AQ238" s="28">
        <v>0</v>
      </c>
      <c r="AR238" s="25">
        <v>-0.82899999999999996</v>
      </c>
      <c r="AS238" s="5">
        <v>0</v>
      </c>
      <c r="AT238" s="17">
        <v>-0.752</v>
      </c>
      <c r="AU238" s="28">
        <v>1E-3</v>
      </c>
      <c r="AV238" s="25">
        <v>-0.68700000000000006</v>
      </c>
      <c r="AW238" s="5">
        <v>5.0000000000000001E-3</v>
      </c>
      <c r="AX238" s="17">
        <v>-0.50700000000000001</v>
      </c>
      <c r="AY238" s="5">
        <v>0.112</v>
      </c>
    </row>
    <row r="239" spans="1:51">
      <c r="A239" s="31" t="s">
        <v>513</v>
      </c>
      <c r="B239" s="33" t="s">
        <v>513</v>
      </c>
      <c r="C239" s="35"/>
      <c r="D239" s="35" t="s">
        <v>513</v>
      </c>
      <c r="E239" s="6" t="s">
        <v>11</v>
      </c>
      <c r="F239" s="23">
        <v>109283</v>
      </c>
      <c r="G239" s="3">
        <v>860562</v>
      </c>
      <c r="H239" s="3">
        <v>24524583</v>
      </c>
      <c r="I239" s="3">
        <v>19735685</v>
      </c>
      <c r="J239" s="3">
        <v>18423348</v>
      </c>
      <c r="K239" s="3">
        <v>44177</v>
      </c>
      <c r="L239" s="3">
        <v>54125</v>
      </c>
      <c r="M239" s="3">
        <v>50119</v>
      </c>
      <c r="N239" s="3">
        <v>53938</v>
      </c>
      <c r="O239" s="3">
        <v>80388</v>
      </c>
      <c r="P239" s="3">
        <v>111457</v>
      </c>
      <c r="Q239" s="3">
        <v>84677</v>
      </c>
      <c r="R239" s="3">
        <v>74764</v>
      </c>
      <c r="S239" s="3">
        <v>79745</v>
      </c>
      <c r="T239" s="3">
        <v>86764</v>
      </c>
      <c r="U239" s="3">
        <v>70576</v>
      </c>
      <c r="V239" s="3">
        <v>93774</v>
      </c>
      <c r="W239" s="6">
        <v>105757</v>
      </c>
      <c r="X239" s="25">
        <v>2.6896628496308819</v>
      </c>
      <c r="Y239" s="4">
        <v>0.78999771434921695</v>
      </c>
      <c r="Z239" s="4">
        <v>1.694067075085371</v>
      </c>
      <c r="AA239" s="4">
        <v>1.145886573314469</v>
      </c>
      <c r="AB239" s="4">
        <v>1.1317176746094884</v>
      </c>
      <c r="AC239" s="4">
        <v>2.5004276146100546</v>
      </c>
      <c r="AD239" s="4">
        <v>2.5252988285832756</v>
      </c>
      <c r="AE239" s="4">
        <v>2.2127313441988616</v>
      </c>
      <c r="AF239" s="4">
        <v>2.0950916327778013</v>
      </c>
      <c r="AG239" s="4">
        <v>2.6271469960772866</v>
      </c>
      <c r="AH239" s="4">
        <v>2.9587350735283771</v>
      </c>
      <c r="AI239" s="4">
        <v>2.259895962104995</v>
      </c>
      <c r="AJ239" s="4">
        <v>1.9595618501058896</v>
      </c>
      <c r="AK239" s="4">
        <v>1.9486238700693916</v>
      </c>
      <c r="AL239" s="4">
        <v>1.8982173594082177</v>
      </c>
      <c r="AM239" s="4">
        <v>1.2791551949866165</v>
      </c>
      <c r="AN239" s="4">
        <v>1.4654638488287166</v>
      </c>
      <c r="AO239" s="5">
        <v>1.729228407548512</v>
      </c>
      <c r="AP239" s="17">
        <v>-2E-3</v>
      </c>
      <c r="AQ239" s="28">
        <v>0</v>
      </c>
      <c r="AR239" s="25">
        <v>0.24299999999999999</v>
      </c>
      <c r="AS239" s="5">
        <v>0.34799999999999998</v>
      </c>
      <c r="AT239" s="17">
        <v>-4.5999999999999999E-2</v>
      </c>
      <c r="AU239" s="28">
        <v>0.86499999999999999</v>
      </c>
      <c r="AV239" s="25">
        <v>-0.114</v>
      </c>
      <c r="AW239" s="5">
        <v>0.68700000000000006</v>
      </c>
      <c r="AX239" s="17">
        <v>-0.71599999999999997</v>
      </c>
      <c r="AY239" s="5">
        <v>1.2999999999999999E-2</v>
      </c>
    </row>
    <row r="240" spans="1:51">
      <c r="A240" s="31">
        <v>4302907</v>
      </c>
      <c r="B240" s="33" t="s">
        <v>77</v>
      </c>
      <c r="C240" s="35">
        <v>1985</v>
      </c>
      <c r="D240" s="35">
        <v>5</v>
      </c>
      <c r="E240" s="6" t="s">
        <v>8</v>
      </c>
      <c r="F240" s="23">
        <v>140390</v>
      </c>
      <c r="G240" s="3">
        <v>3088645</v>
      </c>
      <c r="H240" s="3">
        <v>42806466</v>
      </c>
      <c r="I240" s="3">
        <v>67202603</v>
      </c>
      <c r="J240" s="3">
        <v>67527868</v>
      </c>
      <c r="K240" s="3">
        <v>61163</v>
      </c>
      <c r="L240" s="3">
        <v>60571</v>
      </c>
      <c r="M240" s="3">
        <v>67783</v>
      </c>
      <c r="N240" s="3">
        <v>79023</v>
      </c>
      <c r="O240" s="3">
        <v>103316</v>
      </c>
      <c r="P240" s="3">
        <v>109121</v>
      </c>
      <c r="Q240" s="3">
        <v>98398</v>
      </c>
      <c r="R240" s="3">
        <v>120176</v>
      </c>
      <c r="S240" s="3">
        <v>138690</v>
      </c>
      <c r="T240" s="3">
        <v>150840</v>
      </c>
      <c r="U240" s="3">
        <v>168421</v>
      </c>
      <c r="V240" s="3">
        <v>180390</v>
      </c>
      <c r="W240" s="6">
        <v>189604</v>
      </c>
      <c r="X240" s="25">
        <v>1.4172975579122129</v>
      </c>
      <c r="Y240" s="4">
        <v>1.2478274812263543</v>
      </c>
      <c r="Z240" s="4">
        <v>0.81966075330787003</v>
      </c>
      <c r="AA240" s="4">
        <v>1.1546193884453271</v>
      </c>
      <c r="AB240" s="4">
        <v>1.120653515134364</v>
      </c>
      <c r="AC240" s="4">
        <v>0.93520134053221604</v>
      </c>
      <c r="AD240" s="4">
        <v>0.84275177885935093</v>
      </c>
      <c r="AE240" s="4">
        <v>0.84624740904382212</v>
      </c>
      <c r="AF240" s="4">
        <v>0.85884704346391183</v>
      </c>
      <c r="AG240" s="4">
        <v>0.95012485493642584</v>
      </c>
      <c r="AH240" s="4">
        <v>0.91159851871610642</v>
      </c>
      <c r="AI240" s="4">
        <v>0.79518371998270965</v>
      </c>
      <c r="AJ240" s="4">
        <v>0.88617228494114142</v>
      </c>
      <c r="AK240" s="4">
        <v>0.90214976258480706</v>
      </c>
      <c r="AL240" s="4">
        <v>0.87569241398007058</v>
      </c>
      <c r="AM240" s="4">
        <v>0.89157637533137268</v>
      </c>
      <c r="AN240" s="4">
        <v>0.8235179788711281</v>
      </c>
      <c r="AO240" s="5">
        <v>0.83262962756485193</v>
      </c>
      <c r="AP240" s="17">
        <v>-0.80100000000000005</v>
      </c>
      <c r="AQ240" s="28">
        <v>0</v>
      </c>
      <c r="AR240" s="25">
        <v>-0.66700000000000004</v>
      </c>
      <c r="AS240" s="5">
        <v>3.0000000000000001E-3</v>
      </c>
      <c r="AT240" s="17">
        <v>-0.46899999999999997</v>
      </c>
      <c r="AU240" s="28">
        <v>6.7000000000000004E-2</v>
      </c>
      <c r="AV240" s="25">
        <v>-0.63300000000000001</v>
      </c>
      <c r="AW240" s="5">
        <v>1.0999999999999999E-2</v>
      </c>
      <c r="AX240" s="17">
        <v>-0.23699999999999999</v>
      </c>
      <c r="AY240" s="5">
        <v>0.48299999999999998</v>
      </c>
    </row>
    <row r="241" spans="1:51">
      <c r="A241" s="31" t="s">
        <v>513</v>
      </c>
      <c r="B241" s="33" t="s">
        <v>513</v>
      </c>
      <c r="C241" s="35"/>
      <c r="D241" s="35" t="s">
        <v>513</v>
      </c>
      <c r="E241" s="6" t="s">
        <v>9</v>
      </c>
      <c r="F241" s="23">
        <v>66580</v>
      </c>
      <c r="G241" s="3">
        <v>1528727</v>
      </c>
      <c r="H241" s="3">
        <v>17313044</v>
      </c>
      <c r="I241" s="3">
        <v>19843673</v>
      </c>
      <c r="J241" s="3">
        <v>19776376</v>
      </c>
      <c r="K241" s="3">
        <v>25838</v>
      </c>
      <c r="L241" s="3">
        <v>24137</v>
      </c>
      <c r="M241" s="3">
        <v>29624</v>
      </c>
      <c r="N241" s="3">
        <v>35581</v>
      </c>
      <c r="O241" s="3">
        <v>51771</v>
      </c>
      <c r="P241" s="3">
        <v>54573</v>
      </c>
      <c r="Q241" s="3">
        <v>37830</v>
      </c>
      <c r="R241" s="3">
        <v>52750</v>
      </c>
      <c r="S241" s="3">
        <v>63473</v>
      </c>
      <c r="T241" s="3">
        <v>69333</v>
      </c>
      <c r="U241" s="3">
        <v>74870</v>
      </c>
      <c r="V241" s="3">
        <v>69030</v>
      </c>
      <c r="W241" s="6">
        <v>71858</v>
      </c>
      <c r="X241" s="25">
        <v>3.9750801046106394</v>
      </c>
      <c r="Y241" s="4">
        <v>5.1144747577711511</v>
      </c>
      <c r="Z241" s="4">
        <v>3.6165421220605798</v>
      </c>
      <c r="AA241" s="4">
        <v>4.0049148622959274</v>
      </c>
      <c r="AB241" s="4">
        <v>3.5656403608778957</v>
      </c>
      <c r="AC241" s="4">
        <v>4.4658158029869703</v>
      </c>
      <c r="AD241" s="4">
        <v>4.033950227836212</v>
      </c>
      <c r="AE241" s="4">
        <v>3.5624403534156328</v>
      </c>
      <c r="AF241" s="4">
        <v>3.8499817461026793</v>
      </c>
      <c r="AG241" s="4">
        <v>3.715013387280476</v>
      </c>
      <c r="AH241" s="4">
        <v>4.3057544029185051</v>
      </c>
      <c r="AI241" s="4">
        <v>4.3162704684836379</v>
      </c>
      <c r="AJ241" s="4">
        <v>4.1961734557306087</v>
      </c>
      <c r="AK241" s="4">
        <v>4.1984481623314407</v>
      </c>
      <c r="AL241" s="4">
        <v>3.8269524022898458</v>
      </c>
      <c r="AM241" s="4">
        <v>4.0204330576147873</v>
      </c>
      <c r="AN241" s="4">
        <v>3.6280339650832083</v>
      </c>
      <c r="AO241" s="5">
        <v>3.4358881573410898</v>
      </c>
      <c r="AP241" s="17">
        <v>-0.33200000000000002</v>
      </c>
      <c r="AQ241" s="28">
        <v>0.17899999999999999</v>
      </c>
      <c r="AR241" s="25">
        <v>-0.42399999999999999</v>
      </c>
      <c r="AS241" s="5">
        <v>0.09</v>
      </c>
      <c r="AT241" s="17">
        <v>-4.4999999999999998E-2</v>
      </c>
      <c r="AU241" s="28">
        <v>0.86799999999999999</v>
      </c>
      <c r="AV241" s="25">
        <v>-0.17399999999999999</v>
      </c>
      <c r="AW241" s="5">
        <v>0.53400000000000003</v>
      </c>
      <c r="AX241" s="17">
        <v>-0.16200000000000001</v>
      </c>
      <c r="AY241" s="5">
        <v>0.63300000000000001</v>
      </c>
    </row>
    <row r="242" spans="1:51">
      <c r="A242" s="31" t="s">
        <v>513</v>
      </c>
      <c r="B242" s="33" t="s">
        <v>513</v>
      </c>
      <c r="C242" s="35"/>
      <c r="D242" s="35" t="s">
        <v>513</v>
      </c>
      <c r="E242" s="6" t="s">
        <v>10</v>
      </c>
      <c r="F242" s="23">
        <v>62881</v>
      </c>
      <c r="G242" s="3">
        <v>1511989</v>
      </c>
      <c r="H242" s="3">
        <v>24827402</v>
      </c>
      <c r="I242" s="3">
        <v>46474284</v>
      </c>
      <c r="J242" s="3">
        <v>47380773</v>
      </c>
      <c r="K242" s="3">
        <v>31825</v>
      </c>
      <c r="L242" s="3">
        <v>32120</v>
      </c>
      <c r="M242" s="3">
        <v>33837</v>
      </c>
      <c r="N242" s="3">
        <v>38670</v>
      </c>
      <c r="O242" s="3">
        <v>46382</v>
      </c>
      <c r="P242" s="3">
        <v>48150</v>
      </c>
      <c r="Q242" s="3">
        <v>53120</v>
      </c>
      <c r="R242" s="3">
        <v>59371</v>
      </c>
      <c r="S242" s="3">
        <v>66930</v>
      </c>
      <c r="T242" s="3">
        <v>72653</v>
      </c>
      <c r="U242" s="3">
        <v>82983</v>
      </c>
      <c r="V242" s="3">
        <v>97782</v>
      </c>
      <c r="W242" s="6">
        <v>103949</v>
      </c>
      <c r="X242" s="25">
        <v>1.5088558085405688</v>
      </c>
      <c r="Y242" s="4">
        <v>1.3909821889515874</v>
      </c>
      <c r="Z242" s="4">
        <v>0.75324293933483988</v>
      </c>
      <c r="AA242" s="4">
        <v>1.2900438796314668</v>
      </c>
      <c r="AB242" s="4">
        <v>1.2328436365448447</v>
      </c>
      <c r="AC242" s="4">
        <v>0.75868844283279602</v>
      </c>
      <c r="AD242" s="4">
        <v>0.7225069136398643</v>
      </c>
      <c r="AE242" s="4">
        <v>0.68869040381555291</v>
      </c>
      <c r="AF242" s="4">
        <v>0.67813855438642279</v>
      </c>
      <c r="AG242" s="4">
        <v>0.72240711495780208</v>
      </c>
      <c r="AH242" s="4">
        <v>0.69422421028427639</v>
      </c>
      <c r="AI242" s="4">
        <v>0.68534386973842465</v>
      </c>
      <c r="AJ242" s="4">
        <v>0.69940359913367767</v>
      </c>
      <c r="AK242" s="4">
        <v>0.68512041700197612</v>
      </c>
      <c r="AL242" s="4">
        <v>0.67006315478733713</v>
      </c>
      <c r="AM242" s="4">
        <v>0.72092524464875274</v>
      </c>
      <c r="AN242" s="4">
        <v>0.71881662591054374</v>
      </c>
      <c r="AO242" s="5">
        <v>0.7137165697469835</v>
      </c>
      <c r="AP242" s="17">
        <v>-0.80800000000000005</v>
      </c>
      <c r="AQ242" s="28">
        <v>0</v>
      </c>
      <c r="AR242" s="25">
        <v>-0.70399999999999996</v>
      </c>
      <c r="AS242" s="5">
        <v>2E-3</v>
      </c>
      <c r="AT242" s="17">
        <v>-0.53800000000000003</v>
      </c>
      <c r="AU242" s="28">
        <v>3.2000000000000001E-2</v>
      </c>
      <c r="AV242" s="25">
        <v>-0.60799999999999998</v>
      </c>
      <c r="AW242" s="5">
        <v>1.6E-2</v>
      </c>
      <c r="AX242" s="17">
        <v>0.38400000000000001</v>
      </c>
      <c r="AY242" s="5">
        <v>0.24399999999999999</v>
      </c>
    </row>
    <row r="243" spans="1:51">
      <c r="A243" s="31" t="s">
        <v>513</v>
      </c>
      <c r="B243" s="33" t="s">
        <v>513</v>
      </c>
      <c r="C243" s="35"/>
      <c r="D243" s="35" t="s">
        <v>513</v>
      </c>
      <c r="E243" s="6" t="s">
        <v>11</v>
      </c>
      <c r="F243" s="23">
        <v>10930</v>
      </c>
      <c r="G243" s="3">
        <v>47930</v>
      </c>
      <c r="H243" s="3">
        <v>666021</v>
      </c>
      <c r="I243" s="3">
        <v>884646</v>
      </c>
      <c r="J243" s="3">
        <v>370718</v>
      </c>
      <c r="K243" s="3">
        <v>3499</v>
      </c>
      <c r="L243" s="3">
        <v>4314</v>
      </c>
      <c r="M243" s="3">
        <v>4322</v>
      </c>
      <c r="N243" s="3">
        <v>4772</v>
      </c>
      <c r="O243" s="3">
        <v>5163</v>
      </c>
      <c r="P243" s="3">
        <v>6397</v>
      </c>
      <c r="Q243" s="3">
        <v>7447</v>
      </c>
      <c r="R243" s="3">
        <v>8055</v>
      </c>
      <c r="S243" s="3">
        <v>8287</v>
      </c>
      <c r="T243" s="3">
        <v>8854</v>
      </c>
      <c r="U243" s="3">
        <v>10569</v>
      </c>
      <c r="V243" s="3">
        <v>13578</v>
      </c>
      <c r="W243" s="6">
        <v>13798</v>
      </c>
      <c r="X243" s="25">
        <v>0.26900812520214062</v>
      </c>
      <c r="Y243" s="4">
        <v>4.3999840161148142E-2</v>
      </c>
      <c r="Z243" s="4">
        <v>4.6006256147777667E-2</v>
      </c>
      <c r="AA243" s="4">
        <v>5.1364012626688757E-2</v>
      </c>
      <c r="AB243" s="4">
        <v>2.2772631385776367E-2</v>
      </c>
      <c r="AC243" s="4">
        <v>0.1980441456758173</v>
      </c>
      <c r="AD243" s="4">
        <v>0.20127739762601848</v>
      </c>
      <c r="AE243" s="4">
        <v>0.1908143592176117</v>
      </c>
      <c r="AF243" s="4">
        <v>0.18535684066179073</v>
      </c>
      <c r="AG243" s="4">
        <v>0.16873115316648046</v>
      </c>
      <c r="AH243" s="4">
        <v>0.16981462147160817</v>
      </c>
      <c r="AI243" s="4">
        <v>0.19874871842171901</v>
      </c>
      <c r="AJ243" s="4">
        <v>0.21112127096734981</v>
      </c>
      <c r="AK243" s="4">
        <v>0.20249853923462346</v>
      </c>
      <c r="AL243" s="4">
        <v>0.19370725762067631</v>
      </c>
      <c r="AM243" s="4">
        <v>0.19155791282891563</v>
      </c>
      <c r="AN243" s="4">
        <v>0.2121917390683592</v>
      </c>
      <c r="AO243" s="5">
        <v>0.22561053705527168</v>
      </c>
      <c r="AP243" s="17">
        <v>0.36799999999999999</v>
      </c>
      <c r="AQ243" s="28">
        <v>0</v>
      </c>
      <c r="AR243" s="25">
        <v>0.78600000000000003</v>
      </c>
      <c r="AS243" s="5">
        <v>0</v>
      </c>
      <c r="AT243" s="17">
        <v>0.73</v>
      </c>
      <c r="AU243" s="28">
        <v>1E-3</v>
      </c>
      <c r="AV243" s="25">
        <v>0.66200000000000003</v>
      </c>
      <c r="AW243" s="5">
        <v>7.0000000000000001E-3</v>
      </c>
      <c r="AX243" s="17">
        <v>0.69799999999999995</v>
      </c>
      <c r="AY243" s="5">
        <v>1.7000000000000001E-2</v>
      </c>
    </row>
    <row r="244" spans="1:51">
      <c r="A244" s="31">
        <v>4303004</v>
      </c>
      <c r="B244" s="33" t="s">
        <v>78</v>
      </c>
      <c r="C244" s="35">
        <v>1997</v>
      </c>
      <c r="D244" s="35">
        <v>2</v>
      </c>
      <c r="E244" s="6" t="s">
        <v>8</v>
      </c>
      <c r="F244" s="23">
        <v>823987</v>
      </c>
      <c r="G244" s="3">
        <v>16718503</v>
      </c>
      <c r="H244" s="3">
        <v>356603578</v>
      </c>
      <c r="I244" s="3">
        <v>342097266</v>
      </c>
      <c r="J244" s="3">
        <v>362884867</v>
      </c>
      <c r="K244" s="3">
        <v>362223</v>
      </c>
      <c r="L244" s="3">
        <v>373073</v>
      </c>
      <c r="M244" s="3">
        <v>431503</v>
      </c>
      <c r="N244" s="3">
        <v>495079</v>
      </c>
      <c r="O244" s="3">
        <v>591112</v>
      </c>
      <c r="P244" s="3">
        <v>648060</v>
      </c>
      <c r="Q244" s="3">
        <v>632835</v>
      </c>
      <c r="R244" s="3">
        <v>700902</v>
      </c>
      <c r="S244" s="3">
        <v>816662</v>
      </c>
      <c r="T244" s="3">
        <v>998854</v>
      </c>
      <c r="U244" s="3">
        <v>1146732</v>
      </c>
      <c r="V244" s="3">
        <v>1259371</v>
      </c>
      <c r="W244" s="6">
        <v>1353761</v>
      </c>
      <c r="X244" s="25">
        <v>8.3185039023535179</v>
      </c>
      <c r="Y244" s="4">
        <v>6.754355870734658</v>
      </c>
      <c r="Z244" s="4">
        <v>6.8282664907624424</v>
      </c>
      <c r="AA244" s="4">
        <v>5.8776314967701238</v>
      </c>
      <c r="AB244" s="4">
        <v>6.022227768135906</v>
      </c>
      <c r="AC244" s="4">
        <v>5.5385026105913848</v>
      </c>
      <c r="AD244" s="4">
        <v>5.1907337569859271</v>
      </c>
      <c r="AE244" s="4">
        <v>5.387166335875313</v>
      </c>
      <c r="AF244" s="4">
        <v>5.3806756948112575</v>
      </c>
      <c r="AG244" s="4">
        <v>5.4360428515542658</v>
      </c>
      <c r="AH244" s="4">
        <v>5.4139032453804488</v>
      </c>
      <c r="AI244" s="4">
        <v>5.1141292448551594</v>
      </c>
      <c r="AJ244" s="4">
        <v>5.1684190425693641</v>
      </c>
      <c r="AK244" s="4">
        <v>5.3122173870649192</v>
      </c>
      <c r="AL244" s="4">
        <v>5.7987859352535764</v>
      </c>
      <c r="AM244" s="4">
        <v>6.0704969097469776</v>
      </c>
      <c r="AN244" s="4">
        <v>5.7492913164194883</v>
      </c>
      <c r="AO244" s="5">
        <v>5.9449247760691835</v>
      </c>
      <c r="AP244" s="17"/>
      <c r="AQ244" s="28"/>
      <c r="AR244" s="25"/>
      <c r="AS244" s="5"/>
      <c r="AT244" s="17"/>
      <c r="AU244" s="28"/>
      <c r="AV244" s="25">
        <v>0.14599999999999999</v>
      </c>
      <c r="AW244" s="5">
        <v>0.60399999999999998</v>
      </c>
      <c r="AX244" s="17">
        <v>0.68</v>
      </c>
      <c r="AY244" s="5">
        <v>2.1000000000000001E-2</v>
      </c>
    </row>
    <row r="245" spans="1:51">
      <c r="A245" s="31" t="s">
        <v>513</v>
      </c>
      <c r="B245" s="33" t="s">
        <v>513</v>
      </c>
      <c r="C245" s="35"/>
      <c r="D245" s="35" t="s">
        <v>513</v>
      </c>
      <c r="E245" s="6" t="s">
        <v>9</v>
      </c>
      <c r="F245" s="23">
        <v>262192</v>
      </c>
      <c r="G245" s="3">
        <v>4518284</v>
      </c>
      <c r="H245" s="3">
        <v>51972890</v>
      </c>
      <c r="I245" s="3">
        <v>45062650</v>
      </c>
      <c r="J245" s="3">
        <v>52698394</v>
      </c>
      <c r="K245" s="3">
        <v>60886</v>
      </c>
      <c r="L245" s="3">
        <v>60388</v>
      </c>
      <c r="M245" s="3">
        <v>82137</v>
      </c>
      <c r="N245" s="3">
        <v>100324</v>
      </c>
      <c r="O245" s="3">
        <v>130579</v>
      </c>
      <c r="P245" s="3">
        <v>142769</v>
      </c>
      <c r="Q245" s="3">
        <v>91484</v>
      </c>
      <c r="R245" s="3">
        <v>121588</v>
      </c>
      <c r="S245" s="3">
        <v>156016</v>
      </c>
      <c r="T245" s="3">
        <v>193504</v>
      </c>
      <c r="U245" s="3">
        <v>217044</v>
      </c>
      <c r="V245" s="3">
        <v>179427</v>
      </c>
      <c r="W245" s="6">
        <v>207140</v>
      </c>
      <c r="X245" s="25">
        <v>15.653863063804035</v>
      </c>
      <c r="Y245" s="4">
        <v>15.116269593224473</v>
      </c>
      <c r="Z245" s="4">
        <v>10.856678114502632</v>
      </c>
      <c r="AA245" s="4">
        <v>9.0946911249464524</v>
      </c>
      <c r="AB245" s="4">
        <v>9.5014132316176401</v>
      </c>
      <c r="AC245" s="4">
        <v>10.523479409422736</v>
      </c>
      <c r="AD245" s="4">
        <v>10.09247985907831</v>
      </c>
      <c r="AE245" s="4">
        <v>9.8774022180833061</v>
      </c>
      <c r="AF245" s="4">
        <v>10.855388232371356</v>
      </c>
      <c r="AG245" s="4">
        <v>9.3701634717833784</v>
      </c>
      <c r="AH245" s="4">
        <v>11.264329436722775</v>
      </c>
      <c r="AI245" s="4">
        <v>10.438003900046448</v>
      </c>
      <c r="AJ245" s="4">
        <v>9.6721201542250856</v>
      </c>
      <c r="AK245" s="4">
        <v>10.319743646815214</v>
      </c>
      <c r="AL245" s="4">
        <v>10.680781123746188</v>
      </c>
      <c r="AM245" s="4">
        <v>11.655013657766045</v>
      </c>
      <c r="AN245" s="4">
        <v>9.4302078842964612</v>
      </c>
      <c r="AO245" s="5">
        <v>9.9043930099868263</v>
      </c>
      <c r="AP245" s="17"/>
      <c r="AQ245" s="28"/>
      <c r="AR245" s="25"/>
      <c r="AS245" s="5"/>
      <c r="AT245" s="17"/>
      <c r="AU245" s="28"/>
      <c r="AV245" s="25">
        <v>0.28899999999999998</v>
      </c>
      <c r="AW245" s="5">
        <v>0.29699999999999999</v>
      </c>
      <c r="AX245" s="17">
        <v>0</v>
      </c>
      <c r="AY245" s="5">
        <v>1</v>
      </c>
    </row>
    <row r="246" spans="1:51">
      <c r="A246" s="31" t="s">
        <v>513</v>
      </c>
      <c r="B246" s="33" t="s">
        <v>513</v>
      </c>
      <c r="C246" s="35"/>
      <c r="D246" s="35" t="s">
        <v>513</v>
      </c>
      <c r="E246" s="6" t="s">
        <v>10</v>
      </c>
      <c r="F246" s="23">
        <v>390061</v>
      </c>
      <c r="G246" s="3">
        <v>8917013</v>
      </c>
      <c r="H246" s="3">
        <v>262203182</v>
      </c>
      <c r="I246" s="3">
        <v>260692520</v>
      </c>
      <c r="J246" s="3">
        <v>280650571</v>
      </c>
      <c r="K246" s="3">
        <v>251520</v>
      </c>
      <c r="L246" s="3">
        <v>258961</v>
      </c>
      <c r="M246" s="3">
        <v>291704</v>
      </c>
      <c r="N246" s="3">
        <v>328397</v>
      </c>
      <c r="O246" s="3">
        <v>380195</v>
      </c>
      <c r="P246" s="3">
        <v>410529</v>
      </c>
      <c r="Q246" s="3">
        <v>445752</v>
      </c>
      <c r="R246" s="3">
        <v>482140</v>
      </c>
      <c r="S246" s="3">
        <v>541742</v>
      </c>
      <c r="T246" s="3">
        <v>605576</v>
      </c>
      <c r="U246" s="3">
        <v>653410</v>
      </c>
      <c r="V246" s="3">
        <v>759792</v>
      </c>
      <c r="W246" s="6">
        <v>803622</v>
      </c>
      <c r="X246" s="25">
        <v>9.3596763018263509</v>
      </c>
      <c r="Y246" s="4">
        <v>8.2033707002165777</v>
      </c>
      <c r="Z246" s="4">
        <v>7.9550287022632489</v>
      </c>
      <c r="AA246" s="4">
        <v>7.2363630151182914</v>
      </c>
      <c r="AB246" s="4">
        <v>7.3025037086251663</v>
      </c>
      <c r="AC246" s="4">
        <v>5.9960822353905687</v>
      </c>
      <c r="AD246" s="4">
        <v>5.825065780295545</v>
      </c>
      <c r="AE246" s="4">
        <v>5.9371027441738935</v>
      </c>
      <c r="AF246" s="4">
        <v>5.7589518191062332</v>
      </c>
      <c r="AG246" s="4">
        <v>5.9215983155401144</v>
      </c>
      <c r="AH246" s="4">
        <v>5.9189858945751546</v>
      </c>
      <c r="AI246" s="4">
        <v>5.7510052828245914</v>
      </c>
      <c r="AJ246" s="4">
        <v>5.6797165499370292</v>
      </c>
      <c r="AK246" s="4">
        <v>5.5454729560359262</v>
      </c>
      <c r="AL246" s="4">
        <v>5.5850985509682527</v>
      </c>
      <c r="AM246" s="4">
        <v>5.6765815179728554</v>
      </c>
      <c r="AN246" s="4">
        <v>5.5853952857767668</v>
      </c>
      <c r="AO246" s="5">
        <v>5.5176898018567799</v>
      </c>
      <c r="AP246" s="17"/>
      <c r="AQ246" s="28"/>
      <c r="AR246" s="25"/>
      <c r="AS246" s="5"/>
      <c r="AT246" s="17"/>
      <c r="AU246" s="28"/>
      <c r="AV246" s="25">
        <v>-0.75700000000000001</v>
      </c>
      <c r="AW246" s="5">
        <v>1E-3</v>
      </c>
      <c r="AX246" s="17">
        <v>-0.85499999999999998</v>
      </c>
      <c r="AY246" s="5">
        <v>1E-3</v>
      </c>
    </row>
    <row r="247" spans="1:51">
      <c r="A247" s="31" t="s">
        <v>513</v>
      </c>
      <c r="B247" s="33" t="s">
        <v>513</v>
      </c>
      <c r="C247" s="35"/>
      <c r="D247" s="35" t="s">
        <v>513</v>
      </c>
      <c r="E247" s="6" t="s">
        <v>11</v>
      </c>
      <c r="F247" s="23">
        <v>171734</v>
      </c>
      <c r="G247" s="3">
        <v>3283207</v>
      </c>
      <c r="H247" s="3">
        <v>42427507</v>
      </c>
      <c r="I247" s="3">
        <v>36342096</v>
      </c>
      <c r="J247" s="3">
        <v>29535902</v>
      </c>
      <c r="K247" s="3">
        <v>49818</v>
      </c>
      <c r="L247" s="3">
        <v>53725</v>
      </c>
      <c r="M247" s="3">
        <v>57663</v>
      </c>
      <c r="N247" s="3">
        <v>66358</v>
      </c>
      <c r="O247" s="3">
        <v>80338</v>
      </c>
      <c r="P247" s="3">
        <v>94762</v>
      </c>
      <c r="Q247" s="3">
        <v>95600</v>
      </c>
      <c r="R247" s="3">
        <v>97175</v>
      </c>
      <c r="S247" s="3">
        <v>118904</v>
      </c>
      <c r="T247" s="3">
        <v>199774</v>
      </c>
      <c r="U247" s="3">
        <v>276277</v>
      </c>
      <c r="V247" s="3">
        <v>320151</v>
      </c>
      <c r="W247" s="6">
        <v>342998</v>
      </c>
      <c r="X247" s="25">
        <v>4.2267009490818319</v>
      </c>
      <c r="Y247" s="4">
        <v>3.0139908870428274</v>
      </c>
      <c r="Z247" s="4">
        <v>2.9307345485407073</v>
      </c>
      <c r="AA247" s="4">
        <v>2.1100823129526782</v>
      </c>
      <c r="AB247" s="4">
        <v>1.8143446201490485</v>
      </c>
      <c r="AC247" s="4">
        <v>2.8197094167698959</v>
      </c>
      <c r="AD247" s="4">
        <v>2.5066361120671865</v>
      </c>
      <c r="AE247" s="4">
        <v>2.5457955565861039</v>
      </c>
      <c r="AF247" s="4">
        <v>2.5775166036536272</v>
      </c>
      <c r="AG247" s="4">
        <v>2.625512954307323</v>
      </c>
      <c r="AH247" s="4">
        <v>2.5155499702817776</v>
      </c>
      <c r="AI247" s="4">
        <v>2.5514136539702346</v>
      </c>
      <c r="AJ247" s="4">
        <v>2.5469533837681211</v>
      </c>
      <c r="AK247" s="4">
        <v>2.9055009423378384</v>
      </c>
      <c r="AL247" s="4">
        <v>4.3706430634643079</v>
      </c>
      <c r="AM247" s="4">
        <v>5.0073843772007116</v>
      </c>
      <c r="AN247" s="4">
        <v>5.0031961595576862</v>
      </c>
      <c r="AO247" s="5">
        <v>5.6083463537385185</v>
      </c>
      <c r="AP247" s="17"/>
      <c r="AQ247" s="28"/>
      <c r="AR247" s="25"/>
      <c r="AS247" s="5"/>
      <c r="AT247" s="17"/>
      <c r="AU247" s="28"/>
      <c r="AV247" s="25">
        <v>0.84199999999999997</v>
      </c>
      <c r="AW247" s="5">
        <v>0</v>
      </c>
      <c r="AX247" s="17">
        <v>0.88100000000000001</v>
      </c>
      <c r="AY247" s="5">
        <v>0</v>
      </c>
    </row>
    <row r="248" spans="1:51">
      <c r="A248" s="31">
        <v>4303103</v>
      </c>
      <c r="B248" s="33" t="s">
        <v>79</v>
      </c>
      <c r="C248" s="35">
        <v>1985</v>
      </c>
      <c r="D248" s="35">
        <v>5</v>
      </c>
      <c r="E248" s="6" t="s">
        <v>8</v>
      </c>
      <c r="F248" s="23">
        <v>762553</v>
      </c>
      <c r="G248" s="3">
        <v>21582545</v>
      </c>
      <c r="H248" s="3">
        <v>486168094</v>
      </c>
      <c r="I248" s="3">
        <v>526208031</v>
      </c>
      <c r="J248" s="3">
        <v>601593405</v>
      </c>
      <c r="K248" s="3">
        <v>657491</v>
      </c>
      <c r="L248" s="3">
        <v>755078</v>
      </c>
      <c r="M248" s="3">
        <v>845613</v>
      </c>
      <c r="N248" s="3">
        <v>1014075</v>
      </c>
      <c r="O248" s="3">
        <v>1222083</v>
      </c>
      <c r="P248" s="3">
        <v>1455603</v>
      </c>
      <c r="Q248" s="3">
        <v>1580003</v>
      </c>
      <c r="R248" s="3">
        <v>1632575</v>
      </c>
      <c r="S248" s="3">
        <v>1901905</v>
      </c>
      <c r="T248" s="3">
        <v>2127376</v>
      </c>
      <c r="U248" s="3">
        <v>2267952</v>
      </c>
      <c r="V248" s="3">
        <v>2774103</v>
      </c>
      <c r="W248" s="6">
        <v>2802439</v>
      </c>
      <c r="X248" s="25">
        <v>7.6983011943773176</v>
      </c>
      <c r="Y248" s="4">
        <v>8.7194523053974962</v>
      </c>
      <c r="Z248" s="4">
        <v>9.3091755381603178</v>
      </c>
      <c r="AA248" s="4">
        <v>9.0408699637458945</v>
      </c>
      <c r="AB248" s="4">
        <v>9.9836968641583788</v>
      </c>
      <c r="AC248" s="4">
        <v>10.053242394713589</v>
      </c>
      <c r="AD248" s="4">
        <v>10.505742478703686</v>
      </c>
      <c r="AE248" s="4">
        <v>10.557187057282409</v>
      </c>
      <c r="AF248" s="4">
        <v>11.021288936140952</v>
      </c>
      <c r="AG248" s="4">
        <v>11.238640995540596</v>
      </c>
      <c r="AH248" s="4">
        <v>12.160129935014531</v>
      </c>
      <c r="AI248" s="4">
        <v>12.768477643080562</v>
      </c>
      <c r="AJ248" s="4">
        <v>12.03853280262102</v>
      </c>
      <c r="AK248" s="4">
        <v>12.371498624333819</v>
      </c>
      <c r="AL248" s="4">
        <v>12.350351530650137</v>
      </c>
      <c r="AM248" s="4">
        <v>12.005940016895382</v>
      </c>
      <c r="AN248" s="4">
        <v>12.66435886546002</v>
      </c>
      <c r="AO248" s="5">
        <v>12.306669378511087</v>
      </c>
      <c r="AP248" s="17">
        <v>0.95</v>
      </c>
      <c r="AQ248" s="28">
        <v>0</v>
      </c>
      <c r="AR248" s="25">
        <v>0.93300000000000005</v>
      </c>
      <c r="AS248" s="5">
        <v>0</v>
      </c>
      <c r="AT248" s="17">
        <v>0.92</v>
      </c>
      <c r="AU248" s="28">
        <v>0</v>
      </c>
      <c r="AV248" s="25">
        <v>0.90300000000000002</v>
      </c>
      <c r="AW248" s="5">
        <v>0</v>
      </c>
      <c r="AX248" s="17">
        <v>0.75</v>
      </c>
      <c r="AY248" s="5">
        <v>8.0000000000000002E-3</v>
      </c>
    </row>
    <row r="249" spans="1:51">
      <c r="A249" s="31" t="s">
        <v>513</v>
      </c>
      <c r="B249" s="33" t="s">
        <v>513</v>
      </c>
      <c r="C249" s="35"/>
      <c r="D249" s="35" t="s">
        <v>513</v>
      </c>
      <c r="E249" s="6" t="s">
        <v>9</v>
      </c>
      <c r="F249" s="23">
        <v>1144</v>
      </c>
      <c r="G249" s="3">
        <v>16853</v>
      </c>
      <c r="H249" s="3">
        <v>238471</v>
      </c>
      <c r="I249" s="3">
        <v>274730</v>
      </c>
      <c r="J249" s="3">
        <v>228235</v>
      </c>
      <c r="K249" s="3">
        <v>399</v>
      </c>
      <c r="L249" s="3">
        <v>417</v>
      </c>
      <c r="M249" s="3">
        <v>552</v>
      </c>
      <c r="N249" s="3">
        <v>565</v>
      </c>
      <c r="O249" s="3">
        <v>653</v>
      </c>
      <c r="P249" s="3">
        <v>740</v>
      </c>
      <c r="Q249" s="3">
        <v>721</v>
      </c>
      <c r="R249" s="3">
        <v>876</v>
      </c>
      <c r="S249" s="3">
        <v>831</v>
      </c>
      <c r="T249" s="3">
        <v>885</v>
      </c>
      <c r="U249" s="3">
        <v>1027</v>
      </c>
      <c r="V249" s="3">
        <v>939</v>
      </c>
      <c r="W249" s="6">
        <v>893</v>
      </c>
      <c r="X249" s="25">
        <v>6.8301166111062961E-2</v>
      </c>
      <c r="Y249" s="4">
        <v>5.638301874220656E-2</v>
      </c>
      <c r="Z249" s="4">
        <v>4.981448764237581E-2</v>
      </c>
      <c r="AA249" s="4">
        <v>5.5446905425147859E-2</v>
      </c>
      <c r="AB249" s="4">
        <v>4.1150306191840534E-2</v>
      </c>
      <c r="AC249" s="4">
        <v>6.8962787576120482E-2</v>
      </c>
      <c r="AD249" s="4">
        <v>6.9692059701193201E-2</v>
      </c>
      <c r="AE249" s="4">
        <v>6.6380876150601856E-2</v>
      </c>
      <c r="AF249" s="4">
        <v>6.1134866545291412E-2</v>
      </c>
      <c r="AG249" s="4">
        <v>4.6858352009699462E-2</v>
      </c>
      <c r="AH249" s="4">
        <v>5.8385250181586017E-2</v>
      </c>
      <c r="AI249" s="4">
        <v>8.2263574088731251E-2</v>
      </c>
      <c r="AJ249" s="4">
        <v>6.9684321274313038E-2</v>
      </c>
      <c r="AK249" s="4">
        <v>5.4966842955231791E-2</v>
      </c>
      <c r="AL249" s="4">
        <v>4.884907440939399E-2</v>
      </c>
      <c r="AM249" s="4">
        <v>5.5148721118877878E-2</v>
      </c>
      <c r="AN249" s="4">
        <v>4.9351352936594706E-2</v>
      </c>
      <c r="AO249" s="5">
        <v>4.2698768745381074E-2</v>
      </c>
      <c r="AP249" s="17">
        <v>-0.216</v>
      </c>
      <c r="AQ249" s="28">
        <v>0.39</v>
      </c>
      <c r="AR249" s="25">
        <v>-9.8000000000000004E-2</v>
      </c>
      <c r="AS249" s="5">
        <v>0.70899999999999996</v>
      </c>
      <c r="AT249" s="17">
        <v>-0.13800000000000001</v>
      </c>
      <c r="AU249" s="28">
        <v>0.61</v>
      </c>
      <c r="AV249" s="25">
        <v>-0.24</v>
      </c>
      <c r="AW249" s="5">
        <v>0.39</v>
      </c>
      <c r="AX249" s="17">
        <v>-0.48699999999999999</v>
      </c>
      <c r="AY249" s="5">
        <v>0.128</v>
      </c>
    </row>
    <row r="250" spans="1:51">
      <c r="A250" s="31" t="s">
        <v>513</v>
      </c>
      <c r="B250" s="33" t="s">
        <v>513</v>
      </c>
      <c r="C250" s="35"/>
      <c r="D250" s="35" t="s">
        <v>513</v>
      </c>
      <c r="E250" s="6" t="s">
        <v>10</v>
      </c>
      <c r="F250" s="23">
        <v>305072</v>
      </c>
      <c r="G250" s="3">
        <v>9481878</v>
      </c>
      <c r="H250" s="3">
        <v>318101374</v>
      </c>
      <c r="I250" s="3">
        <v>335070552</v>
      </c>
      <c r="J250" s="3">
        <v>401452508</v>
      </c>
      <c r="K250" s="3">
        <v>413252</v>
      </c>
      <c r="L250" s="3">
        <v>455149</v>
      </c>
      <c r="M250" s="3">
        <v>545749</v>
      </c>
      <c r="N250" s="3">
        <v>683947</v>
      </c>
      <c r="O250" s="3">
        <v>809738</v>
      </c>
      <c r="P250" s="3">
        <v>918414</v>
      </c>
      <c r="Q250" s="3">
        <v>1048531</v>
      </c>
      <c r="R250" s="3">
        <v>1125766</v>
      </c>
      <c r="S250" s="3">
        <v>1360576</v>
      </c>
      <c r="T250" s="3">
        <v>1578828</v>
      </c>
      <c r="U250" s="3">
        <v>1497237</v>
      </c>
      <c r="V250" s="3">
        <v>1826588</v>
      </c>
      <c r="W250" s="6">
        <v>1923747</v>
      </c>
      <c r="X250" s="25">
        <v>7.3203298170049518</v>
      </c>
      <c r="Y250" s="4">
        <v>8.7230286832853281</v>
      </c>
      <c r="Z250" s="4">
        <v>9.650933833439808</v>
      </c>
      <c r="AA250" s="4">
        <v>9.30096555876659</v>
      </c>
      <c r="AB250" s="4">
        <v>10.445759714869327</v>
      </c>
      <c r="AC250" s="4">
        <v>9.8516737274953226</v>
      </c>
      <c r="AD250" s="4">
        <v>10.238116414578787</v>
      </c>
      <c r="AE250" s="4">
        <v>11.107725247271748</v>
      </c>
      <c r="AF250" s="4">
        <v>11.994073696843307</v>
      </c>
      <c r="AG250" s="4">
        <v>12.611799673401334</v>
      </c>
      <c r="AH250" s="4">
        <v>13.241645563115751</v>
      </c>
      <c r="AI250" s="4">
        <v>13.52794226432041</v>
      </c>
      <c r="AJ250" s="4">
        <v>13.261774135222984</v>
      </c>
      <c r="AK250" s="4">
        <v>13.927362863930684</v>
      </c>
      <c r="AL250" s="4">
        <v>14.56119458999053</v>
      </c>
      <c r="AM250" s="4">
        <v>13.007434661583272</v>
      </c>
      <c r="AN250" s="4">
        <v>13.427643360625556</v>
      </c>
      <c r="AO250" s="5">
        <v>13.208497531491888</v>
      </c>
      <c r="AP250" s="17">
        <v>0.93200000000000005</v>
      </c>
      <c r="AQ250" s="28">
        <v>0</v>
      </c>
      <c r="AR250" s="25">
        <v>0.91</v>
      </c>
      <c r="AS250" s="5">
        <v>0</v>
      </c>
      <c r="AT250" s="17">
        <v>0.89400000000000002</v>
      </c>
      <c r="AU250" s="28">
        <v>0</v>
      </c>
      <c r="AV250" s="25">
        <v>0.876</v>
      </c>
      <c r="AW250" s="5">
        <v>0</v>
      </c>
      <c r="AX250" s="17">
        <v>0.66500000000000004</v>
      </c>
      <c r="AY250" s="5">
        <v>2.5999999999999999E-2</v>
      </c>
    </row>
    <row r="251" spans="1:51">
      <c r="A251" s="31" t="s">
        <v>513</v>
      </c>
      <c r="B251" s="33" t="s">
        <v>513</v>
      </c>
      <c r="C251" s="35"/>
      <c r="D251" s="35" t="s">
        <v>513</v>
      </c>
      <c r="E251" s="6" t="s">
        <v>11</v>
      </c>
      <c r="F251" s="23">
        <v>456337</v>
      </c>
      <c r="G251" s="3">
        <v>12083814</v>
      </c>
      <c r="H251" s="3">
        <v>167828249</v>
      </c>
      <c r="I251" s="3">
        <v>190862749</v>
      </c>
      <c r="J251" s="3">
        <v>199912663</v>
      </c>
      <c r="K251" s="3">
        <v>243840</v>
      </c>
      <c r="L251" s="3">
        <v>299512</v>
      </c>
      <c r="M251" s="3">
        <v>299312</v>
      </c>
      <c r="N251" s="3">
        <v>329563</v>
      </c>
      <c r="O251" s="3">
        <v>411691</v>
      </c>
      <c r="P251" s="3">
        <v>536450</v>
      </c>
      <c r="Q251" s="3">
        <v>530751</v>
      </c>
      <c r="R251" s="3">
        <v>505933</v>
      </c>
      <c r="S251" s="3">
        <v>540497</v>
      </c>
      <c r="T251" s="3">
        <v>547663</v>
      </c>
      <c r="U251" s="3">
        <v>769688</v>
      </c>
      <c r="V251" s="3">
        <v>946575</v>
      </c>
      <c r="W251" s="6">
        <v>877798</v>
      </c>
      <c r="X251" s="25">
        <v>11.23132304028996</v>
      </c>
      <c r="Y251" s="4">
        <v>11.092966504006764</v>
      </c>
      <c r="Z251" s="4">
        <v>11.592951892398306</v>
      </c>
      <c r="AA251" s="4">
        <v>11.081807468298649</v>
      </c>
      <c r="AB251" s="4">
        <v>12.280324623697618</v>
      </c>
      <c r="AC251" s="4">
        <v>13.801395965016088</v>
      </c>
      <c r="AD251" s="4">
        <v>13.974268872917024</v>
      </c>
      <c r="AE251" s="4">
        <v>13.214490394757471</v>
      </c>
      <c r="AF251" s="4">
        <v>12.801080569786617</v>
      </c>
      <c r="AG251" s="4">
        <v>13.454405806364809</v>
      </c>
      <c r="AH251" s="4">
        <v>14.240589915342222</v>
      </c>
      <c r="AI251" s="4">
        <v>14.164909500610417</v>
      </c>
      <c r="AJ251" s="4">
        <v>13.260486404012934</v>
      </c>
      <c r="AK251" s="4">
        <v>13.207415585941387</v>
      </c>
      <c r="AL251" s="4">
        <v>11.98173682294019</v>
      </c>
      <c r="AM251" s="4">
        <v>13.950215423357216</v>
      </c>
      <c r="AN251" s="4">
        <v>14.792708455489182</v>
      </c>
      <c r="AO251" s="5">
        <v>14.352839411946903</v>
      </c>
      <c r="AP251" s="17">
        <v>0.74199999999999999</v>
      </c>
      <c r="AQ251" s="28">
        <v>0</v>
      </c>
      <c r="AR251" s="25">
        <v>0.7</v>
      </c>
      <c r="AS251" s="5">
        <v>2E-3</v>
      </c>
      <c r="AT251" s="17">
        <v>0.60099999999999998</v>
      </c>
      <c r="AU251" s="28">
        <v>1.4E-2</v>
      </c>
      <c r="AV251" s="25">
        <v>0.51700000000000002</v>
      </c>
      <c r="AW251" s="5">
        <v>4.9000000000000002E-2</v>
      </c>
      <c r="AX251" s="17">
        <v>0.36099999999999999</v>
      </c>
      <c r="AY251" s="5">
        <v>0.27600000000000002</v>
      </c>
    </row>
    <row r="252" spans="1:51">
      <c r="A252" s="31">
        <v>4303202</v>
      </c>
      <c r="B252" s="33" t="s">
        <v>80</v>
      </c>
      <c r="C252" s="35">
        <v>1993</v>
      </c>
      <c r="D252" s="35">
        <v>3</v>
      </c>
      <c r="E252" s="6" t="s">
        <v>8</v>
      </c>
      <c r="F252" s="23">
        <v>30719</v>
      </c>
      <c r="G252" s="3">
        <v>718544</v>
      </c>
      <c r="H252" s="3">
        <v>18141332</v>
      </c>
      <c r="I252" s="3">
        <v>19900763</v>
      </c>
      <c r="J252" s="3">
        <v>23272683</v>
      </c>
      <c r="K252" s="3">
        <v>16446</v>
      </c>
      <c r="L252" s="3">
        <v>19667</v>
      </c>
      <c r="M252" s="3">
        <v>22981</v>
      </c>
      <c r="N252" s="3">
        <v>23613</v>
      </c>
      <c r="O252" s="3">
        <v>33355</v>
      </c>
      <c r="P252" s="3">
        <v>31869</v>
      </c>
      <c r="Q252" s="3">
        <v>24724</v>
      </c>
      <c r="R252" s="3">
        <v>35144</v>
      </c>
      <c r="S252" s="3">
        <v>45267</v>
      </c>
      <c r="T252" s="3">
        <v>49306</v>
      </c>
      <c r="U252" s="3">
        <v>50859</v>
      </c>
      <c r="V252" s="3">
        <v>62016</v>
      </c>
      <c r="W252" s="6">
        <v>64932</v>
      </c>
      <c r="X252" s="25">
        <v>0.31012154485009802</v>
      </c>
      <c r="Y252" s="4">
        <v>0.29029524262914957</v>
      </c>
      <c r="Z252" s="4">
        <v>0.34737130257676885</v>
      </c>
      <c r="AA252" s="4">
        <v>0.34191840462869261</v>
      </c>
      <c r="AB252" s="4">
        <v>0.38622001231488234</v>
      </c>
      <c r="AC252" s="4">
        <v>0.25146446783828169</v>
      </c>
      <c r="AD252" s="4">
        <v>0.27363588573454051</v>
      </c>
      <c r="AE252" s="4">
        <v>0.28690986983810213</v>
      </c>
      <c r="AF252" s="4">
        <v>0.25663357803820847</v>
      </c>
      <c r="AG252" s="4">
        <v>0.30674256200786404</v>
      </c>
      <c r="AH252" s="4">
        <v>0.26623411802461122</v>
      </c>
      <c r="AI252" s="4">
        <v>0.19980205179833443</v>
      </c>
      <c r="AJ252" s="4">
        <v>0.25915023617004623</v>
      </c>
      <c r="AK252" s="4">
        <v>0.29445247172057437</v>
      </c>
      <c r="AL252" s="4">
        <v>0.286242973771555</v>
      </c>
      <c r="AM252" s="4">
        <v>0.26923413869397689</v>
      </c>
      <c r="AN252" s="4">
        <v>0.28311597637159419</v>
      </c>
      <c r="AO252" s="5">
        <v>0.28514328272104472</v>
      </c>
      <c r="AP252" s="17"/>
      <c r="AQ252" s="28"/>
      <c r="AR252" s="25"/>
      <c r="AS252" s="5"/>
      <c r="AT252" s="17">
        <v>-0.46200000000000002</v>
      </c>
      <c r="AU252" s="28">
        <v>7.0999999999999994E-2</v>
      </c>
      <c r="AV252" s="25">
        <v>-0.36399999999999999</v>
      </c>
      <c r="AW252" s="5">
        <v>0.182</v>
      </c>
      <c r="AX252" s="17">
        <v>0.126</v>
      </c>
      <c r="AY252" s="5">
        <v>0.71099999999999997</v>
      </c>
    </row>
    <row r="253" spans="1:51">
      <c r="A253" s="31" t="s">
        <v>513</v>
      </c>
      <c r="B253" s="33" t="s">
        <v>513</v>
      </c>
      <c r="C253" s="35"/>
      <c r="D253" s="35" t="s">
        <v>513</v>
      </c>
      <c r="E253" s="6" t="s">
        <v>9</v>
      </c>
      <c r="F253" s="23">
        <v>12635</v>
      </c>
      <c r="G253" s="3">
        <v>306078</v>
      </c>
      <c r="H253" s="3">
        <v>5229253</v>
      </c>
      <c r="I253" s="3">
        <v>6500772</v>
      </c>
      <c r="J253" s="3">
        <v>8394836</v>
      </c>
      <c r="K253" s="3">
        <v>6324</v>
      </c>
      <c r="L253" s="3">
        <v>8684</v>
      </c>
      <c r="M253" s="3">
        <v>10916</v>
      </c>
      <c r="N253" s="3">
        <v>10604</v>
      </c>
      <c r="O253" s="3">
        <v>17738</v>
      </c>
      <c r="P253" s="3">
        <v>16505</v>
      </c>
      <c r="Q253" s="3">
        <v>8234</v>
      </c>
      <c r="R253" s="3">
        <v>15248</v>
      </c>
      <c r="S253" s="3">
        <v>21562</v>
      </c>
      <c r="T253" s="3">
        <v>23175</v>
      </c>
      <c r="U253" s="3">
        <v>21944</v>
      </c>
      <c r="V253" s="3">
        <v>25094</v>
      </c>
      <c r="W253" s="6">
        <v>25878</v>
      </c>
      <c r="X253" s="25">
        <v>0.75435772186475558</v>
      </c>
      <c r="Y253" s="4">
        <v>1.0240076906531241</v>
      </c>
      <c r="Z253" s="4">
        <v>1.0923448090013319</v>
      </c>
      <c r="AA253" s="4">
        <v>1.3120070260781469</v>
      </c>
      <c r="AB253" s="4">
        <v>1.5135718528283821</v>
      </c>
      <c r="AC253" s="4">
        <v>1.0930342572215188</v>
      </c>
      <c r="AD253" s="4">
        <v>1.4513329650963114</v>
      </c>
      <c r="AE253" s="4">
        <v>1.3127058769202351</v>
      </c>
      <c r="AF253" s="4">
        <v>1.1473878315863189</v>
      </c>
      <c r="AG253" s="4">
        <v>1.272853672202219</v>
      </c>
      <c r="AH253" s="4">
        <v>1.302227776009564</v>
      </c>
      <c r="AI253" s="4">
        <v>0.93947055346270891</v>
      </c>
      <c r="AJ253" s="4">
        <v>1.2129526607200061</v>
      </c>
      <c r="AK253" s="4">
        <v>1.426227518412404</v>
      </c>
      <c r="AL253" s="4">
        <v>1.2791833891951478</v>
      </c>
      <c r="AM253" s="4">
        <v>1.1783676107426055</v>
      </c>
      <c r="AN253" s="4">
        <v>1.3188741752831816</v>
      </c>
      <c r="AO253" s="5">
        <v>1.2373558091746601</v>
      </c>
      <c r="AP253" s="17"/>
      <c r="AQ253" s="28"/>
      <c r="AR253" s="25"/>
      <c r="AS253" s="5"/>
      <c r="AT253" s="17">
        <v>-4.9000000000000002E-2</v>
      </c>
      <c r="AU253" s="28">
        <v>0.85799999999999998</v>
      </c>
      <c r="AV253" s="25">
        <v>-0.20100000000000001</v>
      </c>
      <c r="AW253" s="5">
        <v>0.47299999999999998</v>
      </c>
      <c r="AX253" s="17">
        <v>0.113</v>
      </c>
      <c r="AY253" s="5">
        <v>0.74199999999999999</v>
      </c>
    </row>
    <row r="254" spans="1:51">
      <c r="A254" s="31" t="s">
        <v>513</v>
      </c>
      <c r="B254" s="33" t="s">
        <v>513</v>
      </c>
      <c r="C254" s="35"/>
      <c r="D254" s="35" t="s">
        <v>513</v>
      </c>
      <c r="E254" s="6" t="s">
        <v>10</v>
      </c>
      <c r="F254" s="23">
        <v>17391</v>
      </c>
      <c r="G254" s="3">
        <v>403751</v>
      </c>
      <c r="H254" s="3">
        <v>12860011</v>
      </c>
      <c r="I254" s="3">
        <v>13376000</v>
      </c>
      <c r="J254" s="3">
        <v>14869608</v>
      </c>
      <c r="K254" s="3">
        <v>9274</v>
      </c>
      <c r="L254" s="3">
        <v>9942</v>
      </c>
      <c r="M254" s="3">
        <v>10970</v>
      </c>
      <c r="N254" s="3">
        <v>11693</v>
      </c>
      <c r="O254" s="3">
        <v>14163</v>
      </c>
      <c r="P254" s="3">
        <v>13693</v>
      </c>
      <c r="Q254" s="3">
        <v>14594</v>
      </c>
      <c r="R254" s="3">
        <v>17786</v>
      </c>
      <c r="S254" s="3">
        <v>21477</v>
      </c>
      <c r="T254" s="3">
        <v>23790</v>
      </c>
      <c r="U254" s="3">
        <v>25835</v>
      </c>
      <c r="V254" s="3">
        <v>31908</v>
      </c>
      <c r="W254" s="6">
        <v>34389</v>
      </c>
      <c r="X254" s="25">
        <v>0.41730429487967796</v>
      </c>
      <c r="Y254" s="4">
        <v>0.37143818491496461</v>
      </c>
      <c r="Z254" s="4">
        <v>0.39016214767531349</v>
      </c>
      <c r="AA254" s="4">
        <v>0.37129408887612986</v>
      </c>
      <c r="AB254" s="4">
        <v>0.38690592069311142</v>
      </c>
      <c r="AC254" s="4">
        <v>0.22108646092164497</v>
      </c>
      <c r="AD254" s="4">
        <v>0.22363523460172885</v>
      </c>
      <c r="AE254" s="4">
        <v>0.22327433666863536</v>
      </c>
      <c r="AF254" s="4">
        <v>0.20505492931058808</v>
      </c>
      <c r="AG254" s="4">
        <v>0.2205910044661151</v>
      </c>
      <c r="AH254" s="4">
        <v>0.19742496596931663</v>
      </c>
      <c r="AI254" s="4">
        <v>0.18828893891119297</v>
      </c>
      <c r="AJ254" s="4">
        <v>0.20952304010698139</v>
      </c>
      <c r="AK254" s="4">
        <v>0.21984657397208188</v>
      </c>
      <c r="AL254" s="4">
        <v>0.21941010629142293</v>
      </c>
      <c r="AM254" s="4">
        <v>0.22444481032862787</v>
      </c>
      <c r="AN254" s="4">
        <v>0.23456260763283251</v>
      </c>
      <c r="AO254" s="5">
        <v>0.23611577905539269</v>
      </c>
      <c r="AP254" s="17"/>
      <c r="AQ254" s="28"/>
      <c r="AR254" s="25"/>
      <c r="AS254" s="5"/>
      <c r="AT254" s="17">
        <v>-0.624</v>
      </c>
      <c r="AU254" s="28">
        <v>0.01</v>
      </c>
      <c r="AV254" s="25">
        <v>-0.51800000000000002</v>
      </c>
      <c r="AW254" s="5">
        <v>4.8000000000000001E-2</v>
      </c>
      <c r="AX254" s="17">
        <v>0.54800000000000004</v>
      </c>
      <c r="AY254" s="5">
        <v>8.1000000000000003E-2</v>
      </c>
    </row>
    <row r="255" spans="1:51">
      <c r="A255" s="31" t="s">
        <v>513</v>
      </c>
      <c r="B255" s="33" t="s">
        <v>513</v>
      </c>
      <c r="C255" s="35"/>
      <c r="D255" s="35" t="s">
        <v>513</v>
      </c>
      <c r="E255" s="6" t="s">
        <v>11</v>
      </c>
      <c r="F255" s="23">
        <v>694</v>
      </c>
      <c r="G255" s="3">
        <v>8715</v>
      </c>
      <c r="H255" s="3">
        <v>52068</v>
      </c>
      <c r="I255" s="3">
        <v>23990</v>
      </c>
      <c r="J255" s="3">
        <v>8239</v>
      </c>
      <c r="K255" s="3">
        <v>849</v>
      </c>
      <c r="L255" s="3">
        <v>1041</v>
      </c>
      <c r="M255" s="3">
        <v>1095</v>
      </c>
      <c r="N255" s="3">
        <v>1316</v>
      </c>
      <c r="O255" s="3">
        <v>1455</v>
      </c>
      <c r="P255" s="3">
        <v>1671</v>
      </c>
      <c r="Q255" s="3">
        <v>1895</v>
      </c>
      <c r="R255" s="3">
        <v>2110</v>
      </c>
      <c r="S255" s="3">
        <v>2228</v>
      </c>
      <c r="T255" s="3">
        <v>2341</v>
      </c>
      <c r="U255" s="3">
        <v>3081</v>
      </c>
      <c r="V255" s="3">
        <v>5013</v>
      </c>
      <c r="W255" s="6">
        <v>4666</v>
      </c>
      <c r="X255" s="25">
        <v>1.7080662295543055E-2</v>
      </c>
      <c r="Y255" s="4">
        <v>8.0003882120677251E-3</v>
      </c>
      <c r="Z255" s="4">
        <v>3.5966639867248749E-3</v>
      </c>
      <c r="AA255" s="4">
        <v>1.3928991516541794E-3</v>
      </c>
      <c r="AB255" s="4">
        <v>5.0610898307449725E-4</v>
      </c>
      <c r="AC255" s="4">
        <v>4.8053580931342925E-2</v>
      </c>
      <c r="AD255" s="4">
        <v>4.856971973312129E-2</v>
      </c>
      <c r="AE255" s="4">
        <v>4.8343758293217215E-2</v>
      </c>
      <c r="AF255" s="4">
        <v>5.1116848765908759E-2</v>
      </c>
      <c r="AG255" s="4">
        <v>4.7550615505951785E-2</v>
      </c>
      <c r="AH255" s="4">
        <v>4.435832929170818E-2</v>
      </c>
      <c r="AI255" s="4">
        <v>5.0574569814577343E-2</v>
      </c>
      <c r="AJ255" s="4">
        <v>5.5303026907648427E-2</v>
      </c>
      <c r="AK255" s="4">
        <v>5.4442710922498014E-2</v>
      </c>
      <c r="AL255" s="4">
        <v>5.1216251421956543E-2</v>
      </c>
      <c r="AM255" s="4">
        <v>5.5841605584813041E-2</v>
      </c>
      <c r="AN255" s="4">
        <v>7.8341227570311131E-2</v>
      </c>
      <c r="AO255" s="5">
        <v>7.6293576308153185E-2</v>
      </c>
      <c r="AP255" s="17"/>
      <c r="AQ255" s="28"/>
      <c r="AR255" s="25"/>
      <c r="AS255" s="5"/>
      <c r="AT255" s="17">
        <v>0.84099999999999997</v>
      </c>
      <c r="AU255" s="28">
        <v>0</v>
      </c>
      <c r="AV255" s="25">
        <v>0.80300000000000005</v>
      </c>
      <c r="AW255" s="5">
        <v>0</v>
      </c>
      <c r="AX255" s="17">
        <v>0.78300000000000003</v>
      </c>
      <c r="AY255" s="5">
        <v>4.0000000000000001E-3</v>
      </c>
    </row>
    <row r="256" spans="1:51">
      <c r="A256" s="31">
        <v>4303301</v>
      </c>
      <c r="B256" s="33" t="s">
        <v>81</v>
      </c>
      <c r="C256" s="35">
        <v>2001</v>
      </c>
      <c r="D256" s="35">
        <v>1</v>
      </c>
      <c r="E256" s="6" t="s">
        <v>8</v>
      </c>
      <c r="F256" s="23">
        <v>77361</v>
      </c>
      <c r="G256" s="3">
        <v>1794749</v>
      </c>
      <c r="H256" s="3">
        <v>33082181</v>
      </c>
      <c r="I256" s="3">
        <v>38749980</v>
      </c>
      <c r="J256" s="3">
        <v>48491399</v>
      </c>
      <c r="K256" s="3">
        <v>32542</v>
      </c>
      <c r="L256" s="3">
        <v>35207</v>
      </c>
      <c r="M256" s="3">
        <v>33174</v>
      </c>
      <c r="N256" s="3">
        <v>34814</v>
      </c>
      <c r="O256" s="3">
        <v>46985</v>
      </c>
      <c r="P256" s="3">
        <v>38473</v>
      </c>
      <c r="Q256" s="3">
        <v>36885</v>
      </c>
      <c r="R256" s="3">
        <v>48230</v>
      </c>
      <c r="S256" s="3">
        <v>63389</v>
      </c>
      <c r="T256" s="3">
        <v>66058</v>
      </c>
      <c r="U256" s="3">
        <v>63293</v>
      </c>
      <c r="V256" s="3">
        <v>76409</v>
      </c>
      <c r="W256" s="6">
        <v>90469</v>
      </c>
      <c r="X256" s="25">
        <v>0.78099263749303161</v>
      </c>
      <c r="Y256" s="4">
        <v>0.72508725480057379</v>
      </c>
      <c r="Z256" s="4">
        <v>0.63345956658807812</v>
      </c>
      <c r="AA256" s="4">
        <v>0.66577001801356794</v>
      </c>
      <c r="AB256" s="4">
        <v>0.80473526490030711</v>
      </c>
      <c r="AC256" s="4">
        <v>0.4975773265470852</v>
      </c>
      <c r="AD256" s="4">
        <v>0.48985094976640908</v>
      </c>
      <c r="AE256" s="4">
        <v>0.41416596414469342</v>
      </c>
      <c r="AF256" s="4">
        <v>0.37836960089028038</v>
      </c>
      <c r="AG256" s="4">
        <v>0.43208812099953509</v>
      </c>
      <c r="AH256" s="4">
        <v>0.32140403598358491</v>
      </c>
      <c r="AI256" s="4">
        <v>0.29807873647393485</v>
      </c>
      <c r="AJ256" s="4">
        <v>0.35564579702029736</v>
      </c>
      <c r="AK256" s="4">
        <v>0.41233233326475116</v>
      </c>
      <c r="AL256" s="4">
        <v>0.38349568736870526</v>
      </c>
      <c r="AM256" s="4">
        <v>0.33505645687799368</v>
      </c>
      <c r="AN256" s="4">
        <v>0.34882302371286666</v>
      </c>
      <c r="AO256" s="5">
        <v>0.39728681766294266</v>
      </c>
      <c r="AP256" s="17"/>
      <c r="AQ256" s="28"/>
      <c r="AR256" s="25"/>
      <c r="AS256" s="5"/>
      <c r="AT256" s="17"/>
      <c r="AU256" s="28"/>
      <c r="AV256" s="25"/>
      <c r="AW256" s="5"/>
      <c r="AX256" s="17">
        <v>-0.18099999999999999</v>
      </c>
      <c r="AY256" s="5">
        <v>0.59299999999999997</v>
      </c>
    </row>
    <row r="257" spans="1:51">
      <c r="A257" s="31" t="s">
        <v>513</v>
      </c>
      <c r="B257" s="33" t="s">
        <v>513</v>
      </c>
      <c r="C257" s="35"/>
      <c r="D257" s="35" t="s">
        <v>513</v>
      </c>
      <c r="E257" s="6" t="s">
        <v>9</v>
      </c>
      <c r="F257" s="23">
        <v>39120</v>
      </c>
      <c r="G257" s="3">
        <v>782357</v>
      </c>
      <c r="H257" s="3">
        <v>9367719</v>
      </c>
      <c r="I257" s="3">
        <v>12933051</v>
      </c>
      <c r="J257" s="3">
        <v>14002762</v>
      </c>
      <c r="K257" s="3">
        <v>10567</v>
      </c>
      <c r="L257" s="3">
        <v>11184</v>
      </c>
      <c r="M257" s="3">
        <v>10668</v>
      </c>
      <c r="N257" s="3">
        <v>9531</v>
      </c>
      <c r="O257" s="3">
        <v>17327</v>
      </c>
      <c r="P257" s="3">
        <v>9018</v>
      </c>
      <c r="Q257" s="3">
        <v>7329</v>
      </c>
      <c r="R257" s="3">
        <v>13902</v>
      </c>
      <c r="S257" s="3">
        <v>22493</v>
      </c>
      <c r="T257" s="3">
        <v>22817</v>
      </c>
      <c r="U257" s="3">
        <v>16794</v>
      </c>
      <c r="V257" s="3">
        <v>22034</v>
      </c>
      <c r="W257" s="6">
        <v>28926</v>
      </c>
      <c r="X257" s="25">
        <v>2.3356133026790058</v>
      </c>
      <c r="Y257" s="4">
        <v>2.6174360288433216</v>
      </c>
      <c r="Z257" s="4">
        <v>1.9568338387592159</v>
      </c>
      <c r="AA257" s="4">
        <v>2.6101905713086082</v>
      </c>
      <c r="AB257" s="4">
        <v>2.5246695021862084</v>
      </c>
      <c r="AC257" s="4">
        <v>1.8263904168342486</v>
      </c>
      <c r="AD257" s="4">
        <v>1.8691510688204911</v>
      </c>
      <c r="AE257" s="4">
        <v>1.2828825847366314</v>
      </c>
      <c r="AF257" s="4">
        <v>1.0312856868020752</v>
      </c>
      <c r="AG257" s="4">
        <v>1.2433608962818723</v>
      </c>
      <c r="AH257" s="4">
        <v>0.71151106234803063</v>
      </c>
      <c r="AI257" s="4">
        <v>0.83621322398933617</v>
      </c>
      <c r="AJ257" s="4">
        <v>1.1058806328259132</v>
      </c>
      <c r="AK257" s="4">
        <v>1.4878089032395048</v>
      </c>
      <c r="AL257" s="4">
        <v>1.2594229726543984</v>
      </c>
      <c r="AM257" s="4">
        <v>0.90181852236653848</v>
      </c>
      <c r="AN257" s="4">
        <v>1.158048680090445</v>
      </c>
      <c r="AO257" s="5">
        <v>1.3830958395620301</v>
      </c>
      <c r="AP257" s="17"/>
      <c r="AQ257" s="28"/>
      <c r="AR257" s="25"/>
      <c r="AS257" s="5"/>
      <c r="AT257" s="17"/>
      <c r="AU257" s="28"/>
      <c r="AV257" s="25"/>
      <c r="AW257" s="5"/>
      <c r="AX257" s="17">
        <v>0.219</v>
      </c>
      <c r="AY257" s="5">
        <v>0.51800000000000002</v>
      </c>
    </row>
    <row r="258" spans="1:51">
      <c r="A258" s="31" t="s">
        <v>513</v>
      </c>
      <c r="B258" s="33" t="s">
        <v>513</v>
      </c>
      <c r="C258" s="35"/>
      <c r="D258" s="35" t="s">
        <v>513</v>
      </c>
      <c r="E258" s="6" t="s">
        <v>10</v>
      </c>
      <c r="F258" s="23">
        <v>37520</v>
      </c>
      <c r="G258" s="3">
        <v>845726</v>
      </c>
      <c r="H258" s="3">
        <v>23284215</v>
      </c>
      <c r="I258" s="3">
        <v>25349562</v>
      </c>
      <c r="J258" s="3">
        <v>34010764</v>
      </c>
      <c r="K258" s="3">
        <v>17756</v>
      </c>
      <c r="L258" s="3">
        <v>18746</v>
      </c>
      <c r="M258" s="3">
        <v>17067</v>
      </c>
      <c r="N258" s="3">
        <v>19442</v>
      </c>
      <c r="O258" s="3">
        <v>23715</v>
      </c>
      <c r="P258" s="3">
        <v>22679</v>
      </c>
      <c r="Q258" s="3">
        <v>23232</v>
      </c>
      <c r="R258" s="3">
        <v>27503</v>
      </c>
      <c r="S258" s="3">
        <v>33668</v>
      </c>
      <c r="T258" s="3">
        <v>36647</v>
      </c>
      <c r="U258" s="3">
        <v>37495</v>
      </c>
      <c r="V258" s="3">
        <v>44011</v>
      </c>
      <c r="W258" s="6">
        <v>50447</v>
      </c>
      <c r="X258" s="25">
        <v>0.90030804116413765</v>
      </c>
      <c r="Y258" s="4">
        <v>0.7780412441712673</v>
      </c>
      <c r="Z258" s="4">
        <v>0.70642391607081434</v>
      </c>
      <c r="AA258" s="4">
        <v>0.70365898072659727</v>
      </c>
      <c r="AB258" s="4">
        <v>0.8849571527975808</v>
      </c>
      <c r="AC258" s="4">
        <v>0.42329212854482723</v>
      </c>
      <c r="AD258" s="4">
        <v>0.42167231018346502</v>
      </c>
      <c r="AE258" s="4">
        <v>0.34736764848893342</v>
      </c>
      <c r="AF258" s="4">
        <v>0.34094568850221951</v>
      </c>
      <c r="AG258" s="4">
        <v>0.36936494181415797</v>
      </c>
      <c r="AH258" s="4">
        <v>0.32698464932579652</v>
      </c>
      <c r="AI258" s="4">
        <v>0.29973472857234718</v>
      </c>
      <c r="AJ258" s="4">
        <v>0.3239914636265776</v>
      </c>
      <c r="AK258" s="4">
        <v>0.34463819213540314</v>
      </c>
      <c r="AL258" s="4">
        <v>0.33798748067514822</v>
      </c>
      <c r="AM258" s="4">
        <v>0.32574252615722471</v>
      </c>
      <c r="AN258" s="4">
        <v>0.32353437772748506</v>
      </c>
      <c r="AO258" s="5">
        <v>0.34637042967249398</v>
      </c>
      <c r="AP258" s="17"/>
      <c r="AQ258" s="28"/>
      <c r="AR258" s="25"/>
      <c r="AS258" s="5"/>
      <c r="AT258" s="17"/>
      <c r="AU258" s="28"/>
      <c r="AV258" s="25"/>
      <c r="AW258" s="5"/>
      <c r="AX258" s="17">
        <v>-0.23200000000000001</v>
      </c>
      <c r="AY258" s="5">
        <v>0.49299999999999999</v>
      </c>
    </row>
    <row r="259" spans="1:51">
      <c r="A259" s="31" t="s">
        <v>513</v>
      </c>
      <c r="B259" s="33" t="s">
        <v>513</v>
      </c>
      <c r="C259" s="35"/>
      <c r="D259" s="35" t="s">
        <v>513</v>
      </c>
      <c r="E259" s="6" t="s">
        <v>11</v>
      </c>
      <c r="F259" s="23">
        <v>722</v>
      </c>
      <c r="G259" s="3">
        <v>166666</v>
      </c>
      <c r="H259" s="3">
        <v>430246</v>
      </c>
      <c r="I259" s="3">
        <v>467367</v>
      </c>
      <c r="J259" s="3">
        <v>477873</v>
      </c>
      <c r="K259" s="3">
        <v>4219</v>
      </c>
      <c r="L259" s="3">
        <v>5277</v>
      </c>
      <c r="M259" s="3">
        <v>5438</v>
      </c>
      <c r="N259" s="3">
        <v>5841</v>
      </c>
      <c r="O259" s="3">
        <v>5942</v>
      </c>
      <c r="P259" s="3">
        <v>6776</v>
      </c>
      <c r="Q259" s="3">
        <v>6324</v>
      </c>
      <c r="R259" s="3">
        <v>6824</v>
      </c>
      <c r="S259" s="3">
        <v>7228</v>
      </c>
      <c r="T259" s="3">
        <v>6593</v>
      </c>
      <c r="U259" s="3">
        <v>9005</v>
      </c>
      <c r="V259" s="3">
        <v>10365</v>
      </c>
      <c r="W259" s="6">
        <v>11096</v>
      </c>
      <c r="X259" s="25">
        <v>1.7769795644642778E-2</v>
      </c>
      <c r="Y259" s="4">
        <v>0.15299973628829369</v>
      </c>
      <c r="Z259" s="4">
        <v>2.9719795145433481E-2</v>
      </c>
      <c r="AA259" s="4">
        <v>2.7136102451486406E-2</v>
      </c>
      <c r="AB259" s="4">
        <v>2.9354996731248847E-2</v>
      </c>
      <c r="AC259" s="4">
        <v>0.23879629911582542</v>
      </c>
      <c r="AD259" s="4">
        <v>0.24620788763850243</v>
      </c>
      <c r="AE259" s="4">
        <v>0.24008525808083581</v>
      </c>
      <c r="AF259" s="4">
        <v>0.22687956963652969</v>
      </c>
      <c r="AG259" s="4">
        <v>0.19418952394251926</v>
      </c>
      <c r="AH259" s="4">
        <v>0.17987554714578971</v>
      </c>
      <c r="AI259" s="4">
        <v>0.16877761451577158</v>
      </c>
      <c r="AJ259" s="4">
        <v>0.17885680361032838</v>
      </c>
      <c r="AK259" s="4">
        <v>0.17662114656544689</v>
      </c>
      <c r="AL259" s="4">
        <v>0.14424124118964521</v>
      </c>
      <c r="AM259" s="4">
        <v>0.16321118412568694</v>
      </c>
      <c r="AN259" s="4">
        <v>0.16198021619115799</v>
      </c>
      <c r="AO259" s="5">
        <v>0.18143024490254345</v>
      </c>
      <c r="AP259" s="17"/>
      <c r="AQ259" s="28"/>
      <c r="AR259" s="25"/>
      <c r="AS259" s="5"/>
      <c r="AT259" s="17"/>
      <c r="AU259" s="28"/>
      <c r="AV259" s="25"/>
      <c r="AW259" s="5"/>
      <c r="AX259" s="17">
        <v>-0.76</v>
      </c>
      <c r="AY259" s="5">
        <v>7.0000000000000001E-3</v>
      </c>
    </row>
    <row r="260" spans="1:51">
      <c r="A260" s="31">
        <v>4303400</v>
      </c>
      <c r="B260" s="33" t="s">
        <v>82</v>
      </c>
      <c r="C260" s="35">
        <v>1985</v>
      </c>
      <c r="D260" s="35">
        <v>5</v>
      </c>
      <c r="E260" s="6" t="s">
        <v>8</v>
      </c>
      <c r="F260" s="23">
        <v>42417</v>
      </c>
      <c r="G260" s="3">
        <v>918543</v>
      </c>
      <c r="H260" s="3">
        <v>24284117</v>
      </c>
      <c r="I260" s="3">
        <v>28214656</v>
      </c>
      <c r="J260" s="3">
        <v>32790811</v>
      </c>
      <c r="K260" s="3">
        <v>21716</v>
      </c>
      <c r="L260" s="3">
        <v>23749</v>
      </c>
      <c r="M260" s="3">
        <v>26480</v>
      </c>
      <c r="N260" s="3">
        <v>30357</v>
      </c>
      <c r="O260" s="3">
        <v>38908</v>
      </c>
      <c r="P260" s="3">
        <v>39285</v>
      </c>
      <c r="Q260" s="3">
        <v>38595</v>
      </c>
      <c r="R260" s="3">
        <v>45064</v>
      </c>
      <c r="S260" s="3">
        <v>47371</v>
      </c>
      <c r="T260" s="3">
        <v>55341</v>
      </c>
      <c r="U260" s="3">
        <v>59789</v>
      </c>
      <c r="V260" s="3">
        <v>61416</v>
      </c>
      <c r="W260" s="6">
        <v>64997</v>
      </c>
      <c r="X260" s="25">
        <v>0.42821789667328392</v>
      </c>
      <c r="Y260" s="4">
        <v>0.37109580352811644</v>
      </c>
      <c r="Z260" s="4">
        <v>0.46499371458593319</v>
      </c>
      <c r="AA260" s="4">
        <v>0.48476081880214189</v>
      </c>
      <c r="AB260" s="4">
        <v>0.54417737001939048</v>
      </c>
      <c r="AC260" s="4">
        <v>0.33204441101642501</v>
      </c>
      <c r="AD260" s="4">
        <v>0.33043060203943675</v>
      </c>
      <c r="AE260" s="4">
        <v>0.33059367970553694</v>
      </c>
      <c r="AF260" s="4">
        <v>0.32992951037589024</v>
      </c>
      <c r="AG260" s="4">
        <v>0.35780961183036952</v>
      </c>
      <c r="AH260" s="4">
        <v>0.32818749652003049</v>
      </c>
      <c r="AI260" s="4">
        <v>0.31189775882368215</v>
      </c>
      <c r="AJ260" s="4">
        <v>0.33229985894511044</v>
      </c>
      <c r="AK260" s="4">
        <v>0.30813855651744826</v>
      </c>
      <c r="AL260" s="4">
        <v>0.3212787979453135</v>
      </c>
      <c r="AM260" s="4">
        <v>0.31650720459258308</v>
      </c>
      <c r="AN260" s="4">
        <v>0.28037685121320027</v>
      </c>
      <c r="AO260" s="5">
        <v>0.28542872461990615</v>
      </c>
      <c r="AP260" s="17">
        <v>-0.64700000000000002</v>
      </c>
      <c r="AQ260" s="28">
        <v>4.0000000000000001E-3</v>
      </c>
      <c r="AR260" s="25">
        <v>-0.65200000000000002</v>
      </c>
      <c r="AS260" s="5">
        <v>5.0000000000000001E-3</v>
      </c>
      <c r="AT260" s="17">
        <v>-0.75900000000000001</v>
      </c>
      <c r="AU260" s="28">
        <v>1E-3</v>
      </c>
      <c r="AV260" s="25">
        <v>-0.71199999999999997</v>
      </c>
      <c r="AW260" s="5">
        <v>3.0000000000000001E-3</v>
      </c>
      <c r="AX260" s="17">
        <v>-0.77700000000000002</v>
      </c>
      <c r="AY260" s="5">
        <v>5.0000000000000001E-3</v>
      </c>
    </row>
    <row r="261" spans="1:51">
      <c r="A261" s="31" t="s">
        <v>513</v>
      </c>
      <c r="B261" s="33" t="s">
        <v>513</v>
      </c>
      <c r="C261" s="35"/>
      <c r="D261" s="35" t="s">
        <v>513</v>
      </c>
      <c r="E261" s="6" t="s">
        <v>9</v>
      </c>
      <c r="F261" s="23">
        <v>23863</v>
      </c>
      <c r="G261" s="3">
        <v>451675</v>
      </c>
      <c r="H261" s="3">
        <v>9161062</v>
      </c>
      <c r="I261" s="3">
        <v>12295570</v>
      </c>
      <c r="J261" s="3">
        <v>15224584</v>
      </c>
      <c r="K261" s="3">
        <v>11420</v>
      </c>
      <c r="L261" s="3">
        <v>12192</v>
      </c>
      <c r="M261" s="3">
        <v>14291</v>
      </c>
      <c r="N261" s="3">
        <v>16795</v>
      </c>
      <c r="O261" s="3">
        <v>23681</v>
      </c>
      <c r="P261" s="3">
        <v>23421</v>
      </c>
      <c r="Q261" s="3">
        <v>20807</v>
      </c>
      <c r="R261" s="3">
        <v>25264</v>
      </c>
      <c r="S261" s="3">
        <v>24782</v>
      </c>
      <c r="T261" s="3">
        <v>31120</v>
      </c>
      <c r="U261" s="3">
        <v>33365</v>
      </c>
      <c r="V261" s="3">
        <v>28893</v>
      </c>
      <c r="W261" s="6">
        <v>30240</v>
      </c>
      <c r="X261" s="25">
        <v>1.4247121738708874</v>
      </c>
      <c r="Y261" s="4">
        <v>1.5111137477236187</v>
      </c>
      <c r="Z261" s="4">
        <v>1.9136650149915024</v>
      </c>
      <c r="AA261" s="4">
        <v>2.48153207490367</v>
      </c>
      <c r="AB261" s="4">
        <v>2.7449615231817921</v>
      </c>
      <c r="AC261" s="4">
        <v>1.9738221406498646</v>
      </c>
      <c r="AD261" s="4">
        <v>2.0376153282420808</v>
      </c>
      <c r="AE261" s="4">
        <v>1.7185672120801652</v>
      </c>
      <c r="AF261" s="4">
        <v>1.8172744842976447</v>
      </c>
      <c r="AG261" s="4">
        <v>1.6993149064957014</v>
      </c>
      <c r="AH261" s="4">
        <v>1.8478931682471973</v>
      </c>
      <c r="AI261" s="4">
        <v>2.374005805914329</v>
      </c>
      <c r="AJ261" s="4">
        <v>2.0097085532811012</v>
      </c>
      <c r="AK261" s="4">
        <v>1.6392157666865876</v>
      </c>
      <c r="AL261" s="4">
        <v>1.7177211249947357</v>
      </c>
      <c r="AM261" s="4">
        <v>1.7916622007121328</v>
      </c>
      <c r="AN261" s="4">
        <v>1.518539553138478</v>
      </c>
      <c r="AO261" s="5">
        <v>1.4459247109298139</v>
      </c>
      <c r="AP261" s="17">
        <v>-6.7000000000000004E-2</v>
      </c>
      <c r="AQ261" s="28">
        <v>0.79300000000000004</v>
      </c>
      <c r="AR261" s="25">
        <v>-0.33400000000000002</v>
      </c>
      <c r="AS261" s="5">
        <v>0.19</v>
      </c>
      <c r="AT261" s="17">
        <v>-0.63400000000000001</v>
      </c>
      <c r="AU261" s="28">
        <v>8.0000000000000002E-3</v>
      </c>
      <c r="AV261" s="25">
        <v>-0.70099999999999996</v>
      </c>
      <c r="AW261" s="5">
        <v>4.0000000000000001E-3</v>
      </c>
      <c r="AX261" s="17">
        <v>-0.39500000000000002</v>
      </c>
      <c r="AY261" s="5">
        <v>0.22900000000000001</v>
      </c>
    </row>
    <row r="262" spans="1:51">
      <c r="A262" s="31" t="s">
        <v>513</v>
      </c>
      <c r="B262" s="33" t="s">
        <v>513</v>
      </c>
      <c r="C262" s="35"/>
      <c r="D262" s="35" t="s">
        <v>513</v>
      </c>
      <c r="E262" s="6" t="s">
        <v>10</v>
      </c>
      <c r="F262" s="23">
        <v>18263</v>
      </c>
      <c r="G262" s="3">
        <v>460332</v>
      </c>
      <c r="H262" s="3">
        <v>15033670</v>
      </c>
      <c r="I262" s="3">
        <v>15816436</v>
      </c>
      <c r="J262" s="3">
        <v>17463196</v>
      </c>
      <c r="K262" s="3">
        <v>9272</v>
      </c>
      <c r="L262" s="3">
        <v>10125</v>
      </c>
      <c r="M262" s="3">
        <v>10830</v>
      </c>
      <c r="N262" s="3">
        <v>12067</v>
      </c>
      <c r="O262" s="3">
        <v>13615</v>
      </c>
      <c r="P262" s="3">
        <v>13936</v>
      </c>
      <c r="Q262" s="3">
        <v>15640</v>
      </c>
      <c r="R262" s="3">
        <v>17464</v>
      </c>
      <c r="S262" s="3">
        <v>20105</v>
      </c>
      <c r="T262" s="3">
        <v>21708</v>
      </c>
      <c r="U262" s="3">
        <v>23419</v>
      </c>
      <c r="V262" s="3">
        <v>28608</v>
      </c>
      <c r="W262" s="6">
        <v>30671</v>
      </c>
      <c r="X262" s="25">
        <v>0.43822829839500654</v>
      </c>
      <c r="Y262" s="4">
        <v>0.42349092024112756</v>
      </c>
      <c r="Z262" s="4">
        <v>0.45610917242931825</v>
      </c>
      <c r="AA262" s="4">
        <v>0.43903627346647878</v>
      </c>
      <c r="AB262" s="4">
        <v>0.45439085728583167</v>
      </c>
      <c r="AC262" s="4">
        <v>0.22103878215068923</v>
      </c>
      <c r="AD262" s="4">
        <v>0.22775163451443417</v>
      </c>
      <c r="AE262" s="4">
        <v>0.22042489208033919</v>
      </c>
      <c r="AF262" s="4">
        <v>0.21161360061497189</v>
      </c>
      <c r="AG262" s="4">
        <v>0.2120558162681746</v>
      </c>
      <c r="AH262" s="4">
        <v>0.20092852740439618</v>
      </c>
      <c r="AI262" s="4">
        <v>0.20178422670762353</v>
      </c>
      <c r="AJ262" s="4">
        <v>0.2057298084127023</v>
      </c>
      <c r="AK262" s="4">
        <v>0.20580227078775928</v>
      </c>
      <c r="AL262" s="4">
        <v>0.2002082634457423</v>
      </c>
      <c r="AM262" s="4">
        <v>0.20345550660290829</v>
      </c>
      <c r="AN262" s="4">
        <v>0.21030359405666518</v>
      </c>
      <c r="AO262" s="5">
        <v>0.21058789320445345</v>
      </c>
      <c r="AP262" s="17">
        <v>-0.79200000000000004</v>
      </c>
      <c r="AQ262" s="28">
        <v>0</v>
      </c>
      <c r="AR262" s="25">
        <v>-0.76400000000000001</v>
      </c>
      <c r="AS262" s="5">
        <v>0</v>
      </c>
      <c r="AT262" s="17">
        <v>-0.71299999999999997</v>
      </c>
      <c r="AU262" s="28">
        <v>2E-3</v>
      </c>
      <c r="AV262" s="25">
        <v>-0.63500000000000001</v>
      </c>
      <c r="AW262" s="5">
        <v>1.0999999999999999E-2</v>
      </c>
      <c r="AX262" s="17">
        <v>-0.38300000000000001</v>
      </c>
      <c r="AY262" s="5">
        <v>0.245</v>
      </c>
    </row>
    <row r="263" spans="1:51">
      <c r="A263" s="31" t="s">
        <v>513</v>
      </c>
      <c r="B263" s="33" t="s">
        <v>513</v>
      </c>
      <c r="C263" s="35"/>
      <c r="D263" s="35" t="s">
        <v>513</v>
      </c>
      <c r="E263" s="6" t="s">
        <v>11</v>
      </c>
      <c r="F263" s="23">
        <v>291</v>
      </c>
      <c r="G263" s="3">
        <v>6536</v>
      </c>
      <c r="H263" s="3">
        <v>89386</v>
      </c>
      <c r="I263" s="3">
        <v>102650</v>
      </c>
      <c r="J263" s="3">
        <v>103031</v>
      </c>
      <c r="K263" s="3">
        <v>1025</v>
      </c>
      <c r="L263" s="3">
        <v>1431</v>
      </c>
      <c r="M263" s="3">
        <v>1358</v>
      </c>
      <c r="N263" s="3">
        <v>1494</v>
      </c>
      <c r="O263" s="3">
        <v>1611</v>
      </c>
      <c r="P263" s="3">
        <v>1928</v>
      </c>
      <c r="Q263" s="3">
        <v>2148</v>
      </c>
      <c r="R263" s="3">
        <v>2336</v>
      </c>
      <c r="S263" s="3">
        <v>2483</v>
      </c>
      <c r="T263" s="3">
        <v>2514</v>
      </c>
      <c r="U263" s="3">
        <v>3005</v>
      </c>
      <c r="V263" s="3">
        <v>3914</v>
      </c>
      <c r="W263" s="6">
        <v>4086</v>
      </c>
      <c r="X263" s="25">
        <v>7.1620644495720889E-3</v>
      </c>
      <c r="Y263" s="4">
        <v>6.0000616585283596E-3</v>
      </c>
      <c r="Z263" s="4">
        <v>6.174452775551004E-3</v>
      </c>
      <c r="AA263" s="4">
        <v>5.9600290920092339E-3</v>
      </c>
      <c r="AB263" s="4">
        <v>6.3290344259192294E-3</v>
      </c>
      <c r="AC263" s="4">
        <v>5.8015218438900465E-2</v>
      </c>
      <c r="AD263" s="4">
        <v>6.6765868336307946E-2</v>
      </c>
      <c r="AE263" s="4">
        <v>5.9955090193779884E-2</v>
      </c>
      <c r="AF263" s="4">
        <v>5.8030829829990645E-2</v>
      </c>
      <c r="AG263" s="4">
        <v>5.2648825828239397E-2</v>
      </c>
      <c r="AH263" s="4">
        <v>5.1180645645968498E-2</v>
      </c>
      <c r="AI263" s="4">
        <v>5.7326741932301924E-2</v>
      </c>
      <c r="AJ263" s="4">
        <v>6.1226479078799391E-2</v>
      </c>
      <c r="AK263" s="4">
        <v>6.0673811140288407E-2</v>
      </c>
      <c r="AL263" s="4">
        <v>5.500113458983287E-2</v>
      </c>
      <c r="AM263" s="4">
        <v>5.4464143064707295E-2</v>
      </c>
      <c r="AN263" s="4">
        <v>6.1166480093795682E-2</v>
      </c>
      <c r="AO263" s="5">
        <v>6.6810019887508343E-2</v>
      </c>
      <c r="AP263" s="17">
        <v>0.78200000000000003</v>
      </c>
      <c r="AQ263" s="28">
        <v>4.0000000000000001E-3</v>
      </c>
      <c r="AR263" s="25">
        <v>0.752</v>
      </c>
      <c r="AS263" s="5">
        <v>1E-3</v>
      </c>
      <c r="AT263" s="17">
        <v>0.67700000000000005</v>
      </c>
      <c r="AU263" s="28">
        <v>4.0000000000000001E-3</v>
      </c>
      <c r="AV263" s="25">
        <v>0.59099999999999997</v>
      </c>
      <c r="AW263" s="5">
        <v>0.02</v>
      </c>
      <c r="AX263" s="17">
        <v>0.42</v>
      </c>
      <c r="AY263" s="5">
        <v>0.19800000000000001</v>
      </c>
    </row>
    <row r="264" spans="1:51">
      <c r="A264" s="31">
        <v>4303509</v>
      </c>
      <c r="B264" s="33" t="s">
        <v>83</v>
      </c>
      <c r="C264" s="35">
        <v>1997</v>
      </c>
      <c r="D264" s="35">
        <v>2</v>
      </c>
      <c r="E264" s="6" t="s">
        <v>8</v>
      </c>
      <c r="F264" s="23">
        <v>697643</v>
      </c>
      <c r="G264" s="3">
        <v>11146918</v>
      </c>
      <c r="H264" s="3">
        <v>317329975</v>
      </c>
      <c r="I264" s="3">
        <v>297436768</v>
      </c>
      <c r="J264" s="3">
        <v>347613732</v>
      </c>
      <c r="K264" s="3">
        <v>350017</v>
      </c>
      <c r="L264" s="3">
        <v>371205</v>
      </c>
      <c r="M264" s="3">
        <v>407696</v>
      </c>
      <c r="N264" s="3">
        <v>445169</v>
      </c>
      <c r="O264" s="3">
        <v>555669</v>
      </c>
      <c r="P264" s="3">
        <v>668878</v>
      </c>
      <c r="Q264" s="3">
        <v>623667</v>
      </c>
      <c r="R264" s="3">
        <v>625056</v>
      </c>
      <c r="S264" s="3">
        <v>688669</v>
      </c>
      <c r="T264" s="3">
        <v>823973</v>
      </c>
      <c r="U264" s="3">
        <v>934667</v>
      </c>
      <c r="V264" s="3">
        <v>1003683</v>
      </c>
      <c r="W264" s="6">
        <v>1014186</v>
      </c>
      <c r="X264" s="25">
        <v>7.0430067682495183</v>
      </c>
      <c r="Y264" s="4">
        <v>4.5034086505172048</v>
      </c>
      <c r="Z264" s="4">
        <v>6.0762532080005753</v>
      </c>
      <c r="AA264" s="4">
        <v>5.1103118605288937</v>
      </c>
      <c r="AB264" s="4">
        <v>5.7687968273302319</v>
      </c>
      <c r="AC264" s="4">
        <v>5.3518690647787821</v>
      </c>
      <c r="AD264" s="4">
        <v>5.1647434262515954</v>
      </c>
      <c r="AE264" s="4">
        <v>5.0899441405297807</v>
      </c>
      <c r="AF264" s="4">
        <v>4.8382379749159883</v>
      </c>
      <c r="AG264" s="4">
        <v>5.1100984166795929</v>
      </c>
      <c r="AH264" s="4">
        <v>5.5878171387889761</v>
      </c>
      <c r="AI264" s="4">
        <v>5.0400398899414265</v>
      </c>
      <c r="AJ264" s="4">
        <v>4.6091341344042904</v>
      </c>
      <c r="AK264" s="4">
        <v>4.4796493968528122</v>
      </c>
      <c r="AL264" s="4">
        <v>4.783524963036335</v>
      </c>
      <c r="AM264" s="4">
        <v>4.9478807037236932</v>
      </c>
      <c r="AN264" s="4">
        <v>4.5820222605871193</v>
      </c>
      <c r="AO264" s="5">
        <v>4.4537104252098416</v>
      </c>
      <c r="AP264" s="17"/>
      <c r="AQ264" s="28"/>
      <c r="AR264" s="25"/>
      <c r="AS264" s="5"/>
      <c r="AT264" s="17"/>
      <c r="AU264" s="28"/>
      <c r="AV264" s="25">
        <v>-0.72799999999999998</v>
      </c>
      <c r="AW264" s="5">
        <v>2E-3</v>
      </c>
      <c r="AX264" s="17">
        <v>-0.61199999999999999</v>
      </c>
      <c r="AY264" s="5">
        <v>4.4999999999999998E-2</v>
      </c>
    </row>
    <row r="265" spans="1:51">
      <c r="A265" s="31" t="s">
        <v>513</v>
      </c>
      <c r="B265" s="33" t="s">
        <v>513</v>
      </c>
      <c r="C265" s="35"/>
      <c r="D265" s="35" t="s">
        <v>513</v>
      </c>
      <c r="E265" s="6" t="s">
        <v>9</v>
      </c>
      <c r="F265" s="23">
        <v>236700</v>
      </c>
      <c r="G265" s="3">
        <v>2119287</v>
      </c>
      <c r="H265" s="3">
        <v>47302377</v>
      </c>
      <c r="I265" s="3">
        <v>31172244</v>
      </c>
      <c r="J265" s="3">
        <v>34600562</v>
      </c>
      <c r="K265" s="3">
        <v>44677</v>
      </c>
      <c r="L265" s="3">
        <v>48849</v>
      </c>
      <c r="M265" s="3">
        <v>60127</v>
      </c>
      <c r="N265" s="3">
        <v>74670</v>
      </c>
      <c r="O265" s="3">
        <v>111476</v>
      </c>
      <c r="P265" s="3">
        <v>134249</v>
      </c>
      <c r="Q265" s="3">
        <v>79890</v>
      </c>
      <c r="R265" s="3">
        <v>88476</v>
      </c>
      <c r="S265" s="3">
        <v>92846</v>
      </c>
      <c r="T265" s="3">
        <v>130046</v>
      </c>
      <c r="U265" s="3">
        <v>165266</v>
      </c>
      <c r="V265" s="3">
        <v>145250</v>
      </c>
      <c r="W265" s="6">
        <v>131812</v>
      </c>
      <c r="X265" s="25">
        <v>14.13189337280472</v>
      </c>
      <c r="Y265" s="4">
        <v>7.0902390459333482</v>
      </c>
      <c r="Z265" s="4">
        <v>9.8810491612040945</v>
      </c>
      <c r="AA265" s="4">
        <v>6.2912840423602541</v>
      </c>
      <c r="AB265" s="4">
        <v>6.2384109392063536</v>
      </c>
      <c r="AC265" s="4">
        <v>7.7219309787928196</v>
      </c>
      <c r="AD265" s="4">
        <v>8.1639986195289858</v>
      </c>
      <c r="AE265" s="4">
        <v>7.2305850367884732</v>
      </c>
      <c r="AF265" s="4">
        <v>8.0795406813042661</v>
      </c>
      <c r="AG265" s="4">
        <v>7.9993593394077447</v>
      </c>
      <c r="AH265" s="4">
        <v>10.592110069767218</v>
      </c>
      <c r="AI265" s="4">
        <v>9.1151691178207201</v>
      </c>
      <c r="AJ265" s="4">
        <v>7.0381164487056171</v>
      </c>
      <c r="AK265" s="4">
        <v>6.1413375463555369</v>
      </c>
      <c r="AL265" s="4">
        <v>7.1781093001627703</v>
      </c>
      <c r="AM265" s="4">
        <v>8.874594493118277</v>
      </c>
      <c r="AN265" s="4">
        <v>7.6339552865179776</v>
      </c>
      <c r="AO265" s="5">
        <v>6.3025869046653638</v>
      </c>
      <c r="AP265" s="17"/>
      <c r="AQ265" s="28"/>
      <c r="AR265" s="25"/>
      <c r="AS265" s="5"/>
      <c r="AT265" s="17"/>
      <c r="AU265" s="28"/>
      <c r="AV265" s="25">
        <v>7.8E-2</v>
      </c>
      <c r="AW265" s="5">
        <v>0.78300000000000003</v>
      </c>
      <c r="AX265" s="17">
        <v>-0.314</v>
      </c>
      <c r="AY265" s="5">
        <v>0.34799999999999998</v>
      </c>
    </row>
    <row r="266" spans="1:51">
      <c r="A266" s="31" t="s">
        <v>513</v>
      </c>
      <c r="B266" s="33" t="s">
        <v>513</v>
      </c>
      <c r="C266" s="35"/>
      <c r="D266" s="35" t="s">
        <v>513</v>
      </c>
      <c r="E266" s="6" t="s">
        <v>10</v>
      </c>
      <c r="F266" s="23">
        <v>270121</v>
      </c>
      <c r="G266" s="3">
        <v>6004772</v>
      </c>
      <c r="H266" s="3">
        <v>200765235</v>
      </c>
      <c r="I266" s="3">
        <v>195759618</v>
      </c>
      <c r="J266" s="3">
        <v>216246902</v>
      </c>
      <c r="K266" s="3">
        <v>196824</v>
      </c>
      <c r="L266" s="3">
        <v>204813</v>
      </c>
      <c r="M266" s="3">
        <v>225656</v>
      </c>
      <c r="N266" s="3">
        <v>269787</v>
      </c>
      <c r="O266" s="3">
        <v>296737</v>
      </c>
      <c r="P266" s="3">
        <v>324469</v>
      </c>
      <c r="Q266" s="3">
        <v>351844</v>
      </c>
      <c r="R266" s="3">
        <v>365374</v>
      </c>
      <c r="S266" s="3">
        <v>416968</v>
      </c>
      <c r="T266" s="3">
        <v>471457</v>
      </c>
      <c r="U266" s="3">
        <v>546446</v>
      </c>
      <c r="V266" s="3">
        <v>629841</v>
      </c>
      <c r="W266" s="6">
        <v>646159</v>
      </c>
      <c r="X266" s="25">
        <v>6.4816660017936574</v>
      </c>
      <c r="Y266" s="4">
        <v>5.524200837912975</v>
      </c>
      <c r="Z266" s="4">
        <v>6.0910519645853345</v>
      </c>
      <c r="AA266" s="4">
        <v>5.4339405654941118</v>
      </c>
      <c r="AB266" s="4">
        <v>5.6267257829085366</v>
      </c>
      <c r="AC266" s="4">
        <v>4.6921632072937074</v>
      </c>
      <c r="AD266" s="4">
        <v>4.6070612859066484</v>
      </c>
      <c r="AE266" s="4">
        <v>4.5928162001182846</v>
      </c>
      <c r="AF266" s="4">
        <v>4.7311343721812733</v>
      </c>
      <c r="AG266" s="4">
        <v>4.6217265333800466</v>
      </c>
      <c r="AH266" s="4">
        <v>4.6781772645218878</v>
      </c>
      <c r="AI266" s="4">
        <v>4.5394225998540341</v>
      </c>
      <c r="AJ266" s="4">
        <v>4.3041870716320823</v>
      </c>
      <c r="AK266" s="4">
        <v>4.2682398033240698</v>
      </c>
      <c r="AL266" s="4">
        <v>4.3481475612373011</v>
      </c>
      <c r="AM266" s="4">
        <v>4.7473183210697645</v>
      </c>
      <c r="AN266" s="4">
        <v>4.6300973847960032</v>
      </c>
      <c r="AO266" s="5">
        <v>4.4365446997194891</v>
      </c>
      <c r="AP266" s="17"/>
      <c r="AQ266" s="28"/>
      <c r="AR266" s="25"/>
      <c r="AS266" s="5"/>
      <c r="AT266" s="17"/>
      <c r="AU266" s="28"/>
      <c r="AV266" s="25">
        <v>-0.66200000000000003</v>
      </c>
      <c r="AW266" s="5">
        <v>7.0000000000000001E-3</v>
      </c>
      <c r="AX266" s="17">
        <v>-0.30599999999999999</v>
      </c>
      <c r="AY266" s="5">
        <v>0.35899999999999999</v>
      </c>
    </row>
    <row r="267" spans="1:51">
      <c r="A267" s="31" t="s">
        <v>513</v>
      </c>
      <c r="B267" s="33" t="s">
        <v>513</v>
      </c>
      <c r="C267" s="35"/>
      <c r="D267" s="35" t="s">
        <v>513</v>
      </c>
      <c r="E267" s="6" t="s">
        <v>11</v>
      </c>
      <c r="F267" s="23">
        <v>190822</v>
      </c>
      <c r="G267" s="3">
        <v>3022860</v>
      </c>
      <c r="H267" s="3">
        <v>69262363</v>
      </c>
      <c r="I267" s="3">
        <v>70504905</v>
      </c>
      <c r="J267" s="3">
        <v>96766268</v>
      </c>
      <c r="K267" s="3">
        <v>108516</v>
      </c>
      <c r="L267" s="3">
        <v>117543</v>
      </c>
      <c r="M267" s="3">
        <v>121913</v>
      </c>
      <c r="N267" s="3">
        <v>100712</v>
      </c>
      <c r="O267" s="3">
        <v>147456</v>
      </c>
      <c r="P267" s="3">
        <v>210160</v>
      </c>
      <c r="Q267" s="3">
        <v>191933</v>
      </c>
      <c r="R267" s="3">
        <v>171207</v>
      </c>
      <c r="S267" s="3">
        <v>178856</v>
      </c>
      <c r="T267" s="3">
        <v>222470</v>
      </c>
      <c r="U267" s="3">
        <v>222956</v>
      </c>
      <c r="V267" s="3">
        <v>228591</v>
      </c>
      <c r="W267" s="6">
        <v>236215</v>
      </c>
      <c r="X267" s="25">
        <v>4.6964929979252403</v>
      </c>
      <c r="Y267" s="4">
        <v>2.7749917969857765</v>
      </c>
      <c r="Z267" s="4">
        <v>4.7843866988854087</v>
      </c>
      <c r="AA267" s="4">
        <v>4.0936316115864333</v>
      </c>
      <c r="AB267" s="4">
        <v>5.9442016620213947</v>
      </c>
      <c r="AC267" s="4">
        <v>6.1420287259665596</v>
      </c>
      <c r="AD267" s="4">
        <v>5.4841792186265854</v>
      </c>
      <c r="AE267" s="4">
        <v>5.3824042052977079</v>
      </c>
      <c r="AF267" s="4">
        <v>3.9119149490214307</v>
      </c>
      <c r="AG267" s="4">
        <v>4.8189852646361695</v>
      </c>
      <c r="AH267" s="4">
        <v>5.5789027432348233</v>
      </c>
      <c r="AI267" s="4">
        <v>5.1223899251827305</v>
      </c>
      <c r="AJ267" s="4">
        <v>4.4873295392311672</v>
      </c>
      <c r="AK267" s="4">
        <v>4.3704692570710533</v>
      </c>
      <c r="AL267" s="4">
        <v>4.8671847303898641</v>
      </c>
      <c r="AM267" s="4">
        <v>4.0409675477986289</v>
      </c>
      <c r="AN267" s="4">
        <v>3.5723318475014945</v>
      </c>
      <c r="AO267" s="5">
        <v>3.8623418619010725</v>
      </c>
      <c r="AP267" s="17"/>
      <c r="AQ267" s="28"/>
      <c r="AR267" s="25"/>
      <c r="AS267" s="5"/>
      <c r="AT267" s="17"/>
      <c r="AU267" s="28"/>
      <c r="AV267" s="25">
        <v>-0.6</v>
      </c>
      <c r="AW267" s="5">
        <v>1.7999999999999999E-2</v>
      </c>
      <c r="AX267" s="17">
        <v>-0.61299999999999999</v>
      </c>
      <c r="AY267" s="5">
        <v>4.4999999999999998E-2</v>
      </c>
    </row>
    <row r="268" spans="1:51">
      <c r="A268" s="31">
        <v>4303558</v>
      </c>
      <c r="B268" s="33" t="s">
        <v>84</v>
      </c>
      <c r="C268" s="35">
        <v>1989</v>
      </c>
      <c r="D268" s="35">
        <v>4</v>
      </c>
      <c r="E268" s="6" t="s">
        <v>8</v>
      </c>
      <c r="F268" s="23"/>
      <c r="G268" s="3">
        <v>731558</v>
      </c>
      <c r="H268" s="3">
        <v>17574215</v>
      </c>
      <c r="I268" s="3">
        <v>18087009</v>
      </c>
      <c r="J268" s="3">
        <v>26492077</v>
      </c>
      <c r="K268" s="3">
        <v>13919</v>
      </c>
      <c r="L268" s="3">
        <v>15994</v>
      </c>
      <c r="M268" s="3">
        <v>19435</v>
      </c>
      <c r="N268" s="3">
        <v>23534</v>
      </c>
      <c r="O268" s="3">
        <v>32293</v>
      </c>
      <c r="P268" s="3">
        <v>25562</v>
      </c>
      <c r="Q268" s="3">
        <v>24419</v>
      </c>
      <c r="R268" s="3">
        <v>31333</v>
      </c>
      <c r="S268" s="3">
        <v>43441</v>
      </c>
      <c r="T268" s="3">
        <v>50772</v>
      </c>
      <c r="U268" s="3">
        <v>49439</v>
      </c>
      <c r="V268" s="3">
        <v>58150</v>
      </c>
      <c r="W268" s="6">
        <v>78980</v>
      </c>
      <c r="X268" s="25" t="s">
        <v>513</v>
      </c>
      <c r="Y268" s="4">
        <v>0.29555296141543924</v>
      </c>
      <c r="Z268" s="4">
        <v>0.33651211257884428</v>
      </c>
      <c r="AA268" s="4">
        <v>0.31075598768674373</v>
      </c>
      <c r="AB268" s="4">
        <v>0.43964721666113066</v>
      </c>
      <c r="AC268" s="4">
        <v>0.21282584992344908</v>
      </c>
      <c r="AD268" s="4">
        <v>0.22253177182276102</v>
      </c>
      <c r="AE268" s="4">
        <v>0.24263928115850114</v>
      </c>
      <c r="AF268" s="4">
        <v>0.25577498096604406</v>
      </c>
      <c r="AG268" s="4">
        <v>0.29697609218767668</v>
      </c>
      <c r="AH268" s="4">
        <v>0.2135453426510123</v>
      </c>
      <c r="AI268" s="4">
        <v>0.19733725541431518</v>
      </c>
      <c r="AJ268" s="4">
        <v>0.23104809782369845</v>
      </c>
      <c r="AK268" s="4">
        <v>0.2825747194206259</v>
      </c>
      <c r="AL268" s="4">
        <v>0.29475374729909937</v>
      </c>
      <c r="AM268" s="4">
        <v>0.26171703303036875</v>
      </c>
      <c r="AN268" s="4">
        <v>0.26546687993434281</v>
      </c>
      <c r="AO268" s="5">
        <v>0.34683386418573448</v>
      </c>
      <c r="AP268" s="17"/>
      <c r="AQ268" s="28"/>
      <c r="AR268" s="25">
        <v>-0.188</v>
      </c>
      <c r="AS268" s="5">
        <v>0.47099999999999997</v>
      </c>
      <c r="AT268" s="17">
        <v>-0.17399999999999999</v>
      </c>
      <c r="AU268" s="28">
        <v>0.51900000000000002</v>
      </c>
      <c r="AV268" s="25">
        <v>-7.3999999999999996E-2</v>
      </c>
      <c r="AW268" s="5">
        <v>0.79300000000000004</v>
      </c>
      <c r="AX268" s="17">
        <v>0.501</v>
      </c>
      <c r="AY268" s="5">
        <v>0.11600000000000001</v>
      </c>
    </row>
    <row r="269" spans="1:51">
      <c r="A269" s="31" t="s">
        <v>513</v>
      </c>
      <c r="B269" s="33" t="s">
        <v>513</v>
      </c>
      <c r="C269" s="35"/>
      <c r="D269" s="35" t="s">
        <v>513</v>
      </c>
      <c r="E269" s="6" t="s">
        <v>9</v>
      </c>
      <c r="F269" s="23"/>
      <c r="G269" s="3">
        <v>510355</v>
      </c>
      <c r="H269" s="3">
        <v>8455550</v>
      </c>
      <c r="I269" s="3">
        <v>8590855</v>
      </c>
      <c r="J269" s="3">
        <v>15108030</v>
      </c>
      <c r="K269" s="3">
        <v>7870</v>
      </c>
      <c r="L269" s="3">
        <v>8790</v>
      </c>
      <c r="M269" s="3">
        <v>10983</v>
      </c>
      <c r="N269" s="3">
        <v>13795</v>
      </c>
      <c r="O269" s="3">
        <v>20582</v>
      </c>
      <c r="P269" s="3">
        <v>13513</v>
      </c>
      <c r="Q269" s="3">
        <v>10799</v>
      </c>
      <c r="R269" s="3">
        <v>15145</v>
      </c>
      <c r="S269" s="3">
        <v>22354</v>
      </c>
      <c r="T269" s="3">
        <v>27225</v>
      </c>
      <c r="U269" s="3">
        <v>24114</v>
      </c>
      <c r="V269" s="3">
        <v>27708</v>
      </c>
      <c r="W269" s="6">
        <v>42721</v>
      </c>
      <c r="X269" s="25" t="s">
        <v>513</v>
      </c>
      <c r="Y269" s="4">
        <v>1.7074322393745227</v>
      </c>
      <c r="Z269" s="4">
        <v>1.7662897835983862</v>
      </c>
      <c r="AA269" s="4">
        <v>1.7338343999787378</v>
      </c>
      <c r="AB269" s="4">
        <v>2.7239470740925471</v>
      </c>
      <c r="AC269" s="4">
        <v>1.3602434541956596</v>
      </c>
      <c r="AD269" s="4">
        <v>1.4690484526942165</v>
      </c>
      <c r="AE269" s="4">
        <v>1.3207629760182249</v>
      </c>
      <c r="AF269" s="4">
        <v>1.4926645734376904</v>
      </c>
      <c r="AG269" s="4">
        <v>1.4769350705415534</v>
      </c>
      <c r="AH269" s="4">
        <v>1.0661620077077998</v>
      </c>
      <c r="AI269" s="4">
        <v>1.2321280673844781</v>
      </c>
      <c r="AJ269" s="4">
        <v>1.2047591845884373</v>
      </c>
      <c r="AK269" s="4">
        <v>1.4786146900376069</v>
      </c>
      <c r="AL269" s="4">
        <v>1.5027300008991542</v>
      </c>
      <c r="AM269" s="4">
        <v>1.294894119825337</v>
      </c>
      <c r="AN269" s="4">
        <v>1.4562590917648202</v>
      </c>
      <c r="AO269" s="5">
        <v>2.0427033589825587</v>
      </c>
      <c r="AP269" s="17"/>
      <c r="AQ269" s="28"/>
      <c r="AR269" s="25">
        <v>-0.28599999999999998</v>
      </c>
      <c r="AS269" s="5">
        <v>0.26600000000000001</v>
      </c>
      <c r="AT269" s="17">
        <v>-0.27700000000000002</v>
      </c>
      <c r="AU269" s="28">
        <v>0.3</v>
      </c>
      <c r="AV269" s="25">
        <v>-0.23699999999999999</v>
      </c>
      <c r="AW269" s="5">
        <v>0.39600000000000002</v>
      </c>
      <c r="AX269" s="17">
        <v>0.48099999999999998</v>
      </c>
      <c r="AY269" s="5">
        <v>0.13400000000000001</v>
      </c>
    </row>
    <row r="270" spans="1:51">
      <c r="A270" s="31" t="s">
        <v>513</v>
      </c>
      <c r="B270" s="33" t="s">
        <v>513</v>
      </c>
      <c r="C270" s="35"/>
      <c r="D270" s="35" t="s">
        <v>513</v>
      </c>
      <c r="E270" s="6" t="s">
        <v>10</v>
      </c>
      <c r="F270" s="23"/>
      <c r="G270" s="3">
        <v>220113</v>
      </c>
      <c r="H270" s="3">
        <v>9098338</v>
      </c>
      <c r="I270" s="3">
        <v>9482040</v>
      </c>
      <c r="J270" s="3">
        <v>11369746</v>
      </c>
      <c r="K270" s="3">
        <v>5469</v>
      </c>
      <c r="L270" s="3">
        <v>6148</v>
      </c>
      <c r="M270" s="3">
        <v>7071</v>
      </c>
      <c r="N270" s="3">
        <v>7932</v>
      </c>
      <c r="O270" s="3">
        <v>9822</v>
      </c>
      <c r="P270" s="3">
        <v>9797</v>
      </c>
      <c r="Q270" s="3">
        <v>10968</v>
      </c>
      <c r="R270" s="3">
        <v>12920</v>
      </c>
      <c r="S270" s="3">
        <v>17357</v>
      </c>
      <c r="T270" s="3">
        <v>20058</v>
      </c>
      <c r="U270" s="3">
        <v>21321</v>
      </c>
      <c r="V270" s="3">
        <v>25680</v>
      </c>
      <c r="W270" s="6">
        <v>31459</v>
      </c>
      <c r="X270" s="25" t="s">
        <v>513</v>
      </c>
      <c r="Y270" s="4">
        <v>0.20249701721156754</v>
      </c>
      <c r="Z270" s="4">
        <v>0.27603608537783647</v>
      </c>
      <c r="AA270" s="4">
        <v>0.26320465030554863</v>
      </c>
      <c r="AB270" s="4">
        <v>0.29583981260143649</v>
      </c>
      <c r="AC270" s="4">
        <v>0.13037759917839942</v>
      </c>
      <c r="AD270" s="4">
        <v>0.13829304187602384</v>
      </c>
      <c r="AE270" s="4">
        <v>0.14391730488458712</v>
      </c>
      <c r="AF270" s="4">
        <v>0.13909994862666419</v>
      </c>
      <c r="AG270" s="4">
        <v>0.15297923080323253</v>
      </c>
      <c r="AH270" s="4">
        <v>0.14125263942170416</v>
      </c>
      <c r="AI270" s="4">
        <v>0.14150699479087051</v>
      </c>
      <c r="AJ270" s="4">
        <v>0.15220047667728548</v>
      </c>
      <c r="AK270" s="4">
        <v>0.17767271892878078</v>
      </c>
      <c r="AL270" s="4">
        <v>0.18499066464873312</v>
      </c>
      <c r="AM270" s="4">
        <v>0.18522886785433229</v>
      </c>
      <c r="AN270" s="4">
        <v>0.18877923291999305</v>
      </c>
      <c r="AO270" s="5">
        <v>0.21599832194316784</v>
      </c>
      <c r="AP270" s="17"/>
      <c r="AQ270" s="28"/>
      <c r="AR270" s="25">
        <v>-0.29699999999999999</v>
      </c>
      <c r="AS270" s="5">
        <v>0.248</v>
      </c>
      <c r="AT270" s="17">
        <v>-0.3</v>
      </c>
      <c r="AU270" s="28">
        <v>0.25900000000000001</v>
      </c>
      <c r="AV270" s="25">
        <v>-0.13</v>
      </c>
      <c r="AW270" s="5">
        <v>0.64500000000000002</v>
      </c>
      <c r="AX270" s="17">
        <v>0.91</v>
      </c>
      <c r="AY270" s="5">
        <v>0</v>
      </c>
    </row>
    <row r="271" spans="1:51">
      <c r="A271" s="31" t="s">
        <v>513</v>
      </c>
      <c r="B271" s="33" t="s">
        <v>513</v>
      </c>
      <c r="C271" s="35"/>
      <c r="D271" s="35" t="s">
        <v>513</v>
      </c>
      <c r="E271" s="6" t="s">
        <v>11</v>
      </c>
      <c r="F271" s="23"/>
      <c r="G271" s="3">
        <v>1089</v>
      </c>
      <c r="H271" s="3">
        <v>20327</v>
      </c>
      <c r="I271" s="3">
        <v>14113</v>
      </c>
      <c r="J271" s="3">
        <v>14301</v>
      </c>
      <c r="K271" s="3">
        <v>580</v>
      </c>
      <c r="L271" s="3">
        <v>1056</v>
      </c>
      <c r="M271" s="3">
        <v>1381</v>
      </c>
      <c r="N271" s="3">
        <v>1806</v>
      </c>
      <c r="O271" s="3">
        <v>1889</v>
      </c>
      <c r="P271" s="3">
        <v>2252</v>
      </c>
      <c r="Q271" s="3">
        <v>2651</v>
      </c>
      <c r="R271" s="3">
        <v>3268</v>
      </c>
      <c r="S271" s="3">
        <v>3730</v>
      </c>
      <c r="T271" s="3">
        <v>3489</v>
      </c>
      <c r="U271" s="3">
        <v>4004</v>
      </c>
      <c r="V271" s="3">
        <v>4762</v>
      </c>
      <c r="W271" s="6">
        <v>4799</v>
      </c>
      <c r="X271" s="25" t="s">
        <v>513</v>
      </c>
      <c r="Y271" s="4">
        <v>9.9970427572481377E-4</v>
      </c>
      <c r="Z271" s="4">
        <v>1.404113637131377E-3</v>
      </c>
      <c r="AA271" s="4">
        <v>8.1942416537288186E-4</v>
      </c>
      <c r="AB271" s="4">
        <v>8.7848823485233481E-4</v>
      </c>
      <c r="AC271" s="4">
        <v>3.282812360445099E-2</v>
      </c>
      <c r="AD271" s="4">
        <v>4.9269571602474624E-2</v>
      </c>
      <c r="AE271" s="4">
        <v>6.0970529865692208E-2</v>
      </c>
      <c r="AF271" s="4">
        <v>7.0149717987257762E-2</v>
      </c>
      <c r="AG271" s="4">
        <v>6.1734098069239123E-2</v>
      </c>
      <c r="AH271" s="4">
        <v>5.9781542528382296E-2</v>
      </c>
      <c r="AI271" s="4">
        <v>7.0751020885722715E-2</v>
      </c>
      <c r="AJ271" s="4">
        <v>8.5654166793457373E-2</v>
      </c>
      <c r="AK271" s="4">
        <v>9.1145112989639857E-2</v>
      </c>
      <c r="AL271" s="4">
        <v>7.6332123541737018E-2</v>
      </c>
      <c r="AM271" s="4">
        <v>7.25705254013604E-2</v>
      </c>
      <c r="AN271" s="4">
        <v>7.4418696526994135E-2</v>
      </c>
      <c r="AO271" s="5">
        <v>7.8468253901163118E-2</v>
      </c>
      <c r="AP271" s="17"/>
      <c r="AQ271" s="28"/>
      <c r="AR271" s="25">
        <v>0.875</v>
      </c>
      <c r="AS271" s="5">
        <v>0</v>
      </c>
      <c r="AT271" s="17">
        <v>0.85699999999999998</v>
      </c>
      <c r="AU271" s="28">
        <v>0</v>
      </c>
      <c r="AV271" s="25">
        <v>0.82299999999999995</v>
      </c>
      <c r="AW271" s="5">
        <v>0</v>
      </c>
      <c r="AX271" s="17">
        <v>0.57699999999999996</v>
      </c>
      <c r="AY271" s="5">
        <v>6.3E-2</v>
      </c>
    </row>
    <row r="272" spans="1:51">
      <c r="A272" s="31">
        <v>4303608</v>
      </c>
      <c r="B272" s="33" t="s">
        <v>85</v>
      </c>
      <c r="C272" s="35">
        <v>1985</v>
      </c>
      <c r="D272" s="35">
        <v>5</v>
      </c>
      <c r="E272" s="6" t="s">
        <v>8</v>
      </c>
      <c r="F272" s="23">
        <v>65844</v>
      </c>
      <c r="G272" s="3">
        <v>1697952</v>
      </c>
      <c r="H272" s="3">
        <v>32201089</v>
      </c>
      <c r="I272" s="3">
        <v>35181909</v>
      </c>
      <c r="J272" s="3">
        <v>35307756</v>
      </c>
      <c r="K272" s="3">
        <v>50865</v>
      </c>
      <c r="L272" s="3">
        <v>50423</v>
      </c>
      <c r="M272" s="3">
        <v>54156</v>
      </c>
      <c r="N272" s="3">
        <v>73212</v>
      </c>
      <c r="O272" s="3">
        <v>71171</v>
      </c>
      <c r="P272" s="3">
        <v>80646</v>
      </c>
      <c r="Q272" s="3">
        <v>73658</v>
      </c>
      <c r="R272" s="3">
        <v>75948</v>
      </c>
      <c r="S272" s="3">
        <v>82603</v>
      </c>
      <c r="T272" s="3">
        <v>86647</v>
      </c>
      <c r="U272" s="3">
        <v>90733</v>
      </c>
      <c r="V272" s="3">
        <v>107818</v>
      </c>
      <c r="W272" s="6">
        <v>104851</v>
      </c>
      <c r="X272" s="25">
        <v>0.66472355868061639</v>
      </c>
      <c r="Y272" s="4">
        <v>0.68598079980161231</v>
      </c>
      <c r="Z272" s="4">
        <v>0.61658836464270994</v>
      </c>
      <c r="AA272" s="4">
        <v>0.60446638136798292</v>
      </c>
      <c r="AB272" s="4">
        <v>0.58594713626833927</v>
      </c>
      <c r="AC272" s="4">
        <v>0.77774170963116862</v>
      </c>
      <c r="AD272" s="4">
        <v>0.7015580549342928</v>
      </c>
      <c r="AE272" s="4">
        <v>0.6761190074823662</v>
      </c>
      <c r="AF272" s="4">
        <v>0.79569125123166562</v>
      </c>
      <c r="AG272" s="4">
        <v>0.65450981504007477</v>
      </c>
      <c r="AH272" s="4">
        <v>0.67371792909136752</v>
      </c>
      <c r="AI272" s="4">
        <v>0.59525236739045939</v>
      </c>
      <c r="AJ272" s="4">
        <v>0.56003705146376825</v>
      </c>
      <c r="AK272" s="4">
        <v>0.53731542893354112</v>
      </c>
      <c r="AL272" s="4">
        <v>0.50302387028726592</v>
      </c>
      <c r="AM272" s="4">
        <v>0.48031658322264703</v>
      </c>
      <c r="AN272" s="4">
        <v>0.49221166054619042</v>
      </c>
      <c r="AO272" s="5">
        <v>0.46044413134639717</v>
      </c>
      <c r="AP272" s="17">
        <v>-0.58899999999999997</v>
      </c>
      <c r="AQ272" s="28">
        <v>0.01</v>
      </c>
      <c r="AR272" s="25">
        <v>-0.64900000000000002</v>
      </c>
      <c r="AS272" s="5">
        <v>5.0000000000000001E-3</v>
      </c>
      <c r="AT272" s="17">
        <v>-0.67300000000000004</v>
      </c>
      <c r="AU272" s="28">
        <v>4.0000000000000001E-3</v>
      </c>
      <c r="AV272" s="25">
        <v>-0.73</v>
      </c>
      <c r="AW272" s="5">
        <v>2E-3</v>
      </c>
      <c r="AX272" s="17">
        <v>-0.92300000000000004</v>
      </c>
      <c r="AY272" s="5">
        <v>0</v>
      </c>
    </row>
    <row r="273" spans="1:51">
      <c r="A273" s="31" t="s">
        <v>513</v>
      </c>
      <c r="B273" s="33" t="s">
        <v>513</v>
      </c>
      <c r="C273" s="35"/>
      <c r="D273" s="35" t="s">
        <v>513</v>
      </c>
      <c r="E273" s="6" t="s">
        <v>9</v>
      </c>
      <c r="F273" s="23">
        <v>12663</v>
      </c>
      <c r="G273" s="3">
        <v>232067</v>
      </c>
      <c r="H273" s="3">
        <v>2670537</v>
      </c>
      <c r="I273" s="3">
        <v>4387133</v>
      </c>
      <c r="J273" s="3">
        <v>4061703</v>
      </c>
      <c r="K273" s="3">
        <v>20767</v>
      </c>
      <c r="L273" s="3">
        <v>18189</v>
      </c>
      <c r="M273" s="3">
        <v>16830</v>
      </c>
      <c r="N273" s="3">
        <v>29748</v>
      </c>
      <c r="O273" s="3">
        <v>22481</v>
      </c>
      <c r="P273" s="3">
        <v>23800</v>
      </c>
      <c r="Q273" s="3">
        <v>17916</v>
      </c>
      <c r="R273" s="3">
        <v>16788</v>
      </c>
      <c r="S273" s="3">
        <v>18469</v>
      </c>
      <c r="T273" s="3">
        <v>26338</v>
      </c>
      <c r="U273" s="3">
        <v>26580</v>
      </c>
      <c r="V273" s="3">
        <v>35622</v>
      </c>
      <c r="W273" s="6">
        <v>30979</v>
      </c>
      <c r="X273" s="25">
        <v>0.75602942872761369</v>
      </c>
      <c r="Y273" s="4">
        <v>0.77639814931748941</v>
      </c>
      <c r="Z273" s="4">
        <v>0.557851614598871</v>
      </c>
      <c r="AA273" s="4">
        <v>0.8854255033616466</v>
      </c>
      <c r="AB273" s="4">
        <v>0.7323167880049829</v>
      </c>
      <c r="AC273" s="4">
        <v>3.5893488962237949</v>
      </c>
      <c r="AD273" s="4">
        <v>3.0398773954556435</v>
      </c>
      <c r="AE273" s="4">
        <v>2.0238951913308498</v>
      </c>
      <c r="AF273" s="4">
        <v>3.2188318760873078</v>
      </c>
      <c r="AG273" s="4">
        <v>1.6132046118377545</v>
      </c>
      <c r="AH273" s="4">
        <v>1.8777958842185773</v>
      </c>
      <c r="AI273" s="4">
        <v>2.0441528340828143</v>
      </c>
      <c r="AJ273" s="4">
        <v>1.3354570611337528</v>
      </c>
      <c r="AK273" s="4">
        <v>1.2216397383154944</v>
      </c>
      <c r="AL273" s="4">
        <v>1.4537705331012645</v>
      </c>
      <c r="AM273" s="4">
        <v>1.4273154891331781</v>
      </c>
      <c r="AN273" s="4">
        <v>1.8721979705083882</v>
      </c>
      <c r="AO273" s="5">
        <v>1.4812599742028669</v>
      </c>
      <c r="AP273" s="17">
        <v>0.25800000000000001</v>
      </c>
      <c r="AQ273" s="28">
        <v>0.30199999999999999</v>
      </c>
      <c r="AR273" s="25">
        <v>0.13300000000000001</v>
      </c>
      <c r="AS273" s="5">
        <v>0.61199999999999999</v>
      </c>
      <c r="AT273" s="17">
        <v>-3.5000000000000003E-2</v>
      </c>
      <c r="AU273" s="28">
        <v>0.89800000000000002</v>
      </c>
      <c r="AV273" s="25">
        <v>-0.22700000000000001</v>
      </c>
      <c r="AW273" s="5">
        <v>0.41499999999999998</v>
      </c>
      <c r="AX273" s="17">
        <v>-0.56200000000000006</v>
      </c>
      <c r="AY273" s="5">
        <v>7.1999999999999995E-2</v>
      </c>
    </row>
    <row r="274" spans="1:51">
      <c r="A274" s="31" t="s">
        <v>513</v>
      </c>
      <c r="B274" s="33" t="s">
        <v>513</v>
      </c>
      <c r="C274" s="35"/>
      <c r="D274" s="35" t="s">
        <v>513</v>
      </c>
      <c r="E274" s="6" t="s">
        <v>10</v>
      </c>
      <c r="F274" s="23">
        <v>29350</v>
      </c>
      <c r="G274" s="3">
        <v>720791</v>
      </c>
      <c r="H274" s="3">
        <v>20990036</v>
      </c>
      <c r="I274" s="3">
        <v>23500797</v>
      </c>
      <c r="J274" s="3">
        <v>23424730</v>
      </c>
      <c r="K274" s="3">
        <v>17469</v>
      </c>
      <c r="L274" s="3">
        <v>17981</v>
      </c>
      <c r="M274" s="3">
        <v>19405</v>
      </c>
      <c r="N274" s="3">
        <v>23725</v>
      </c>
      <c r="O274" s="3">
        <v>26187</v>
      </c>
      <c r="P274" s="3">
        <v>28080</v>
      </c>
      <c r="Q274" s="3">
        <v>30644</v>
      </c>
      <c r="R274" s="3">
        <v>32562</v>
      </c>
      <c r="S274" s="3">
        <v>36960</v>
      </c>
      <c r="T274" s="3">
        <v>37927</v>
      </c>
      <c r="U274" s="3">
        <v>40888</v>
      </c>
      <c r="V274" s="3">
        <v>48646</v>
      </c>
      <c r="W274" s="6">
        <v>50542</v>
      </c>
      <c r="X274" s="25">
        <v>0.70426548529230915</v>
      </c>
      <c r="Y274" s="4">
        <v>0.66310498486206171</v>
      </c>
      <c r="Z274" s="4">
        <v>0.63682041372609599</v>
      </c>
      <c r="AA274" s="4">
        <v>0.65234053603303577</v>
      </c>
      <c r="AB274" s="4">
        <v>0.60950945900104081</v>
      </c>
      <c r="AC274" s="4">
        <v>0.4164502249126823</v>
      </c>
      <c r="AD274" s="4">
        <v>0.40446440890904112</v>
      </c>
      <c r="AE274" s="4">
        <v>0.39495337311347944</v>
      </c>
      <c r="AF274" s="4">
        <v>0.41605475052541713</v>
      </c>
      <c r="AG274" s="4">
        <v>0.40786673967056108</v>
      </c>
      <c r="AH274" s="4">
        <v>0.40485598805363404</v>
      </c>
      <c r="AI274" s="4">
        <v>0.39536290557726439</v>
      </c>
      <c r="AJ274" s="4">
        <v>0.38358761002831032</v>
      </c>
      <c r="AK274" s="4">
        <v>0.37833633067971073</v>
      </c>
      <c r="AL274" s="4">
        <v>0.34979264822676742</v>
      </c>
      <c r="AM274" s="4">
        <v>0.3552196402058036</v>
      </c>
      <c r="AN274" s="4">
        <v>0.35760726497764733</v>
      </c>
      <c r="AO274" s="5">
        <v>0.34702270217271969</v>
      </c>
      <c r="AP274" s="17">
        <v>-0.89200000000000002</v>
      </c>
      <c r="AQ274" s="28">
        <v>0</v>
      </c>
      <c r="AR274" s="25">
        <v>-0.86</v>
      </c>
      <c r="AS274" s="5">
        <v>0</v>
      </c>
      <c r="AT274" s="17">
        <v>-0.81100000000000005</v>
      </c>
      <c r="AU274" s="28">
        <v>0</v>
      </c>
      <c r="AV274" s="25">
        <v>-0.76400000000000001</v>
      </c>
      <c r="AW274" s="5">
        <v>1E-3</v>
      </c>
      <c r="AX274" s="17">
        <v>-0.91300000000000003</v>
      </c>
      <c r="AY274" s="5">
        <v>0</v>
      </c>
    </row>
    <row r="275" spans="1:51">
      <c r="A275" s="31" t="s">
        <v>513</v>
      </c>
      <c r="B275" s="33" t="s">
        <v>513</v>
      </c>
      <c r="C275" s="35"/>
      <c r="D275" s="35" t="s">
        <v>513</v>
      </c>
      <c r="E275" s="6" t="s">
        <v>11</v>
      </c>
      <c r="F275" s="23">
        <v>23830</v>
      </c>
      <c r="G275" s="3">
        <v>745094</v>
      </c>
      <c r="H275" s="3">
        <v>8540516</v>
      </c>
      <c r="I275" s="3">
        <v>7293978</v>
      </c>
      <c r="J275" s="3">
        <v>7821323</v>
      </c>
      <c r="K275" s="3">
        <v>12629</v>
      </c>
      <c r="L275" s="3">
        <v>14252</v>
      </c>
      <c r="M275" s="3">
        <v>17921</v>
      </c>
      <c r="N275" s="3">
        <v>19739</v>
      </c>
      <c r="O275" s="3">
        <v>22503</v>
      </c>
      <c r="P275" s="3">
        <v>28767</v>
      </c>
      <c r="Q275" s="3">
        <v>25099</v>
      </c>
      <c r="R275" s="3">
        <v>26598</v>
      </c>
      <c r="S275" s="3">
        <v>27174</v>
      </c>
      <c r="T275" s="3">
        <v>22382</v>
      </c>
      <c r="U275" s="3">
        <v>23264</v>
      </c>
      <c r="V275" s="3">
        <v>23549</v>
      </c>
      <c r="W275" s="6">
        <v>23330</v>
      </c>
      <c r="X275" s="25">
        <v>0.58650170389451162</v>
      </c>
      <c r="Y275" s="4">
        <v>0.68399784905133565</v>
      </c>
      <c r="Z275" s="4">
        <v>0.58994711387507837</v>
      </c>
      <c r="AA275" s="4">
        <v>0.42350044886970606</v>
      </c>
      <c r="AB275" s="4">
        <v>0.48045173319907469</v>
      </c>
      <c r="AC275" s="4">
        <v>0.71480409138036483</v>
      </c>
      <c r="AD275" s="4">
        <v>0.66495258946824642</v>
      </c>
      <c r="AE275" s="4">
        <v>0.79120410262351204</v>
      </c>
      <c r="AF275" s="4">
        <v>0.76671388889838377</v>
      </c>
      <c r="AG275" s="4">
        <v>0.73541683898998833</v>
      </c>
      <c r="AH275" s="4">
        <v>0.76364815005060982</v>
      </c>
      <c r="AI275" s="4">
        <v>0.66985283787655769</v>
      </c>
      <c r="AJ275" s="4">
        <v>0.69713265862067908</v>
      </c>
      <c r="AK275" s="4">
        <v>0.6640153620322985</v>
      </c>
      <c r="AL275" s="4">
        <v>0.48967199458617311</v>
      </c>
      <c r="AM275" s="4">
        <v>0.421648527207105</v>
      </c>
      <c r="AN275" s="4">
        <v>0.36801467545446975</v>
      </c>
      <c r="AO275" s="5">
        <v>0.38146788154076594</v>
      </c>
      <c r="AP275" s="17">
        <v>-0.26100000000000001</v>
      </c>
      <c r="AQ275" s="28">
        <v>0.01</v>
      </c>
      <c r="AR275" s="25">
        <v>-0.35299999999999998</v>
      </c>
      <c r="AS275" s="5">
        <v>0.16400000000000001</v>
      </c>
      <c r="AT275" s="17">
        <v>-0.33900000000000002</v>
      </c>
      <c r="AU275" s="28">
        <v>0.19800000000000001</v>
      </c>
      <c r="AV275" s="25">
        <v>-0.38400000000000001</v>
      </c>
      <c r="AW275" s="5">
        <v>0.158</v>
      </c>
      <c r="AX275" s="17">
        <v>-0.94</v>
      </c>
      <c r="AY275" s="5">
        <v>0</v>
      </c>
    </row>
    <row r="276" spans="1:51">
      <c r="A276" s="31">
        <v>4303673</v>
      </c>
      <c r="B276" s="33" t="s">
        <v>86</v>
      </c>
      <c r="C276" s="35">
        <v>1993</v>
      </c>
      <c r="D276" s="35">
        <v>3</v>
      </c>
      <c r="E276" s="6" t="s">
        <v>8</v>
      </c>
      <c r="F276" s="23"/>
      <c r="G276" s="3"/>
      <c r="H276" s="3">
        <v>19621721</v>
      </c>
      <c r="I276" s="3">
        <v>23478042</v>
      </c>
      <c r="J276" s="3">
        <v>31199405</v>
      </c>
      <c r="K276" s="3">
        <v>21354</v>
      </c>
      <c r="L276" s="3">
        <v>20933</v>
      </c>
      <c r="M276" s="3">
        <v>24667</v>
      </c>
      <c r="N276" s="3">
        <v>30604</v>
      </c>
      <c r="O276" s="3">
        <v>34245</v>
      </c>
      <c r="P276" s="3">
        <v>44744</v>
      </c>
      <c r="Q276" s="3">
        <v>34859</v>
      </c>
      <c r="R276" s="3">
        <v>48430</v>
      </c>
      <c r="S276" s="3">
        <v>49354</v>
      </c>
      <c r="T276" s="3">
        <v>46112</v>
      </c>
      <c r="U276" s="3">
        <v>52960</v>
      </c>
      <c r="V276" s="3">
        <v>60477</v>
      </c>
      <c r="W276" s="6">
        <v>68681</v>
      </c>
      <c r="X276" s="25" t="s">
        <v>513</v>
      </c>
      <c r="Y276" s="4" t="s">
        <v>513</v>
      </c>
      <c r="Z276" s="4">
        <v>0.37571787907127985</v>
      </c>
      <c r="AA276" s="4">
        <v>0.40338024549337326</v>
      </c>
      <c r="AB276" s="4">
        <v>0.5177673147233175</v>
      </c>
      <c r="AC276" s="4">
        <v>0.32650931814536471</v>
      </c>
      <c r="AD276" s="4">
        <v>0.29125031759196301</v>
      </c>
      <c r="AE276" s="4">
        <v>0.30795899914261632</v>
      </c>
      <c r="AF276" s="4">
        <v>0.33261398476607518</v>
      </c>
      <c r="AG276" s="4">
        <v>0.31492726835434881</v>
      </c>
      <c r="AH276" s="4">
        <v>0.37379206680138072</v>
      </c>
      <c r="AI276" s="4">
        <v>0.28170602344435125</v>
      </c>
      <c r="AJ276" s="4">
        <v>0.35712058780205264</v>
      </c>
      <c r="AK276" s="4">
        <v>0.32103756134263872</v>
      </c>
      <c r="AL276" s="4">
        <v>0.2677004017067689</v>
      </c>
      <c r="AM276" s="4">
        <v>0.28035627883428726</v>
      </c>
      <c r="AN276" s="4">
        <v>0.27609012034031383</v>
      </c>
      <c r="AO276" s="5">
        <v>0.30160669316460409</v>
      </c>
      <c r="AP276" s="17"/>
      <c r="AQ276" s="28"/>
      <c r="AR276" s="25"/>
      <c r="AS276" s="5"/>
      <c r="AT276" s="17">
        <v>-0.61399999999999999</v>
      </c>
      <c r="AU276" s="28">
        <v>1.0999999999999999E-2</v>
      </c>
      <c r="AV276" s="25">
        <v>-0.60399999999999998</v>
      </c>
      <c r="AW276" s="5">
        <v>1.7000000000000001E-2</v>
      </c>
      <c r="AX276" s="17">
        <v>-0.47199999999999998</v>
      </c>
      <c r="AY276" s="5">
        <v>0.14199999999999999</v>
      </c>
    </row>
    <row r="277" spans="1:51">
      <c r="A277" s="31" t="s">
        <v>513</v>
      </c>
      <c r="B277" s="33" t="s">
        <v>513</v>
      </c>
      <c r="C277" s="35"/>
      <c r="D277" s="35" t="s">
        <v>513</v>
      </c>
      <c r="E277" s="6" t="s">
        <v>9</v>
      </c>
      <c r="F277" s="23"/>
      <c r="G277" s="3"/>
      <c r="H277" s="3">
        <v>9137643</v>
      </c>
      <c r="I277" s="3">
        <v>11986022</v>
      </c>
      <c r="J277" s="3">
        <v>17075284</v>
      </c>
      <c r="K277" s="3">
        <v>11980</v>
      </c>
      <c r="L277" s="3">
        <v>11235</v>
      </c>
      <c r="M277" s="3">
        <v>14257</v>
      </c>
      <c r="N277" s="3">
        <v>18254</v>
      </c>
      <c r="O277" s="3">
        <v>17255</v>
      </c>
      <c r="P277" s="3">
        <v>25247</v>
      </c>
      <c r="Q277" s="3">
        <v>14189</v>
      </c>
      <c r="R277" s="3">
        <v>22782</v>
      </c>
      <c r="S277" s="3">
        <v>22671</v>
      </c>
      <c r="T277" s="3">
        <v>20154</v>
      </c>
      <c r="U277" s="3">
        <v>21863</v>
      </c>
      <c r="V277" s="3">
        <v>23411</v>
      </c>
      <c r="W277" s="6">
        <v>26421</v>
      </c>
      <c r="X277" s="25" t="s">
        <v>513</v>
      </c>
      <c r="Y277" s="4" t="s">
        <v>513</v>
      </c>
      <c r="Z277" s="4">
        <v>1.9087729925397292</v>
      </c>
      <c r="AA277" s="4">
        <v>2.4190580870590823</v>
      </c>
      <c r="AB277" s="4">
        <v>3.0786389682241357</v>
      </c>
      <c r="AC277" s="4">
        <v>2.0706120179496827</v>
      </c>
      <c r="AD277" s="4">
        <v>1.8776745581364642</v>
      </c>
      <c r="AE277" s="4">
        <v>1.7144785349259613</v>
      </c>
      <c r="AF277" s="4">
        <v>1.9751431042792025</v>
      </c>
      <c r="AG277" s="4">
        <v>1.2381942786023954</v>
      </c>
      <c r="AH277" s="4">
        <v>1.9919627180195976</v>
      </c>
      <c r="AI277" s="4">
        <v>1.6189151910471673</v>
      </c>
      <c r="AJ277" s="4">
        <v>1.8122696430038812</v>
      </c>
      <c r="AK277" s="4">
        <v>1.4995827877714318</v>
      </c>
      <c r="AL277" s="4">
        <v>1.1124341758722334</v>
      </c>
      <c r="AM277" s="4">
        <v>1.1740180037215451</v>
      </c>
      <c r="AN277" s="4">
        <v>1.2304201529271763</v>
      </c>
      <c r="AO277" s="5">
        <v>1.2633193382102053</v>
      </c>
      <c r="AP277" s="17"/>
      <c r="AQ277" s="28"/>
      <c r="AR277" s="25"/>
      <c r="AS277" s="5"/>
      <c r="AT277" s="17">
        <v>-0.77</v>
      </c>
      <c r="AU277" s="28">
        <v>0</v>
      </c>
      <c r="AV277" s="25">
        <v>-0.81299999999999994</v>
      </c>
      <c r="AW277" s="5">
        <v>0</v>
      </c>
      <c r="AX277" s="17">
        <v>-0.67100000000000004</v>
      </c>
      <c r="AY277" s="5">
        <v>2.4E-2</v>
      </c>
    </row>
    <row r="278" spans="1:51">
      <c r="A278" s="31" t="s">
        <v>513</v>
      </c>
      <c r="B278" s="33" t="s">
        <v>513</v>
      </c>
      <c r="C278" s="35"/>
      <c r="D278" s="35" t="s">
        <v>513</v>
      </c>
      <c r="E278" s="6" t="s">
        <v>10</v>
      </c>
      <c r="F278" s="23"/>
      <c r="G278" s="3"/>
      <c r="H278" s="3">
        <v>9384636</v>
      </c>
      <c r="I278" s="3">
        <v>10574094</v>
      </c>
      <c r="J278" s="3">
        <v>13181273</v>
      </c>
      <c r="K278" s="3">
        <v>7282</v>
      </c>
      <c r="L278" s="3">
        <v>7118</v>
      </c>
      <c r="M278" s="3">
        <v>7761</v>
      </c>
      <c r="N278" s="3">
        <v>9517</v>
      </c>
      <c r="O278" s="3">
        <v>13315</v>
      </c>
      <c r="P278" s="3">
        <v>15167</v>
      </c>
      <c r="Q278" s="3">
        <v>15100</v>
      </c>
      <c r="R278" s="3">
        <v>19171</v>
      </c>
      <c r="S278" s="3">
        <v>19855</v>
      </c>
      <c r="T278" s="3">
        <v>20099</v>
      </c>
      <c r="U278" s="3">
        <v>21599</v>
      </c>
      <c r="V278" s="3">
        <v>25583</v>
      </c>
      <c r="W278" s="6">
        <v>28022</v>
      </c>
      <c r="X278" s="25" t="s">
        <v>513</v>
      </c>
      <c r="Y278" s="4" t="s">
        <v>513</v>
      </c>
      <c r="Z278" s="4">
        <v>0.28472213102392085</v>
      </c>
      <c r="AA278" s="4">
        <v>0.29351813676888094</v>
      </c>
      <c r="AB278" s="4">
        <v>0.34297558926719868</v>
      </c>
      <c r="AC278" s="4">
        <v>0.17359840504975399</v>
      </c>
      <c r="AD278" s="4">
        <v>0.16011221081222149</v>
      </c>
      <c r="AE278" s="4">
        <v>0.15796099606976108</v>
      </c>
      <c r="AF278" s="4">
        <v>0.16689538717599134</v>
      </c>
      <c r="AG278" s="4">
        <v>0.20738326798463055</v>
      </c>
      <c r="AH278" s="4">
        <v>0.21867702175247392</v>
      </c>
      <c r="AI278" s="4">
        <v>0.1948172521282043</v>
      </c>
      <c r="AJ278" s="4">
        <v>0.22583864848144272</v>
      </c>
      <c r="AK278" s="4">
        <v>0.20324317764192792</v>
      </c>
      <c r="AL278" s="4">
        <v>0.18536879892187094</v>
      </c>
      <c r="AM278" s="4">
        <v>0.18764402780290432</v>
      </c>
      <c r="AN278" s="4">
        <v>0.18806616494517844</v>
      </c>
      <c r="AO278" s="5">
        <v>0.19239978948763309</v>
      </c>
      <c r="AP278" s="17"/>
      <c r="AQ278" s="28"/>
      <c r="AR278" s="25"/>
      <c r="AS278" s="5"/>
      <c r="AT278" s="17">
        <v>-0.48499999999999999</v>
      </c>
      <c r="AU278" s="28">
        <v>5.7000000000000002E-2</v>
      </c>
      <c r="AV278" s="25">
        <v>-0.38900000000000001</v>
      </c>
      <c r="AW278" s="5">
        <v>0.152</v>
      </c>
      <c r="AX278" s="17">
        <v>0.20799999999999999</v>
      </c>
      <c r="AY278" s="5">
        <v>0.53900000000000003</v>
      </c>
    </row>
    <row r="279" spans="1:51">
      <c r="A279" s="31" t="s">
        <v>513</v>
      </c>
      <c r="B279" s="33" t="s">
        <v>513</v>
      </c>
      <c r="C279" s="35"/>
      <c r="D279" s="35" t="s">
        <v>513</v>
      </c>
      <c r="E279" s="6" t="s">
        <v>11</v>
      </c>
      <c r="F279" s="23"/>
      <c r="G279" s="3"/>
      <c r="H279" s="3">
        <v>1099441</v>
      </c>
      <c r="I279" s="3">
        <v>917926</v>
      </c>
      <c r="J279" s="3">
        <v>942848</v>
      </c>
      <c r="K279" s="3">
        <v>2091</v>
      </c>
      <c r="L279" s="3">
        <v>2581</v>
      </c>
      <c r="M279" s="3">
        <v>2650</v>
      </c>
      <c r="N279" s="3">
        <v>2832</v>
      </c>
      <c r="O279" s="3">
        <v>3676</v>
      </c>
      <c r="P279" s="3">
        <v>4330</v>
      </c>
      <c r="Q279" s="3">
        <v>5569</v>
      </c>
      <c r="R279" s="3">
        <v>6477</v>
      </c>
      <c r="S279" s="3">
        <v>6828</v>
      </c>
      <c r="T279" s="3">
        <v>5859</v>
      </c>
      <c r="U279" s="3">
        <v>9499</v>
      </c>
      <c r="V279" s="3">
        <v>11483</v>
      </c>
      <c r="W279" s="6">
        <v>14239</v>
      </c>
      <c r="X279" s="25" t="s">
        <v>513</v>
      </c>
      <c r="Y279" s="4" t="s">
        <v>513</v>
      </c>
      <c r="Z279" s="4">
        <v>7.5945299420542053E-2</v>
      </c>
      <c r="AA279" s="4">
        <v>5.3296304571959746E-2</v>
      </c>
      <c r="AB279" s="4">
        <v>5.791768934018978E-2</v>
      </c>
      <c r="AC279" s="4">
        <v>0.11835104561535696</v>
      </c>
      <c r="AD279" s="4">
        <v>0.12042117832006345</v>
      </c>
      <c r="AE279" s="4">
        <v>0.11699631002468093</v>
      </c>
      <c r="AF279" s="4">
        <v>0.11000221558134773</v>
      </c>
      <c r="AG279" s="4">
        <v>0.12013475092775174</v>
      </c>
      <c r="AH279" s="4">
        <v>0.114944084879172</v>
      </c>
      <c r="AI279" s="4">
        <v>0.14862785187196897</v>
      </c>
      <c r="AJ279" s="4">
        <v>0.1697619456307293</v>
      </c>
      <c r="AK279" s="4">
        <v>0.16684687171401097</v>
      </c>
      <c r="AL279" s="4">
        <v>0.12818283514790405</v>
      </c>
      <c r="AM279" s="4">
        <v>0.17216469050637426</v>
      </c>
      <c r="AN279" s="4">
        <v>0.17945188832832293</v>
      </c>
      <c r="AO279" s="5">
        <v>0.23282131012683097</v>
      </c>
      <c r="AP279" s="17"/>
      <c r="AQ279" s="28"/>
      <c r="AR279" s="25"/>
      <c r="AS279" s="5"/>
      <c r="AT279" s="17">
        <v>0.89800000000000002</v>
      </c>
      <c r="AU279" s="28">
        <v>0</v>
      </c>
      <c r="AV279" s="25">
        <v>0.89100000000000001</v>
      </c>
      <c r="AW279" s="5">
        <v>0</v>
      </c>
      <c r="AX279" s="17">
        <v>0.84699999999999998</v>
      </c>
      <c r="AY279" s="5">
        <v>1E-3</v>
      </c>
    </row>
    <row r="280" spans="1:51">
      <c r="A280" s="31">
        <v>4303707</v>
      </c>
      <c r="B280" s="33" t="s">
        <v>87</v>
      </c>
      <c r="C280" s="35">
        <v>1997</v>
      </c>
      <c r="D280" s="35">
        <v>2</v>
      </c>
      <c r="E280" s="6" t="s">
        <v>8</v>
      </c>
      <c r="F280" s="23">
        <v>72527</v>
      </c>
      <c r="G280" s="3">
        <v>1857288</v>
      </c>
      <c r="H280" s="3">
        <v>32294264</v>
      </c>
      <c r="I280" s="3">
        <v>32428122</v>
      </c>
      <c r="J280" s="3">
        <v>35563616</v>
      </c>
      <c r="K280" s="3">
        <v>28077</v>
      </c>
      <c r="L280" s="3">
        <v>29529</v>
      </c>
      <c r="M280" s="3">
        <v>36154</v>
      </c>
      <c r="N280" s="3">
        <v>39246</v>
      </c>
      <c r="O280" s="3">
        <v>52595</v>
      </c>
      <c r="P280" s="3">
        <v>48135</v>
      </c>
      <c r="Q280" s="3">
        <v>44304</v>
      </c>
      <c r="R280" s="3">
        <v>49291</v>
      </c>
      <c r="S280" s="3">
        <v>63005</v>
      </c>
      <c r="T280" s="3">
        <v>63060</v>
      </c>
      <c r="U280" s="3">
        <v>65869</v>
      </c>
      <c r="V280" s="3">
        <v>78677</v>
      </c>
      <c r="W280" s="6">
        <v>87431</v>
      </c>
      <c r="X280" s="25">
        <v>0.73219132404515319</v>
      </c>
      <c r="Y280" s="4">
        <v>0.75035331252116477</v>
      </c>
      <c r="Z280" s="4">
        <v>0.61837248507651221</v>
      </c>
      <c r="AA280" s="4">
        <v>0.55715309706188698</v>
      </c>
      <c r="AB280" s="4">
        <v>0.59019324112659233</v>
      </c>
      <c r="AC280" s="4">
        <v>0.42930608436674178</v>
      </c>
      <c r="AD280" s="4">
        <v>0.41085036202040204</v>
      </c>
      <c r="AE280" s="4">
        <v>0.45137023776714436</v>
      </c>
      <c r="AF280" s="4">
        <v>0.42653798347044131</v>
      </c>
      <c r="AG280" s="4">
        <v>0.48367935988018618</v>
      </c>
      <c r="AH280" s="4">
        <v>0.40212053315493612</v>
      </c>
      <c r="AI280" s="4">
        <v>0.35803389835275068</v>
      </c>
      <c r="AJ280" s="4">
        <v>0.3634695621175093</v>
      </c>
      <c r="AK280" s="4">
        <v>0.40983449269345856</v>
      </c>
      <c r="AL280" s="4">
        <v>0.36609098134170809</v>
      </c>
      <c r="AM280" s="4">
        <v>0.34869312180014478</v>
      </c>
      <c r="AN280" s="4">
        <v>0.35917691681159569</v>
      </c>
      <c r="AO280" s="5">
        <v>0.38394570245154408</v>
      </c>
      <c r="AP280" s="17"/>
      <c r="AQ280" s="28"/>
      <c r="AR280" s="25"/>
      <c r="AS280" s="5"/>
      <c r="AT280" s="17"/>
      <c r="AU280" s="28"/>
      <c r="AV280" s="25">
        <v>-0.78500000000000003</v>
      </c>
      <c r="AW280" s="5">
        <v>1E-3</v>
      </c>
      <c r="AX280" s="17">
        <v>-0.71299999999999997</v>
      </c>
      <c r="AY280" s="5">
        <v>1.4E-2</v>
      </c>
    </row>
    <row r="281" spans="1:51">
      <c r="A281" s="31" t="s">
        <v>513</v>
      </c>
      <c r="B281" s="33" t="s">
        <v>513</v>
      </c>
      <c r="C281" s="35"/>
      <c r="D281" s="35" t="s">
        <v>513</v>
      </c>
      <c r="E281" s="6" t="s">
        <v>9</v>
      </c>
      <c r="F281" s="23">
        <v>39787</v>
      </c>
      <c r="G281" s="3">
        <v>1041343</v>
      </c>
      <c r="H281" s="3">
        <v>9940249</v>
      </c>
      <c r="I281" s="3">
        <v>11415182</v>
      </c>
      <c r="J281" s="3">
        <v>13406040</v>
      </c>
      <c r="K281" s="3">
        <v>11817</v>
      </c>
      <c r="L281" s="3">
        <v>11664</v>
      </c>
      <c r="M281" s="3">
        <v>16180</v>
      </c>
      <c r="N281" s="3">
        <v>16563</v>
      </c>
      <c r="O281" s="3">
        <v>25739</v>
      </c>
      <c r="P281" s="3">
        <v>20620</v>
      </c>
      <c r="Q281" s="3">
        <v>15892</v>
      </c>
      <c r="R281" s="3">
        <v>19933</v>
      </c>
      <c r="S281" s="3">
        <v>29337</v>
      </c>
      <c r="T281" s="3">
        <v>28715</v>
      </c>
      <c r="U281" s="3">
        <v>27922</v>
      </c>
      <c r="V281" s="3">
        <v>31876</v>
      </c>
      <c r="W281" s="6">
        <v>36240</v>
      </c>
      <c r="X281" s="25">
        <v>2.3754357483049486</v>
      </c>
      <c r="Y281" s="4">
        <v>3.4838937806957575</v>
      </c>
      <c r="Z281" s="4">
        <v>2.0764303037796568</v>
      </c>
      <c r="AA281" s="4">
        <v>2.3038492948161839</v>
      </c>
      <c r="AB281" s="4">
        <v>2.4170817395231312</v>
      </c>
      <c r="AC281" s="4">
        <v>2.0424392500927713</v>
      </c>
      <c r="AD281" s="4">
        <v>1.9493721447355337</v>
      </c>
      <c r="AE281" s="4">
        <v>1.9457293045593078</v>
      </c>
      <c r="AF281" s="4">
        <v>1.7921713178578085</v>
      </c>
      <c r="AG281" s="4">
        <v>1.8469940618340803</v>
      </c>
      <c r="AH281" s="4">
        <v>1.6268971064112212</v>
      </c>
      <c r="AI281" s="4">
        <v>1.8132215248517571</v>
      </c>
      <c r="AJ281" s="4">
        <v>1.5856365022384498</v>
      </c>
      <c r="AK281" s="4">
        <v>1.9405081489502227</v>
      </c>
      <c r="AL281" s="4">
        <v>1.5849730753285294</v>
      </c>
      <c r="AM281" s="4">
        <v>1.4993793486672911</v>
      </c>
      <c r="AN281" s="4">
        <v>1.6753181322757114</v>
      </c>
      <c r="AO281" s="5">
        <v>1.7328145345269992</v>
      </c>
      <c r="AP281" s="17"/>
      <c r="AQ281" s="28"/>
      <c r="AR281" s="25"/>
      <c r="AS281" s="5"/>
      <c r="AT281" s="17"/>
      <c r="AU281" s="28"/>
      <c r="AV281" s="25">
        <v>-0.80100000000000005</v>
      </c>
      <c r="AW281" s="5">
        <v>0</v>
      </c>
      <c r="AX281" s="17">
        <v>-0.51</v>
      </c>
      <c r="AY281" s="5">
        <v>0.109</v>
      </c>
    </row>
    <row r="282" spans="1:51">
      <c r="A282" s="31" t="s">
        <v>513</v>
      </c>
      <c r="B282" s="33" t="s">
        <v>513</v>
      </c>
      <c r="C282" s="35"/>
      <c r="D282" s="35" t="s">
        <v>513</v>
      </c>
      <c r="E282" s="6" t="s">
        <v>10</v>
      </c>
      <c r="F282" s="23">
        <v>32264</v>
      </c>
      <c r="G282" s="3">
        <v>714638</v>
      </c>
      <c r="H282" s="3">
        <v>20577097</v>
      </c>
      <c r="I282" s="3">
        <v>19582985</v>
      </c>
      <c r="J282" s="3">
        <v>20830148</v>
      </c>
      <c r="K282" s="3">
        <v>13545</v>
      </c>
      <c r="L282" s="3">
        <v>14508</v>
      </c>
      <c r="M282" s="3">
        <v>16681</v>
      </c>
      <c r="N282" s="3">
        <v>19090</v>
      </c>
      <c r="O282" s="3">
        <v>22852</v>
      </c>
      <c r="P282" s="3">
        <v>22632</v>
      </c>
      <c r="Q282" s="3">
        <v>23041</v>
      </c>
      <c r="R282" s="3">
        <v>25200</v>
      </c>
      <c r="S282" s="3">
        <v>30058</v>
      </c>
      <c r="T282" s="3">
        <v>31050</v>
      </c>
      <c r="U282" s="3">
        <v>34043</v>
      </c>
      <c r="V282" s="3">
        <v>41885</v>
      </c>
      <c r="W282" s="6">
        <v>45148</v>
      </c>
      <c r="X282" s="25">
        <v>0.77418813006715725</v>
      </c>
      <c r="Y282" s="4">
        <v>0.65744441893954553</v>
      </c>
      <c r="Z282" s="4">
        <v>0.6242921843879643</v>
      </c>
      <c r="AA282" s="4">
        <v>0.54358900815265532</v>
      </c>
      <c r="AB282" s="4">
        <v>0.54199865861384999</v>
      </c>
      <c r="AC282" s="4">
        <v>0.3229044762975718</v>
      </c>
      <c r="AD282" s="4">
        <v>0.32634278652201593</v>
      </c>
      <c r="AE282" s="4">
        <v>0.33951132269548828</v>
      </c>
      <c r="AF282" s="4">
        <v>0.33477282139221126</v>
      </c>
      <c r="AG282" s="4">
        <v>0.35592357791849621</v>
      </c>
      <c r="AH282" s="4">
        <v>0.32630700575604865</v>
      </c>
      <c r="AI282" s="4">
        <v>0.29727048385999705</v>
      </c>
      <c r="AJ282" s="4">
        <v>0.29686161085662494</v>
      </c>
      <c r="AK282" s="4">
        <v>0.30768488710959802</v>
      </c>
      <c r="AL282" s="4">
        <v>0.28636754099826323</v>
      </c>
      <c r="AM282" s="4">
        <v>0.29575284219150294</v>
      </c>
      <c r="AN282" s="4">
        <v>0.30790569201144508</v>
      </c>
      <c r="AO282" s="5">
        <v>0.30998735621253515</v>
      </c>
      <c r="AP282" s="17"/>
      <c r="AQ282" s="28"/>
      <c r="AR282" s="25"/>
      <c r="AS282" s="5"/>
      <c r="AT282" s="17"/>
      <c r="AU282" s="28"/>
      <c r="AV282" s="25">
        <v>-0.69499999999999995</v>
      </c>
      <c r="AW282" s="5">
        <v>4.0000000000000001E-3</v>
      </c>
      <c r="AX282" s="17">
        <v>-0.69899999999999995</v>
      </c>
      <c r="AY282" s="5">
        <v>1.7000000000000001E-2</v>
      </c>
    </row>
    <row r="283" spans="1:51">
      <c r="A283" s="31" t="s">
        <v>513</v>
      </c>
      <c r="B283" s="33" t="s">
        <v>513</v>
      </c>
      <c r="C283" s="35"/>
      <c r="D283" s="35" t="s">
        <v>513</v>
      </c>
      <c r="E283" s="6" t="s">
        <v>11</v>
      </c>
      <c r="F283" s="23">
        <v>476</v>
      </c>
      <c r="G283" s="3">
        <v>101307</v>
      </c>
      <c r="H283" s="3">
        <v>1776918</v>
      </c>
      <c r="I283" s="3">
        <v>1429955</v>
      </c>
      <c r="J283" s="3">
        <v>1327428</v>
      </c>
      <c r="K283" s="3">
        <v>2715</v>
      </c>
      <c r="L283" s="3">
        <v>3357</v>
      </c>
      <c r="M283" s="3">
        <v>3294</v>
      </c>
      <c r="N283" s="3">
        <v>3593</v>
      </c>
      <c r="O283" s="3">
        <v>4004</v>
      </c>
      <c r="P283" s="3">
        <v>4883</v>
      </c>
      <c r="Q283" s="3">
        <v>5371</v>
      </c>
      <c r="R283" s="3">
        <v>4158</v>
      </c>
      <c r="S283" s="3">
        <v>3610</v>
      </c>
      <c r="T283" s="3">
        <v>3295</v>
      </c>
      <c r="U283" s="3">
        <v>3903</v>
      </c>
      <c r="V283" s="3">
        <v>4916</v>
      </c>
      <c r="W283" s="6">
        <v>6043</v>
      </c>
      <c r="X283" s="25">
        <v>1.1715266934695238E-2</v>
      </c>
      <c r="Y283" s="4">
        <v>9.3000037705099833E-2</v>
      </c>
      <c r="Z283" s="4">
        <v>0.12274289348473519</v>
      </c>
      <c r="AA283" s="4">
        <v>8.302555674879751E-2</v>
      </c>
      <c r="AB283" s="4">
        <v>8.1541841872146345E-2</v>
      </c>
      <c r="AC283" s="4">
        <v>0.15366957859669733</v>
      </c>
      <c r="AD283" s="4">
        <v>0.15662684836127586</v>
      </c>
      <c r="AE283" s="4">
        <v>0.14542862083822602</v>
      </c>
      <c r="AF283" s="4">
        <v>0.13956142675981015</v>
      </c>
      <c r="AG283" s="4">
        <v>0.13085406493871543</v>
      </c>
      <c r="AH283" s="4">
        <v>0.12962401073094618</v>
      </c>
      <c r="AI283" s="4">
        <v>0.14334354325809759</v>
      </c>
      <c r="AJ283" s="4">
        <v>0.1089810359630342</v>
      </c>
      <c r="AK283" s="4">
        <v>8.8212830534209072E-2</v>
      </c>
      <c r="AL283" s="4">
        <v>7.2087803688742763E-2</v>
      </c>
      <c r="AM283" s="4">
        <v>7.0739950210167254E-2</v>
      </c>
      <c r="AN283" s="4">
        <v>7.6825349039626886E-2</v>
      </c>
      <c r="AO283" s="5">
        <v>9.8808847327511717E-2</v>
      </c>
      <c r="AP283" s="17"/>
      <c r="AQ283" s="28"/>
      <c r="AR283" s="25"/>
      <c r="AS283" s="5"/>
      <c r="AT283" s="17"/>
      <c r="AU283" s="28"/>
      <c r="AV283" s="25">
        <v>-0.44500000000000001</v>
      </c>
      <c r="AW283" s="5">
        <v>9.6000000000000002E-2</v>
      </c>
      <c r="AX283" s="17">
        <v>-0.85099999999999998</v>
      </c>
      <c r="AY283" s="5">
        <v>1E-3</v>
      </c>
    </row>
    <row r="284" spans="1:51">
      <c r="A284" s="31">
        <v>4303806</v>
      </c>
      <c r="B284" s="33" t="s">
        <v>88</v>
      </c>
      <c r="C284" s="35">
        <v>2001</v>
      </c>
      <c r="D284" s="35">
        <v>1</v>
      </c>
      <c r="E284" s="6" t="s">
        <v>8</v>
      </c>
      <c r="F284" s="23">
        <v>100982</v>
      </c>
      <c r="G284" s="3">
        <v>1910776</v>
      </c>
      <c r="H284" s="3">
        <v>48710419</v>
      </c>
      <c r="I284" s="3">
        <v>46105619</v>
      </c>
      <c r="J284" s="3">
        <v>48707663</v>
      </c>
      <c r="K284" s="3">
        <v>40626</v>
      </c>
      <c r="L284" s="3">
        <v>44151</v>
      </c>
      <c r="M284" s="3">
        <v>40734</v>
      </c>
      <c r="N284" s="3">
        <v>47047</v>
      </c>
      <c r="O284" s="3">
        <v>67833</v>
      </c>
      <c r="P284" s="3">
        <v>62574</v>
      </c>
      <c r="Q284" s="3">
        <v>46498</v>
      </c>
      <c r="R284" s="3">
        <v>65272</v>
      </c>
      <c r="S284" s="3">
        <v>84138</v>
      </c>
      <c r="T284" s="3">
        <v>81030</v>
      </c>
      <c r="U284" s="3">
        <v>82985</v>
      </c>
      <c r="V284" s="3">
        <v>94458</v>
      </c>
      <c r="W284" s="6">
        <v>104249</v>
      </c>
      <c r="X284" s="25">
        <v>1.0194568131141184</v>
      </c>
      <c r="Y284" s="4">
        <v>0.77196272257503484</v>
      </c>
      <c r="Z284" s="4">
        <v>0.93270999599644555</v>
      </c>
      <c r="AA284" s="4">
        <v>0.79214850671295056</v>
      </c>
      <c r="AB284" s="4">
        <v>0.80832425740036673</v>
      </c>
      <c r="AC284" s="4">
        <v>0.62118420712623323</v>
      </c>
      <c r="AD284" s="4">
        <v>0.6142928759376467</v>
      </c>
      <c r="AE284" s="4">
        <v>0.50854996031440114</v>
      </c>
      <c r="AF284" s="4">
        <v>0.5113217272673356</v>
      </c>
      <c r="AG284" s="4">
        <v>0.62381256809112418</v>
      </c>
      <c r="AH284" s="4">
        <v>0.52274416207825847</v>
      </c>
      <c r="AI284" s="4">
        <v>0.37576426971844989</v>
      </c>
      <c r="AJ284" s="4">
        <v>0.48131271953366878</v>
      </c>
      <c r="AK284" s="4">
        <v>0.54730028642555706</v>
      </c>
      <c r="AL284" s="4">
        <v>0.47041471960226144</v>
      </c>
      <c r="AM284" s="4">
        <v>0.43930071372853718</v>
      </c>
      <c r="AN284" s="4">
        <v>0.43122047368595279</v>
      </c>
      <c r="AO284" s="5">
        <v>0.45780050022155783</v>
      </c>
      <c r="AP284" s="17"/>
      <c r="AQ284" s="28"/>
      <c r="AR284" s="25"/>
      <c r="AS284" s="5"/>
      <c r="AT284" s="17"/>
      <c r="AU284" s="28"/>
      <c r="AV284" s="25"/>
      <c r="AW284" s="5"/>
      <c r="AX284" s="17">
        <v>-0.48399999999999999</v>
      </c>
      <c r="AY284" s="5">
        <v>0.13100000000000001</v>
      </c>
    </row>
    <row r="285" spans="1:51">
      <c r="A285" s="31" t="s">
        <v>513</v>
      </c>
      <c r="B285" s="33" t="s">
        <v>513</v>
      </c>
      <c r="C285" s="35"/>
      <c r="D285" s="35" t="s">
        <v>513</v>
      </c>
      <c r="E285" s="6" t="s">
        <v>9</v>
      </c>
      <c r="F285" s="23">
        <v>56182</v>
      </c>
      <c r="G285" s="3">
        <v>868486</v>
      </c>
      <c r="H285" s="3">
        <v>14069845</v>
      </c>
      <c r="I285" s="3">
        <v>13028879</v>
      </c>
      <c r="J285" s="3">
        <v>13921014</v>
      </c>
      <c r="K285" s="3">
        <v>15596</v>
      </c>
      <c r="L285" s="3">
        <v>17600</v>
      </c>
      <c r="M285" s="3">
        <v>14171</v>
      </c>
      <c r="N285" s="3">
        <v>14371</v>
      </c>
      <c r="O285" s="3">
        <v>27623</v>
      </c>
      <c r="P285" s="3">
        <v>21643</v>
      </c>
      <c r="Q285" s="3">
        <v>7888</v>
      </c>
      <c r="R285" s="3">
        <v>20269</v>
      </c>
      <c r="S285" s="3">
        <v>30480</v>
      </c>
      <c r="T285" s="3">
        <v>26314</v>
      </c>
      <c r="U285" s="3">
        <v>25149</v>
      </c>
      <c r="V285" s="3">
        <v>26135</v>
      </c>
      <c r="W285" s="6">
        <v>29137</v>
      </c>
      <c r="X285" s="25">
        <v>3.3542798203249462</v>
      </c>
      <c r="Y285" s="4">
        <v>2.9055872791398567</v>
      </c>
      <c r="Z285" s="4">
        <v>2.9390664688060308</v>
      </c>
      <c r="AA285" s="4">
        <v>2.6295308910883231</v>
      </c>
      <c r="AB285" s="4">
        <v>2.5099305040896391</v>
      </c>
      <c r="AC285" s="4">
        <v>2.6955980827999375</v>
      </c>
      <c r="AD285" s="4">
        <v>2.9414394502182266</v>
      </c>
      <c r="AE285" s="4">
        <v>1.7041365868300342</v>
      </c>
      <c r="AF285" s="4">
        <v>1.5549896763228017</v>
      </c>
      <c r="AG285" s="4">
        <v>1.9821872244470571</v>
      </c>
      <c r="AH285" s="4">
        <v>1.7076107698379275</v>
      </c>
      <c r="AI285" s="4">
        <v>0.89999316561985032</v>
      </c>
      <c r="AJ285" s="4">
        <v>1.6123647350559944</v>
      </c>
      <c r="AK285" s="4">
        <v>2.0161123625456856</v>
      </c>
      <c r="AL285" s="4">
        <v>1.4524458124393147</v>
      </c>
      <c r="AM285" s="4">
        <v>1.3504724317611096</v>
      </c>
      <c r="AN285" s="4">
        <v>1.3735863780595341</v>
      </c>
      <c r="AO285" s="5">
        <v>1.3931847983585313</v>
      </c>
      <c r="AP285" s="17"/>
      <c r="AQ285" s="28"/>
      <c r="AR285" s="25"/>
      <c r="AS285" s="5"/>
      <c r="AT285" s="17"/>
      <c r="AU285" s="28"/>
      <c r="AV285" s="25"/>
      <c r="AW285" s="5"/>
      <c r="AX285" s="17">
        <v>-0.34300000000000003</v>
      </c>
      <c r="AY285" s="5">
        <v>0.30199999999999999</v>
      </c>
    </row>
    <row r="286" spans="1:51">
      <c r="A286" s="31" t="s">
        <v>513</v>
      </c>
      <c r="B286" s="33" t="s">
        <v>513</v>
      </c>
      <c r="C286" s="35"/>
      <c r="D286" s="35" t="s">
        <v>513</v>
      </c>
      <c r="E286" s="6" t="s">
        <v>10</v>
      </c>
      <c r="F286" s="23">
        <v>44055</v>
      </c>
      <c r="G286" s="3">
        <v>979110</v>
      </c>
      <c r="H286" s="3">
        <v>33742763</v>
      </c>
      <c r="I286" s="3">
        <v>32283095</v>
      </c>
      <c r="J286" s="3">
        <v>34040062</v>
      </c>
      <c r="K286" s="3">
        <v>22211</v>
      </c>
      <c r="L286" s="3">
        <v>23107</v>
      </c>
      <c r="M286" s="3">
        <v>23672</v>
      </c>
      <c r="N286" s="3">
        <v>29070</v>
      </c>
      <c r="O286" s="3">
        <v>36051</v>
      </c>
      <c r="P286" s="3">
        <v>35778</v>
      </c>
      <c r="Q286" s="3">
        <v>33957</v>
      </c>
      <c r="R286" s="3">
        <v>40190</v>
      </c>
      <c r="S286" s="3">
        <v>48342</v>
      </c>
      <c r="T286" s="3">
        <v>50031</v>
      </c>
      <c r="U286" s="3">
        <v>52420</v>
      </c>
      <c r="V286" s="3">
        <v>61212</v>
      </c>
      <c r="W286" s="6">
        <v>67360</v>
      </c>
      <c r="X286" s="25">
        <v>1.057118090444725</v>
      </c>
      <c r="Y286" s="4">
        <v>0.9007503169827219</v>
      </c>
      <c r="Z286" s="4">
        <v>1.0237276531551258</v>
      </c>
      <c r="AA286" s="4">
        <v>0.89612158673194853</v>
      </c>
      <c r="AB286" s="4">
        <v>0.88571948423661173</v>
      </c>
      <c r="AC286" s="4">
        <v>0.52949659084867973</v>
      </c>
      <c r="AD286" s="4">
        <v>0.51976859444197843</v>
      </c>
      <c r="AE286" s="4">
        <v>0.48180037352962041</v>
      </c>
      <c r="AF286" s="4">
        <v>0.50978763320437825</v>
      </c>
      <c r="AG286" s="4">
        <v>0.56150012723348974</v>
      </c>
      <c r="AH286" s="4">
        <v>0.51584535400936327</v>
      </c>
      <c r="AI286" s="4">
        <v>0.43810658480247905</v>
      </c>
      <c r="AJ286" s="4">
        <v>0.47344714842570462</v>
      </c>
      <c r="AK286" s="4">
        <v>0.49484672342312158</v>
      </c>
      <c r="AL286" s="4">
        <v>0.4614252638867668</v>
      </c>
      <c r="AM286" s="4">
        <v>0.45540533994297167</v>
      </c>
      <c r="AN286" s="4">
        <v>0.44998264818919842</v>
      </c>
      <c r="AO286" s="5">
        <v>0.46249553279162675</v>
      </c>
      <c r="AP286" s="17"/>
      <c r="AQ286" s="28"/>
      <c r="AR286" s="25"/>
      <c r="AS286" s="5"/>
      <c r="AT286" s="17"/>
      <c r="AU286" s="28"/>
      <c r="AV286" s="25"/>
      <c r="AW286" s="5"/>
      <c r="AX286" s="17">
        <v>-0.59199999999999997</v>
      </c>
      <c r="AY286" s="5">
        <v>5.5E-2</v>
      </c>
    </row>
    <row r="287" spans="1:51">
      <c r="A287" s="31" t="s">
        <v>513</v>
      </c>
      <c r="B287" s="33" t="s">
        <v>513</v>
      </c>
      <c r="C287" s="35"/>
      <c r="D287" s="35" t="s">
        <v>513</v>
      </c>
      <c r="E287" s="6" t="s">
        <v>11</v>
      </c>
      <c r="F287" s="23">
        <v>744</v>
      </c>
      <c r="G287" s="3">
        <v>63180</v>
      </c>
      <c r="H287" s="3">
        <v>897812</v>
      </c>
      <c r="I287" s="3">
        <v>793644</v>
      </c>
      <c r="J287" s="3">
        <v>746587</v>
      </c>
      <c r="K287" s="3">
        <v>2819</v>
      </c>
      <c r="L287" s="3">
        <v>3444</v>
      </c>
      <c r="M287" s="3">
        <v>2891</v>
      </c>
      <c r="N287" s="3">
        <v>3607</v>
      </c>
      <c r="O287" s="3">
        <v>4160</v>
      </c>
      <c r="P287" s="3">
        <v>5154</v>
      </c>
      <c r="Q287" s="3">
        <v>4653</v>
      </c>
      <c r="R287" s="3">
        <v>4812</v>
      </c>
      <c r="S287" s="3">
        <v>5316</v>
      </c>
      <c r="T287" s="3">
        <v>4685</v>
      </c>
      <c r="U287" s="3">
        <v>5417</v>
      </c>
      <c r="V287" s="3">
        <v>7111</v>
      </c>
      <c r="W287" s="6">
        <v>7751</v>
      </c>
      <c r="X287" s="25">
        <v>1.8311257561792558E-2</v>
      </c>
      <c r="Y287" s="4">
        <v>5.7999372029654488E-2</v>
      </c>
      <c r="Z287" s="4">
        <v>6.2017517232262294E-2</v>
      </c>
      <c r="AA287" s="4">
        <v>4.6080285715524368E-2</v>
      </c>
      <c r="AB287" s="4">
        <v>4.5861680707202299E-2</v>
      </c>
      <c r="AC287" s="4">
        <v>0.15955600076025406</v>
      </c>
      <c r="AD287" s="4">
        <v>0.16068598920352517</v>
      </c>
      <c r="AE287" s="4">
        <v>0.12763635180428398</v>
      </c>
      <c r="AF287" s="4">
        <v>0.14010522302327727</v>
      </c>
      <c r="AG287" s="4">
        <v>0.13595227526100304</v>
      </c>
      <c r="AH287" s="4">
        <v>0.13681797077765648</v>
      </c>
      <c r="AI287" s="4">
        <v>0.12418125242597805</v>
      </c>
      <c r="AJ287" s="4">
        <v>0.12612235330786931</v>
      </c>
      <c r="AK287" s="4">
        <v>0.12990011277558325</v>
      </c>
      <c r="AL287" s="4">
        <v>0.1024981366560728</v>
      </c>
      <c r="AM287" s="4">
        <v>9.8180453571221113E-2</v>
      </c>
      <c r="AN287" s="4">
        <v>0.1111279611515026</v>
      </c>
      <c r="AO287" s="5">
        <v>0.12673628589037619</v>
      </c>
      <c r="AP287" s="17"/>
      <c r="AQ287" s="28"/>
      <c r="AR287" s="25"/>
      <c r="AS287" s="5"/>
      <c r="AT287" s="17"/>
      <c r="AU287" s="28"/>
      <c r="AV287" s="25"/>
      <c r="AW287" s="5"/>
      <c r="AX287" s="17">
        <v>-0.64600000000000002</v>
      </c>
      <c r="AY287" s="5">
        <v>3.2000000000000001E-2</v>
      </c>
    </row>
    <row r="288" spans="1:51">
      <c r="A288" s="31">
        <v>4303905</v>
      </c>
      <c r="B288" s="33" t="s">
        <v>89</v>
      </c>
      <c r="C288" s="35">
        <v>1985</v>
      </c>
      <c r="D288" s="35">
        <v>5</v>
      </c>
      <c r="E288" s="6" t="s">
        <v>8</v>
      </c>
      <c r="F288" s="23">
        <v>1133928</v>
      </c>
      <c r="G288" s="3">
        <v>27897685</v>
      </c>
      <c r="H288" s="3">
        <v>506758645</v>
      </c>
      <c r="I288" s="3">
        <v>571271081</v>
      </c>
      <c r="J288" s="3">
        <v>526074308</v>
      </c>
      <c r="K288" s="3">
        <v>556519</v>
      </c>
      <c r="L288" s="3">
        <v>639195</v>
      </c>
      <c r="M288" s="3">
        <v>692122</v>
      </c>
      <c r="N288" s="3">
        <v>754467</v>
      </c>
      <c r="O288" s="3">
        <v>793657</v>
      </c>
      <c r="P288" s="3">
        <v>935620</v>
      </c>
      <c r="Q288" s="3">
        <v>975287</v>
      </c>
      <c r="R288" s="3">
        <v>946352</v>
      </c>
      <c r="S288" s="3">
        <v>966434</v>
      </c>
      <c r="T288" s="3">
        <v>1006394</v>
      </c>
      <c r="U288" s="3">
        <v>1108541</v>
      </c>
      <c r="V288" s="3">
        <v>1326031</v>
      </c>
      <c r="W288" s="6">
        <v>1250169</v>
      </c>
      <c r="X288" s="25">
        <v>11.447491881532015</v>
      </c>
      <c r="Y288" s="4">
        <v>11.270799332910142</v>
      </c>
      <c r="Z288" s="4">
        <v>9.7034446316118572</v>
      </c>
      <c r="AA288" s="4">
        <v>9.8151059145837092</v>
      </c>
      <c r="AB288" s="4">
        <v>8.7304255256819001</v>
      </c>
      <c r="AC288" s="4">
        <v>8.5093490317945211</v>
      </c>
      <c r="AD288" s="4">
        <v>8.8934097718050342</v>
      </c>
      <c r="AE288" s="4">
        <v>8.6409047879590482</v>
      </c>
      <c r="AF288" s="4">
        <v>8.1997868005654961</v>
      </c>
      <c r="AG288" s="4">
        <v>7.2987072863281472</v>
      </c>
      <c r="AH288" s="4">
        <v>7.8161839250113498</v>
      </c>
      <c r="AI288" s="4">
        <v>7.8815864622327378</v>
      </c>
      <c r="AJ288" s="4">
        <v>6.97835602947859</v>
      </c>
      <c r="AK288" s="4">
        <v>6.2864532673868734</v>
      </c>
      <c r="AL288" s="4">
        <v>5.8425589450746429</v>
      </c>
      <c r="AM288" s="4">
        <v>5.8683238235505977</v>
      </c>
      <c r="AN288" s="4">
        <v>6.0536081215170512</v>
      </c>
      <c r="AO288" s="5">
        <v>5.4900094347330404</v>
      </c>
      <c r="AP288" s="17">
        <v>-0.97099999999999997</v>
      </c>
      <c r="AQ288" s="28">
        <v>0</v>
      </c>
      <c r="AR288" s="25">
        <v>-0.97599999999999998</v>
      </c>
      <c r="AS288" s="5">
        <v>0</v>
      </c>
      <c r="AT288" s="17">
        <v>-0.96699999999999997</v>
      </c>
      <c r="AU288" s="28">
        <v>0</v>
      </c>
      <c r="AV288" s="25">
        <v>-0.96</v>
      </c>
      <c r="AW288" s="5">
        <v>0</v>
      </c>
      <c r="AX288" s="17">
        <v>-0.94299999999999995</v>
      </c>
      <c r="AY288" s="5">
        <v>0</v>
      </c>
    </row>
    <row r="289" spans="1:51">
      <c r="A289" s="31" t="s">
        <v>513</v>
      </c>
      <c r="B289" s="33" t="s">
        <v>513</v>
      </c>
      <c r="C289" s="35"/>
      <c r="D289" s="35" t="s">
        <v>513</v>
      </c>
      <c r="E289" s="6" t="s">
        <v>9</v>
      </c>
      <c r="F289" s="23">
        <v>2413</v>
      </c>
      <c r="G289" s="3">
        <v>43779</v>
      </c>
      <c r="H289" s="3">
        <v>218679</v>
      </c>
      <c r="I289" s="3">
        <v>283301</v>
      </c>
      <c r="J289" s="3">
        <v>386846</v>
      </c>
      <c r="K289" s="3">
        <v>628</v>
      </c>
      <c r="L289" s="3">
        <v>698</v>
      </c>
      <c r="M289" s="3">
        <v>1122</v>
      </c>
      <c r="N289" s="3">
        <v>1128</v>
      </c>
      <c r="O289" s="3">
        <v>1212</v>
      </c>
      <c r="P289" s="3">
        <v>2164</v>
      </c>
      <c r="Q289" s="3">
        <v>1708</v>
      </c>
      <c r="R289" s="3">
        <v>1812</v>
      </c>
      <c r="S289" s="3">
        <v>1960</v>
      </c>
      <c r="T289" s="3">
        <v>2106</v>
      </c>
      <c r="U289" s="3">
        <v>1980</v>
      </c>
      <c r="V289" s="3">
        <v>2087</v>
      </c>
      <c r="W289" s="6">
        <v>1735</v>
      </c>
      <c r="X289" s="25">
        <v>0.14406530928845707</v>
      </c>
      <c r="Y289" s="4">
        <v>0.14646604032012467</v>
      </c>
      <c r="Z289" s="4">
        <v>4.5680113486114032E-2</v>
      </c>
      <c r="AA289" s="4">
        <v>5.7176732624212183E-2</v>
      </c>
      <c r="AB289" s="4">
        <v>6.9747546822742978E-2</v>
      </c>
      <c r="AC289" s="4">
        <v>0.10854293382908187</v>
      </c>
      <c r="AD289" s="4">
        <v>0.11665481455979103</v>
      </c>
      <c r="AE289" s="4">
        <v>0.13492634608872334</v>
      </c>
      <c r="AF289" s="4">
        <v>0.12205332648334286</v>
      </c>
      <c r="AG289" s="4">
        <v>8.6971397604526421E-2</v>
      </c>
      <c r="AH289" s="4">
        <v>0.17073740728777315</v>
      </c>
      <c r="AI289" s="4">
        <v>0.19487681628786818</v>
      </c>
      <c r="AJ289" s="4">
        <v>0.14414154126604478</v>
      </c>
      <c r="AK289" s="4">
        <v>0.12964502068863334</v>
      </c>
      <c r="AL289" s="4">
        <v>0.11624423808608332</v>
      </c>
      <c r="AM289" s="4">
        <v>0.10632372718147827</v>
      </c>
      <c r="AN289" s="4">
        <v>0.10968719230955608</v>
      </c>
      <c r="AO289" s="5">
        <v>8.2958973990186077E-2</v>
      </c>
      <c r="AP289" s="17">
        <v>3.2000000000000001E-2</v>
      </c>
      <c r="AQ289" s="28">
        <v>0.9</v>
      </c>
      <c r="AR289" s="25">
        <v>0.183</v>
      </c>
      <c r="AS289" s="5">
        <v>0.48299999999999998</v>
      </c>
      <c r="AT289" s="17">
        <v>0.38500000000000001</v>
      </c>
      <c r="AU289" s="28">
        <v>0.14099999999999999</v>
      </c>
      <c r="AV289" s="25">
        <v>0.24</v>
      </c>
      <c r="AW289" s="5">
        <v>0.38900000000000001</v>
      </c>
      <c r="AX289" s="17">
        <v>-0.38200000000000001</v>
      </c>
      <c r="AY289" s="5">
        <v>0.247</v>
      </c>
    </row>
    <row r="290" spans="1:51">
      <c r="A290" s="31" t="s">
        <v>513</v>
      </c>
      <c r="B290" s="33" t="s">
        <v>513</v>
      </c>
      <c r="C290" s="35"/>
      <c r="D290" s="35" t="s">
        <v>513</v>
      </c>
      <c r="E290" s="6" t="s">
        <v>10</v>
      </c>
      <c r="F290" s="23">
        <v>245267</v>
      </c>
      <c r="G290" s="3">
        <v>7192796</v>
      </c>
      <c r="H290" s="3">
        <v>205446889</v>
      </c>
      <c r="I290" s="3">
        <v>240181373</v>
      </c>
      <c r="J290" s="3">
        <v>245949717</v>
      </c>
      <c r="K290" s="3">
        <v>255325</v>
      </c>
      <c r="L290" s="3">
        <v>285895</v>
      </c>
      <c r="M290" s="3">
        <v>323913</v>
      </c>
      <c r="N290" s="3">
        <v>356469</v>
      </c>
      <c r="O290" s="3">
        <v>375189</v>
      </c>
      <c r="P290" s="3">
        <v>424472</v>
      </c>
      <c r="Q290" s="3">
        <v>508784</v>
      </c>
      <c r="R290" s="3">
        <v>506212</v>
      </c>
      <c r="S290" s="3">
        <v>559771</v>
      </c>
      <c r="T290" s="3">
        <v>597845</v>
      </c>
      <c r="U290" s="3">
        <v>652172</v>
      </c>
      <c r="V290" s="3">
        <v>761372</v>
      </c>
      <c r="W290" s="6">
        <v>768157</v>
      </c>
      <c r="X290" s="25">
        <v>5.885283910773043</v>
      </c>
      <c r="Y290" s="4">
        <v>6.6171454453453187</v>
      </c>
      <c r="Z290" s="4">
        <v>6.2330894931156537</v>
      </c>
      <c r="AA290" s="4">
        <v>6.6670098723873279</v>
      </c>
      <c r="AB290" s="4">
        <v>6.3995904734069118</v>
      </c>
      <c r="AC290" s="4">
        <v>6.0867910971338146</v>
      </c>
      <c r="AD290" s="4">
        <v>6.4309188690868311</v>
      </c>
      <c r="AE290" s="4">
        <v>6.5926581780626883</v>
      </c>
      <c r="AF290" s="4">
        <v>6.2512379711293953</v>
      </c>
      <c r="AG290" s="4">
        <v>5.8436290598487091</v>
      </c>
      <c r="AH290" s="4">
        <v>6.1200153476175982</v>
      </c>
      <c r="AI290" s="4">
        <v>6.564231841509689</v>
      </c>
      <c r="AJ290" s="4">
        <v>5.9632900696410243</v>
      </c>
      <c r="AK290" s="4">
        <v>5.7300245173407021</v>
      </c>
      <c r="AL290" s="4">
        <v>5.513797183513903</v>
      </c>
      <c r="AM290" s="4">
        <v>5.6658262373385675</v>
      </c>
      <c r="AN290" s="4">
        <v>5.5970102074283865</v>
      </c>
      <c r="AO290" s="5">
        <v>5.2741861784830411</v>
      </c>
      <c r="AP290" s="17">
        <v>-0.56399999999999995</v>
      </c>
      <c r="AQ290" s="28">
        <v>1.4999999999999999E-2</v>
      </c>
      <c r="AR290" s="25">
        <v>-0.80200000000000005</v>
      </c>
      <c r="AS290" s="5">
        <v>0</v>
      </c>
      <c r="AT290" s="17">
        <v>-0.80100000000000005</v>
      </c>
      <c r="AU290" s="28">
        <v>0</v>
      </c>
      <c r="AV290" s="25">
        <v>-0.83699999999999997</v>
      </c>
      <c r="AW290" s="5">
        <v>0</v>
      </c>
      <c r="AX290" s="17">
        <v>-0.83499999999999996</v>
      </c>
      <c r="AY290" s="5">
        <v>1E-3</v>
      </c>
    </row>
    <row r="291" spans="1:51">
      <c r="A291" s="31" t="s">
        <v>513</v>
      </c>
      <c r="B291" s="33" t="s">
        <v>513</v>
      </c>
      <c r="C291" s="35"/>
      <c r="D291" s="35" t="s">
        <v>513</v>
      </c>
      <c r="E291" s="6" t="s">
        <v>11</v>
      </c>
      <c r="F291" s="23">
        <v>886249</v>
      </c>
      <c r="G291" s="3">
        <v>20661111</v>
      </c>
      <c r="H291" s="3">
        <v>301093077</v>
      </c>
      <c r="I291" s="3">
        <v>330806407</v>
      </c>
      <c r="J291" s="3">
        <v>279737745</v>
      </c>
      <c r="K291" s="3">
        <v>300567</v>
      </c>
      <c r="L291" s="3">
        <v>352602</v>
      </c>
      <c r="M291" s="3">
        <v>367087</v>
      </c>
      <c r="N291" s="3">
        <v>396869</v>
      </c>
      <c r="O291" s="3">
        <v>417256</v>
      </c>
      <c r="P291" s="3">
        <v>508983</v>
      </c>
      <c r="Q291" s="3">
        <v>464796</v>
      </c>
      <c r="R291" s="3">
        <v>438329</v>
      </c>
      <c r="S291" s="3">
        <v>404703</v>
      </c>
      <c r="T291" s="3">
        <v>406444</v>
      </c>
      <c r="U291" s="3">
        <v>454389</v>
      </c>
      <c r="V291" s="3">
        <v>562572</v>
      </c>
      <c r="W291" s="6">
        <v>480278</v>
      </c>
      <c r="X291" s="25">
        <v>21.812276482367057</v>
      </c>
      <c r="Y291" s="4">
        <v>18.966943074311278</v>
      </c>
      <c r="Z291" s="4">
        <v>20.798391078936771</v>
      </c>
      <c r="AA291" s="4">
        <v>19.207168139727688</v>
      </c>
      <c r="AB291" s="4">
        <v>17.18385552245455</v>
      </c>
      <c r="AC291" s="4">
        <v>17.012156254170726</v>
      </c>
      <c r="AD291" s="4">
        <v>16.451277922514919</v>
      </c>
      <c r="AE291" s="4">
        <v>16.206726210577376</v>
      </c>
      <c r="AF291" s="4">
        <v>15.415419948995018</v>
      </c>
      <c r="AG291" s="4">
        <v>13.636274655361801</v>
      </c>
      <c r="AH291" s="4">
        <v>13.511451536733395</v>
      </c>
      <c r="AI291" s="4">
        <v>12.40467427521704</v>
      </c>
      <c r="AJ291" s="4">
        <v>11.488587905878022</v>
      </c>
      <c r="AK291" s="4">
        <v>9.8891958880016677</v>
      </c>
      <c r="AL291" s="4">
        <v>8.892156383146391</v>
      </c>
      <c r="AM291" s="4">
        <v>8.2355765401095784</v>
      </c>
      <c r="AN291" s="4">
        <v>8.7916579047845751</v>
      </c>
      <c r="AO291" s="5">
        <v>7.8530060527490786</v>
      </c>
      <c r="AP291" s="17">
        <v>-0.93799999999999994</v>
      </c>
      <c r="AQ291" s="28">
        <v>0</v>
      </c>
      <c r="AR291" s="25">
        <v>-0.94699999999999995</v>
      </c>
      <c r="AS291" s="5">
        <v>0</v>
      </c>
      <c r="AT291" s="17">
        <v>-0.98899999999999999</v>
      </c>
      <c r="AU291" s="28">
        <v>0</v>
      </c>
      <c r="AV291" s="25">
        <v>-0.98799999999999999</v>
      </c>
      <c r="AW291" s="5">
        <v>0</v>
      </c>
      <c r="AX291" s="17">
        <v>-0.98</v>
      </c>
      <c r="AY291" s="5">
        <v>0</v>
      </c>
    </row>
    <row r="292" spans="1:51">
      <c r="A292" s="31">
        <v>4304002</v>
      </c>
      <c r="B292" s="33" t="s">
        <v>90</v>
      </c>
      <c r="C292" s="35">
        <v>1993</v>
      </c>
      <c r="D292" s="35">
        <v>3</v>
      </c>
      <c r="E292" s="6" t="s">
        <v>8</v>
      </c>
      <c r="F292" s="23">
        <v>103119</v>
      </c>
      <c r="G292" s="3">
        <v>1652866</v>
      </c>
      <c r="H292" s="3">
        <v>28862170</v>
      </c>
      <c r="I292" s="3">
        <v>30939712</v>
      </c>
      <c r="J292" s="3">
        <v>30822503</v>
      </c>
      <c r="K292" s="3">
        <v>27386</v>
      </c>
      <c r="L292" s="3">
        <v>30725</v>
      </c>
      <c r="M292" s="3">
        <v>35372</v>
      </c>
      <c r="N292" s="3">
        <v>41571</v>
      </c>
      <c r="O292" s="3">
        <v>54703</v>
      </c>
      <c r="P292" s="3">
        <v>49126</v>
      </c>
      <c r="Q292" s="3">
        <v>41091</v>
      </c>
      <c r="R292" s="3">
        <v>57827</v>
      </c>
      <c r="S292" s="3">
        <v>69641</v>
      </c>
      <c r="T292" s="3">
        <v>69370</v>
      </c>
      <c r="U292" s="3">
        <v>69171</v>
      </c>
      <c r="V292" s="3">
        <v>87894</v>
      </c>
      <c r="W292" s="6">
        <v>98617</v>
      </c>
      <c r="X292" s="25">
        <v>1.0410307491584121</v>
      </c>
      <c r="Y292" s="4">
        <v>0.66776583828335057</v>
      </c>
      <c r="Z292" s="4">
        <v>0.55265454532732994</v>
      </c>
      <c r="AA292" s="4">
        <v>0.53158047089507154</v>
      </c>
      <c r="AB292" s="4">
        <v>0.51151246670766315</v>
      </c>
      <c r="AC292" s="4">
        <v>0.41874047891397198</v>
      </c>
      <c r="AD292" s="4">
        <v>0.42749085214795124</v>
      </c>
      <c r="AE292" s="4">
        <v>0.44160723710514549</v>
      </c>
      <c r="AF292" s="4">
        <v>0.45180682135376127</v>
      </c>
      <c r="AG292" s="4">
        <v>0.50306515873230961</v>
      </c>
      <c r="AH292" s="4">
        <v>0.41039936245495773</v>
      </c>
      <c r="AI292" s="4">
        <v>0.33206868267454132</v>
      </c>
      <c r="AJ292" s="4">
        <v>0.42641363268282673</v>
      </c>
      <c r="AK292" s="4">
        <v>0.4530003000661082</v>
      </c>
      <c r="AL292" s="4">
        <v>0.40272330123175215</v>
      </c>
      <c r="AM292" s="4">
        <v>0.36617303933622514</v>
      </c>
      <c r="AN292" s="4">
        <v>0.40125444445312342</v>
      </c>
      <c r="AO292" s="5">
        <v>0.43306805753867539</v>
      </c>
      <c r="AP292" s="17"/>
      <c r="AQ292" s="28"/>
      <c r="AR292" s="25"/>
      <c r="AS292" s="5"/>
      <c r="AT292" s="17">
        <v>-0.66300000000000003</v>
      </c>
      <c r="AU292" s="28">
        <v>5.0000000000000001E-3</v>
      </c>
      <c r="AV292" s="25">
        <v>-0.57499999999999996</v>
      </c>
      <c r="AW292" s="5">
        <v>2.5000000000000001E-2</v>
      </c>
      <c r="AX292" s="17">
        <v>-0.36099999999999999</v>
      </c>
      <c r="AY292" s="5">
        <v>0.27500000000000002</v>
      </c>
    </row>
    <row r="293" spans="1:51">
      <c r="A293" s="31" t="s">
        <v>513</v>
      </c>
      <c r="B293" s="33" t="s">
        <v>513</v>
      </c>
      <c r="C293" s="35"/>
      <c r="D293" s="35" t="s">
        <v>513</v>
      </c>
      <c r="E293" s="6" t="s">
        <v>9</v>
      </c>
      <c r="F293" s="23">
        <v>49880</v>
      </c>
      <c r="G293" s="3">
        <v>518287</v>
      </c>
      <c r="H293" s="3">
        <v>5428494</v>
      </c>
      <c r="I293" s="3">
        <v>5752318</v>
      </c>
      <c r="J293" s="3">
        <v>5937865</v>
      </c>
      <c r="K293" s="3">
        <v>5894</v>
      </c>
      <c r="L293" s="3">
        <v>8566</v>
      </c>
      <c r="M293" s="3">
        <v>11615</v>
      </c>
      <c r="N293" s="3">
        <v>13124</v>
      </c>
      <c r="O293" s="3">
        <v>20778</v>
      </c>
      <c r="P293" s="3">
        <v>13904</v>
      </c>
      <c r="Q293" s="3">
        <v>6056</v>
      </c>
      <c r="R293" s="3">
        <v>17976</v>
      </c>
      <c r="S293" s="3">
        <v>22483</v>
      </c>
      <c r="T293" s="3">
        <v>22754</v>
      </c>
      <c r="U293" s="3">
        <v>20347</v>
      </c>
      <c r="V293" s="3">
        <v>25707</v>
      </c>
      <c r="W293" s="6">
        <v>25861</v>
      </c>
      <c r="X293" s="25">
        <v>2.978026368548794</v>
      </c>
      <c r="Y293" s="4">
        <v>1.7339693606385813</v>
      </c>
      <c r="Z293" s="4">
        <v>1.1339644958075037</v>
      </c>
      <c r="AA293" s="4">
        <v>1.1609515965543467</v>
      </c>
      <c r="AB293" s="4">
        <v>1.0705849798488978</v>
      </c>
      <c r="AC293" s="4">
        <v>1.0187134585805868</v>
      </c>
      <c r="AD293" s="4">
        <v>1.4316119506005298</v>
      </c>
      <c r="AE293" s="4">
        <v>1.3967642690022473</v>
      </c>
      <c r="AF293" s="4">
        <v>1.4200601567086806</v>
      </c>
      <c r="AG293" s="4">
        <v>1.4909997520023515</v>
      </c>
      <c r="AH293" s="4">
        <v>1.0970115115199621</v>
      </c>
      <c r="AI293" s="4">
        <v>0.69096838374668024</v>
      </c>
      <c r="AJ293" s="4">
        <v>1.4299604557386432</v>
      </c>
      <c r="AK293" s="4">
        <v>1.487147449052318</v>
      </c>
      <c r="AL293" s="4">
        <v>1.2559455809167808</v>
      </c>
      <c r="AM293" s="4">
        <v>1.0926105439199689</v>
      </c>
      <c r="AN293" s="4">
        <v>1.3510918316730991</v>
      </c>
      <c r="AO293" s="5">
        <v>1.236542954674468</v>
      </c>
      <c r="AP293" s="17"/>
      <c r="AQ293" s="28"/>
      <c r="AR293" s="25"/>
      <c r="AS293" s="5"/>
      <c r="AT293" s="17">
        <v>0.14099999999999999</v>
      </c>
      <c r="AU293" s="28">
        <v>0.60299999999999998</v>
      </c>
      <c r="AV293" s="25">
        <v>9.8000000000000004E-2</v>
      </c>
      <c r="AW293" s="5">
        <v>0.72799999999999998</v>
      </c>
      <c r="AX293" s="17">
        <v>-0.14699999999999999</v>
      </c>
      <c r="AY293" s="5">
        <v>0.66600000000000004</v>
      </c>
    </row>
    <row r="294" spans="1:51">
      <c r="A294" s="31" t="s">
        <v>513</v>
      </c>
      <c r="B294" s="33" t="s">
        <v>513</v>
      </c>
      <c r="C294" s="35"/>
      <c r="D294" s="35" t="s">
        <v>513</v>
      </c>
      <c r="E294" s="6" t="s">
        <v>10</v>
      </c>
      <c r="F294" s="23">
        <v>50840</v>
      </c>
      <c r="G294" s="3">
        <v>1050702</v>
      </c>
      <c r="H294" s="3">
        <v>22393718</v>
      </c>
      <c r="I294" s="3">
        <v>24132987</v>
      </c>
      <c r="J294" s="3">
        <v>23638355</v>
      </c>
      <c r="K294" s="3">
        <v>17840</v>
      </c>
      <c r="L294" s="3">
        <v>18291</v>
      </c>
      <c r="M294" s="3">
        <v>19907</v>
      </c>
      <c r="N294" s="3">
        <v>23519</v>
      </c>
      <c r="O294" s="3">
        <v>28859</v>
      </c>
      <c r="P294" s="3">
        <v>29597</v>
      </c>
      <c r="Q294" s="3">
        <v>29472</v>
      </c>
      <c r="R294" s="3">
        <v>33186</v>
      </c>
      <c r="S294" s="3">
        <v>39165</v>
      </c>
      <c r="T294" s="3">
        <v>39610</v>
      </c>
      <c r="U294" s="3">
        <v>40619</v>
      </c>
      <c r="V294" s="3">
        <v>50866</v>
      </c>
      <c r="W294" s="6">
        <v>59900</v>
      </c>
      <c r="X294" s="25">
        <v>1.2199269939441566</v>
      </c>
      <c r="Y294" s="4">
        <v>0.96661269883300138</v>
      </c>
      <c r="Z294" s="4">
        <v>0.67940697012742257</v>
      </c>
      <c r="AA294" s="4">
        <v>0.66988901166451009</v>
      </c>
      <c r="AB294" s="4">
        <v>0.61506796311951295</v>
      </c>
      <c r="AC294" s="4">
        <v>0.42529463692496722</v>
      </c>
      <c r="AD294" s="4">
        <v>0.41143754537318672</v>
      </c>
      <c r="AE294" s="4">
        <v>0.40517066728008427</v>
      </c>
      <c r="AF294" s="4">
        <v>0.41244222034171907</v>
      </c>
      <c r="AG294" s="4">
        <v>0.44948356971599351</v>
      </c>
      <c r="AH294" s="4">
        <v>0.42672801561336926</v>
      </c>
      <c r="AI294" s="4">
        <v>0.38024199037896933</v>
      </c>
      <c r="AJ294" s="4">
        <v>0.39093846896380774</v>
      </c>
      <c r="AK294" s="4">
        <v>0.40090753222594344</v>
      </c>
      <c r="AL294" s="4">
        <v>0.3653145989997168</v>
      </c>
      <c r="AM294" s="4">
        <v>0.35288266888866016</v>
      </c>
      <c r="AN294" s="4">
        <v>0.37392696501979622</v>
      </c>
      <c r="AO294" s="5">
        <v>0.41127497645811228</v>
      </c>
      <c r="AP294" s="17"/>
      <c r="AQ294" s="28"/>
      <c r="AR294" s="25"/>
      <c r="AS294" s="5"/>
      <c r="AT294" s="17">
        <v>-0.76300000000000001</v>
      </c>
      <c r="AU294" s="28">
        <v>1E-3</v>
      </c>
      <c r="AV294" s="25">
        <v>-0.70199999999999996</v>
      </c>
      <c r="AW294" s="5">
        <v>4.0000000000000001E-3</v>
      </c>
      <c r="AX294" s="17">
        <v>-0.55100000000000005</v>
      </c>
      <c r="AY294" s="5">
        <v>7.9000000000000001E-2</v>
      </c>
    </row>
    <row r="295" spans="1:51">
      <c r="A295" s="31" t="s">
        <v>513</v>
      </c>
      <c r="B295" s="33" t="s">
        <v>513</v>
      </c>
      <c r="C295" s="35"/>
      <c r="D295" s="35" t="s">
        <v>513</v>
      </c>
      <c r="E295" s="6" t="s">
        <v>11</v>
      </c>
      <c r="F295" s="23">
        <v>2399</v>
      </c>
      <c r="G295" s="3">
        <v>83878</v>
      </c>
      <c r="H295" s="3">
        <v>1039958</v>
      </c>
      <c r="I295" s="3">
        <v>1054407</v>
      </c>
      <c r="J295" s="3">
        <v>1246283</v>
      </c>
      <c r="K295" s="3">
        <v>3652</v>
      </c>
      <c r="L295" s="3">
        <v>3868</v>
      </c>
      <c r="M295" s="3">
        <v>3850</v>
      </c>
      <c r="N295" s="3">
        <v>4928</v>
      </c>
      <c r="O295" s="3">
        <v>5065</v>
      </c>
      <c r="P295" s="3">
        <v>5626</v>
      </c>
      <c r="Q295" s="3">
        <v>5563</v>
      </c>
      <c r="R295" s="3">
        <v>6665</v>
      </c>
      <c r="S295" s="3">
        <v>7993</v>
      </c>
      <c r="T295" s="3">
        <v>7006</v>
      </c>
      <c r="U295" s="3">
        <v>8206</v>
      </c>
      <c r="V295" s="3">
        <v>11321</v>
      </c>
      <c r="W295" s="6">
        <v>12856</v>
      </c>
      <c r="X295" s="25">
        <v>5.9043960874651004E-2</v>
      </c>
      <c r="Y295" s="4">
        <v>7.700017928305411E-2</v>
      </c>
      <c r="Z295" s="4">
        <v>7.1836434783483671E-2</v>
      </c>
      <c r="AA295" s="4">
        <v>6.1220617582252113E-2</v>
      </c>
      <c r="AB295" s="4">
        <v>7.6557230459161754E-2</v>
      </c>
      <c r="AC295" s="4">
        <v>0.20670397828181902</v>
      </c>
      <c r="AD295" s="4">
        <v>0.18046846871057939</v>
      </c>
      <c r="AE295" s="4">
        <v>0.16997577116793264</v>
      </c>
      <c r="AF295" s="4">
        <v>0.1914162847404243</v>
      </c>
      <c r="AG295" s="4">
        <v>0.16552843129735106</v>
      </c>
      <c r="AH295" s="4">
        <v>0.14934767240882715</v>
      </c>
      <c r="AI295" s="4">
        <v>0.1484677213079123</v>
      </c>
      <c r="AJ295" s="4">
        <v>0.17468941911823543</v>
      </c>
      <c r="AK295" s="4">
        <v>0.19531444721881805</v>
      </c>
      <c r="AL295" s="4">
        <v>0.15327682933029796</v>
      </c>
      <c r="AM295" s="4">
        <v>0.14872970315773312</v>
      </c>
      <c r="AN295" s="4">
        <v>0.17692021490594301</v>
      </c>
      <c r="AO295" s="5">
        <v>0.21020793335139679</v>
      </c>
      <c r="AP295" s="17"/>
      <c r="AQ295" s="28"/>
      <c r="AR295" s="25"/>
      <c r="AS295" s="5"/>
      <c r="AT295" s="17">
        <v>0.58299999999999996</v>
      </c>
      <c r="AU295" s="28">
        <v>1.7999999999999999E-2</v>
      </c>
      <c r="AV295" s="25">
        <v>0.48</v>
      </c>
      <c r="AW295" s="5">
        <v>7.0000000000000007E-2</v>
      </c>
      <c r="AX295" s="17">
        <v>0.21199999999999999</v>
      </c>
      <c r="AY295" s="5">
        <v>0.53200000000000003</v>
      </c>
    </row>
    <row r="296" spans="1:51">
      <c r="A296" s="31">
        <v>4304101</v>
      </c>
      <c r="B296" s="33" t="s">
        <v>91</v>
      </c>
      <c r="C296" s="35">
        <v>1989</v>
      </c>
      <c r="D296" s="35">
        <v>4</v>
      </c>
      <c r="E296" s="6" t="s">
        <v>8</v>
      </c>
      <c r="F296" s="23"/>
      <c r="G296" s="3">
        <v>1008810</v>
      </c>
      <c r="H296" s="3">
        <v>20257333</v>
      </c>
      <c r="I296" s="3">
        <v>17098568</v>
      </c>
      <c r="J296" s="3">
        <v>17983819</v>
      </c>
      <c r="K296" s="3">
        <v>14435</v>
      </c>
      <c r="L296" s="3">
        <v>14695</v>
      </c>
      <c r="M296" s="3">
        <v>20026</v>
      </c>
      <c r="N296" s="3">
        <v>22201</v>
      </c>
      <c r="O296" s="3">
        <v>31209</v>
      </c>
      <c r="P296" s="3">
        <v>25324</v>
      </c>
      <c r="Q296" s="3">
        <v>19974</v>
      </c>
      <c r="R296" s="3">
        <v>26552</v>
      </c>
      <c r="S296" s="3">
        <v>33056</v>
      </c>
      <c r="T296" s="3">
        <v>42226</v>
      </c>
      <c r="U296" s="3">
        <v>44324</v>
      </c>
      <c r="V296" s="3">
        <v>42164</v>
      </c>
      <c r="W296" s="6">
        <v>50680</v>
      </c>
      <c r="X296" s="25" t="s">
        <v>513</v>
      </c>
      <c r="Y296" s="4">
        <v>0.40756410702296919</v>
      </c>
      <c r="Z296" s="4">
        <v>0.38788861539722469</v>
      </c>
      <c r="AA296" s="4">
        <v>0.29377341421508391</v>
      </c>
      <c r="AB296" s="4">
        <v>0.29844907850326563</v>
      </c>
      <c r="AC296" s="4">
        <v>0.22071565081147979</v>
      </c>
      <c r="AD296" s="4">
        <v>0.20445819600696968</v>
      </c>
      <c r="AE296" s="4">
        <v>0.25001771260510131</v>
      </c>
      <c r="AF296" s="4">
        <v>0.24128751391294062</v>
      </c>
      <c r="AG296" s="4">
        <v>0.28700730378364353</v>
      </c>
      <c r="AH296" s="4">
        <v>0.21155708697653686</v>
      </c>
      <c r="AI296" s="4">
        <v>0.16141587860459197</v>
      </c>
      <c r="AJ296" s="4">
        <v>0.19579322418583733</v>
      </c>
      <c r="AK296" s="4">
        <v>0.21502244251210167</v>
      </c>
      <c r="AL296" s="4">
        <v>0.24514046587591129</v>
      </c>
      <c r="AM296" s="4">
        <v>0.23463957143223091</v>
      </c>
      <c r="AN296" s="4">
        <v>0.1924874552975345</v>
      </c>
      <c r="AO296" s="5">
        <v>0.22255685283531304</v>
      </c>
      <c r="AP296" s="17"/>
      <c r="AQ296" s="28"/>
      <c r="AR296" s="25">
        <v>-0.752</v>
      </c>
      <c r="AS296" s="5">
        <v>1E-3</v>
      </c>
      <c r="AT296" s="17">
        <v>-0.61699999999999999</v>
      </c>
      <c r="AU296" s="28">
        <v>1.0999999999999999E-2</v>
      </c>
      <c r="AV296" s="25">
        <v>-0.5</v>
      </c>
      <c r="AW296" s="5">
        <v>5.8000000000000003E-2</v>
      </c>
      <c r="AX296" s="17">
        <v>-0.32900000000000001</v>
      </c>
      <c r="AY296" s="5">
        <v>0.32400000000000001</v>
      </c>
    </row>
    <row r="297" spans="1:51">
      <c r="A297" s="31" t="s">
        <v>513</v>
      </c>
      <c r="B297" s="33" t="s">
        <v>513</v>
      </c>
      <c r="C297" s="35"/>
      <c r="D297" s="35" t="s">
        <v>513</v>
      </c>
      <c r="E297" s="6" t="s">
        <v>9</v>
      </c>
      <c r="F297" s="23"/>
      <c r="G297" s="3">
        <v>570083</v>
      </c>
      <c r="H297" s="3">
        <v>4292838</v>
      </c>
      <c r="I297" s="3">
        <v>3485450</v>
      </c>
      <c r="J297" s="3">
        <v>3963158</v>
      </c>
      <c r="K297" s="3">
        <v>4352</v>
      </c>
      <c r="L297" s="3">
        <v>4313</v>
      </c>
      <c r="M297" s="3">
        <v>7445</v>
      </c>
      <c r="N297" s="3">
        <v>7767</v>
      </c>
      <c r="O297" s="3">
        <v>13700</v>
      </c>
      <c r="P297" s="3">
        <v>8258</v>
      </c>
      <c r="Q297" s="3">
        <v>3745</v>
      </c>
      <c r="R297" s="3">
        <v>8901</v>
      </c>
      <c r="S297" s="3">
        <v>10260</v>
      </c>
      <c r="T297" s="3">
        <v>14496</v>
      </c>
      <c r="U297" s="3">
        <v>15095</v>
      </c>
      <c r="V297" s="3">
        <v>11468</v>
      </c>
      <c r="W297" s="6">
        <v>15530</v>
      </c>
      <c r="X297" s="25" t="s">
        <v>513</v>
      </c>
      <c r="Y297" s="4">
        <v>1.9072568963159877</v>
      </c>
      <c r="Z297" s="4">
        <v>0.89673597838614028</v>
      </c>
      <c r="AA297" s="4">
        <v>0.70344489685903111</v>
      </c>
      <c r="AB297" s="4">
        <v>0.71454932497926404</v>
      </c>
      <c r="AC297" s="4">
        <v>0.75219561787287303</v>
      </c>
      <c r="AD297" s="4">
        <v>0.72081979254495521</v>
      </c>
      <c r="AE297" s="4">
        <v>0.89530004156020071</v>
      </c>
      <c r="AF297" s="4">
        <v>0.84041505921642201</v>
      </c>
      <c r="AG297" s="4">
        <v>0.98309253067822755</v>
      </c>
      <c r="AH297" s="4">
        <v>0.65154783243180725</v>
      </c>
      <c r="AI297" s="4">
        <v>0.42729137997544875</v>
      </c>
      <c r="AJ297" s="4">
        <v>0.70805952472906442</v>
      </c>
      <c r="AK297" s="4">
        <v>0.67865199605376425</v>
      </c>
      <c r="AL297" s="4">
        <v>0.80013127981759924</v>
      </c>
      <c r="AM297" s="4">
        <v>0.81058417262849225</v>
      </c>
      <c r="AN297" s="4">
        <v>0.60272770551317156</v>
      </c>
      <c r="AO297" s="5">
        <v>0.74256649341071457</v>
      </c>
      <c r="AP297" s="17"/>
      <c r="AQ297" s="28"/>
      <c r="AR297" s="25">
        <v>-0.61599999999999999</v>
      </c>
      <c r="AS297" s="5">
        <v>8.0000000000000002E-3</v>
      </c>
      <c r="AT297" s="17">
        <v>-0.26400000000000001</v>
      </c>
      <c r="AU297" s="28">
        <v>0.32400000000000001</v>
      </c>
      <c r="AV297" s="25">
        <v>-0.156</v>
      </c>
      <c r="AW297" s="5">
        <v>0.57999999999999996</v>
      </c>
      <c r="AX297" s="17">
        <v>-0.33400000000000002</v>
      </c>
      <c r="AY297" s="5">
        <v>0.316</v>
      </c>
    </row>
    <row r="298" spans="1:51">
      <c r="A298" s="31" t="s">
        <v>513</v>
      </c>
      <c r="B298" s="33" t="s">
        <v>513</v>
      </c>
      <c r="C298" s="35"/>
      <c r="D298" s="35" t="s">
        <v>513</v>
      </c>
      <c r="E298" s="6" t="s">
        <v>10</v>
      </c>
      <c r="F298" s="23"/>
      <c r="G298" s="3">
        <v>428923</v>
      </c>
      <c r="H298" s="3">
        <v>15915537</v>
      </c>
      <c r="I298" s="3">
        <v>13567424</v>
      </c>
      <c r="J298" s="3">
        <v>13978854</v>
      </c>
      <c r="K298" s="3">
        <v>9183</v>
      </c>
      <c r="L298" s="3">
        <v>9251</v>
      </c>
      <c r="M298" s="3">
        <v>11431</v>
      </c>
      <c r="N298" s="3">
        <v>13185</v>
      </c>
      <c r="O298" s="3">
        <v>16166</v>
      </c>
      <c r="P298" s="3">
        <v>15555</v>
      </c>
      <c r="Q298" s="3">
        <v>14604</v>
      </c>
      <c r="R298" s="3">
        <v>15939</v>
      </c>
      <c r="S298" s="3">
        <v>20939</v>
      </c>
      <c r="T298" s="3">
        <v>25728</v>
      </c>
      <c r="U298" s="3">
        <v>26783</v>
      </c>
      <c r="V298" s="3">
        <v>27395</v>
      </c>
      <c r="W298" s="6">
        <v>31746</v>
      </c>
      <c r="X298" s="25" t="s">
        <v>513</v>
      </c>
      <c r="Y298" s="4">
        <v>0.39459563094154904</v>
      </c>
      <c r="Z298" s="4">
        <v>0.4828642912767272</v>
      </c>
      <c r="AA298" s="4">
        <v>0.37660768035856296</v>
      </c>
      <c r="AB298" s="4">
        <v>0.36372857825872634</v>
      </c>
      <c r="AC298" s="4">
        <v>0.21891707684315995</v>
      </c>
      <c r="AD298" s="4">
        <v>0.20809188848326229</v>
      </c>
      <c r="AE298" s="4">
        <v>0.23265715063438203</v>
      </c>
      <c r="AF298" s="4">
        <v>0.23121946831096415</v>
      </c>
      <c r="AG298" s="4">
        <v>0.2517880518392443</v>
      </c>
      <c r="AH298" s="4">
        <v>0.22427118568996715</v>
      </c>
      <c r="AI298" s="4">
        <v>0.18841795695895999</v>
      </c>
      <c r="AJ298" s="4">
        <v>0.18776496886681526</v>
      </c>
      <c r="AK298" s="4">
        <v>0.21433940552225275</v>
      </c>
      <c r="AL298" s="4">
        <v>0.2372838677875464</v>
      </c>
      <c r="AM298" s="4">
        <v>0.23268067950577279</v>
      </c>
      <c r="AN298" s="4">
        <v>0.20138656876336486</v>
      </c>
      <c r="AO298" s="5">
        <v>0.21796887149648134</v>
      </c>
      <c r="AP298" s="17"/>
      <c r="AQ298" s="28"/>
      <c r="AR298" s="25">
        <v>-0.73499999999999999</v>
      </c>
      <c r="AS298" s="5">
        <v>1E-3</v>
      </c>
      <c r="AT298" s="17">
        <v>-0.67500000000000004</v>
      </c>
      <c r="AU298" s="28">
        <v>4.0000000000000001E-3</v>
      </c>
      <c r="AV298" s="25">
        <v>-0.59899999999999998</v>
      </c>
      <c r="AW298" s="5">
        <v>1.7999999999999999E-2</v>
      </c>
      <c r="AX298" s="17">
        <v>-0.29199999999999998</v>
      </c>
      <c r="AY298" s="5">
        <v>0.38400000000000001</v>
      </c>
    </row>
    <row r="299" spans="1:51">
      <c r="A299" s="31" t="s">
        <v>513</v>
      </c>
      <c r="B299" s="33" t="s">
        <v>513</v>
      </c>
      <c r="C299" s="35"/>
      <c r="D299" s="35" t="s">
        <v>513</v>
      </c>
      <c r="E299" s="6" t="s">
        <v>11</v>
      </c>
      <c r="F299" s="23"/>
      <c r="G299" s="3">
        <v>9804</v>
      </c>
      <c r="H299" s="3">
        <v>48957</v>
      </c>
      <c r="I299" s="3">
        <v>45694</v>
      </c>
      <c r="J299" s="3">
        <v>41807</v>
      </c>
      <c r="K299" s="3">
        <v>900</v>
      </c>
      <c r="L299" s="3">
        <v>1131</v>
      </c>
      <c r="M299" s="3">
        <v>1149</v>
      </c>
      <c r="N299" s="3">
        <v>1250</v>
      </c>
      <c r="O299" s="3">
        <v>1344</v>
      </c>
      <c r="P299" s="3">
        <v>1511</v>
      </c>
      <c r="Q299" s="3">
        <v>1624</v>
      </c>
      <c r="R299" s="3">
        <v>1713</v>
      </c>
      <c r="S299" s="3">
        <v>1857</v>
      </c>
      <c r="T299" s="3">
        <v>2002</v>
      </c>
      <c r="U299" s="3">
        <v>2446</v>
      </c>
      <c r="V299" s="3">
        <v>3301</v>
      </c>
      <c r="W299" s="6">
        <v>3404</v>
      </c>
      <c r="X299" s="25" t="s">
        <v>513</v>
      </c>
      <c r="Y299" s="4">
        <v>9.0000924877925385E-3</v>
      </c>
      <c r="Z299" s="4">
        <v>3.3817676653239937E-3</v>
      </c>
      <c r="AA299" s="4">
        <v>2.6530693553849967E-3</v>
      </c>
      <c r="AB299" s="4">
        <v>2.5681391255486718E-3</v>
      </c>
      <c r="AC299" s="4">
        <v>5.0940191800010165E-2</v>
      </c>
      <c r="AD299" s="4">
        <v>5.2768830949241285E-2</v>
      </c>
      <c r="AE299" s="4">
        <v>5.0727834044663536E-2</v>
      </c>
      <c r="AF299" s="4">
        <v>4.855323780956379E-2</v>
      </c>
      <c r="AG299" s="4">
        <v>4.3923042776631747E-2</v>
      </c>
      <c r="AH299" s="4">
        <v>4.0110972806565559E-2</v>
      </c>
      <c r="AI299" s="4">
        <v>4.3342006004682646E-2</v>
      </c>
      <c r="AJ299" s="4">
        <v>4.4897670660095625E-2</v>
      </c>
      <c r="AK299" s="4">
        <v>4.5377070997791209E-2</v>
      </c>
      <c r="AL299" s="4">
        <v>4.3799630647909864E-2</v>
      </c>
      <c r="AM299" s="4">
        <v>4.4332543739192695E-2</v>
      </c>
      <c r="AN299" s="4">
        <v>5.1586752884419919E-2</v>
      </c>
      <c r="AO299" s="5">
        <v>5.5658665613577678E-2</v>
      </c>
      <c r="AP299" s="17"/>
      <c r="AQ299" s="28"/>
      <c r="AR299" s="25">
        <v>0.71099999999999997</v>
      </c>
      <c r="AS299" s="5">
        <v>1E-3</v>
      </c>
      <c r="AT299" s="17">
        <v>0.65200000000000002</v>
      </c>
      <c r="AU299" s="28">
        <v>6.0000000000000001E-3</v>
      </c>
      <c r="AV299" s="25">
        <v>0.56000000000000005</v>
      </c>
      <c r="AW299" s="5">
        <v>0.03</v>
      </c>
      <c r="AX299" s="17">
        <v>0.316</v>
      </c>
      <c r="AY299" s="5">
        <v>0.34399999999999997</v>
      </c>
    </row>
    <row r="300" spans="1:51">
      <c r="A300" s="31">
        <v>4304200</v>
      </c>
      <c r="B300" s="33" t="s">
        <v>92</v>
      </c>
      <c r="C300" s="35">
        <v>1993</v>
      </c>
      <c r="D300" s="35">
        <v>3</v>
      </c>
      <c r="E300" s="6" t="s">
        <v>8</v>
      </c>
      <c r="F300" s="23">
        <v>194762</v>
      </c>
      <c r="G300" s="3">
        <v>4654104</v>
      </c>
      <c r="H300" s="3">
        <v>108341641</v>
      </c>
      <c r="I300" s="3">
        <v>119324713</v>
      </c>
      <c r="J300" s="3">
        <v>127381114</v>
      </c>
      <c r="K300" s="3">
        <v>111452</v>
      </c>
      <c r="L300" s="3">
        <v>124763</v>
      </c>
      <c r="M300" s="3">
        <v>155606</v>
      </c>
      <c r="N300" s="3">
        <v>179640</v>
      </c>
      <c r="O300" s="3">
        <v>208486</v>
      </c>
      <c r="P300" s="3">
        <v>233792</v>
      </c>
      <c r="Q300" s="3">
        <v>227451</v>
      </c>
      <c r="R300" s="3">
        <v>262558</v>
      </c>
      <c r="S300" s="3">
        <v>288886</v>
      </c>
      <c r="T300" s="3">
        <v>319025</v>
      </c>
      <c r="U300" s="3">
        <v>392755</v>
      </c>
      <c r="V300" s="3">
        <v>373803</v>
      </c>
      <c r="W300" s="6">
        <v>389189</v>
      </c>
      <c r="X300" s="25">
        <v>1.9662063321753569</v>
      </c>
      <c r="Y300" s="4">
        <v>1.8802804698129765</v>
      </c>
      <c r="Z300" s="4">
        <v>2.0745321764396718</v>
      </c>
      <c r="AA300" s="4">
        <v>2.0501382535803585</v>
      </c>
      <c r="AB300" s="4">
        <v>2.1139434339291019</v>
      </c>
      <c r="AC300" s="4">
        <v>1.7041358305674434</v>
      </c>
      <c r="AD300" s="4">
        <v>1.7358841720597182</v>
      </c>
      <c r="AE300" s="4">
        <v>1.9426873158708375</v>
      </c>
      <c r="AF300" s="4">
        <v>1.9523845321976783</v>
      </c>
      <c r="AG300" s="4">
        <v>1.917299648711484</v>
      </c>
      <c r="AH300" s="4">
        <v>1.9531019775082337</v>
      </c>
      <c r="AI300" s="4">
        <v>1.8380996798084033</v>
      </c>
      <c r="AJ300" s="4">
        <v>1.9360905903805767</v>
      </c>
      <c r="AK300" s="4">
        <v>1.8791436752042294</v>
      </c>
      <c r="AL300" s="4">
        <v>1.8520801668655</v>
      </c>
      <c r="AM300" s="4">
        <v>2.0791414330355078</v>
      </c>
      <c r="AN300" s="4">
        <v>1.7064886693051959</v>
      </c>
      <c r="AO300" s="5">
        <v>1.7090899565533277</v>
      </c>
      <c r="AP300" s="17"/>
      <c r="AQ300" s="28"/>
      <c r="AR300" s="25"/>
      <c r="AS300" s="5"/>
      <c r="AT300" s="17">
        <v>-0.42299999999999999</v>
      </c>
      <c r="AU300" s="28">
        <v>0.10199999999999999</v>
      </c>
      <c r="AV300" s="25">
        <v>-0.33100000000000002</v>
      </c>
      <c r="AW300" s="5">
        <v>0.22800000000000001</v>
      </c>
      <c r="AX300" s="17">
        <v>-0.503</v>
      </c>
      <c r="AY300" s="5">
        <v>0.115</v>
      </c>
    </row>
    <row r="301" spans="1:51">
      <c r="A301" s="31" t="s">
        <v>513</v>
      </c>
      <c r="B301" s="33" t="s">
        <v>513</v>
      </c>
      <c r="C301" s="35"/>
      <c r="D301" s="35" t="s">
        <v>513</v>
      </c>
      <c r="E301" s="6" t="s">
        <v>9</v>
      </c>
      <c r="F301" s="23">
        <v>85440</v>
      </c>
      <c r="G301" s="3">
        <v>1976482</v>
      </c>
      <c r="H301" s="3">
        <v>28978929</v>
      </c>
      <c r="I301" s="3">
        <v>34196036</v>
      </c>
      <c r="J301" s="3">
        <v>43249457</v>
      </c>
      <c r="K301" s="3">
        <v>40797</v>
      </c>
      <c r="L301" s="3">
        <v>45769</v>
      </c>
      <c r="M301" s="3">
        <v>64161</v>
      </c>
      <c r="N301" s="3">
        <v>71509</v>
      </c>
      <c r="O301" s="3">
        <v>85339</v>
      </c>
      <c r="P301" s="3">
        <v>97427</v>
      </c>
      <c r="Q301" s="3">
        <v>80422</v>
      </c>
      <c r="R301" s="3">
        <v>96811</v>
      </c>
      <c r="S301" s="3">
        <v>109929</v>
      </c>
      <c r="T301" s="3">
        <v>126273</v>
      </c>
      <c r="U301" s="3">
        <v>150856</v>
      </c>
      <c r="V301" s="3">
        <v>113044</v>
      </c>
      <c r="W301" s="6">
        <v>126564</v>
      </c>
      <c r="X301" s="25">
        <v>5.1010940843786878</v>
      </c>
      <c r="Y301" s="4">
        <v>6.6124738414308384</v>
      </c>
      <c r="Z301" s="4">
        <v>6.0534425593040071</v>
      </c>
      <c r="AA301" s="4">
        <v>6.901555614628732</v>
      </c>
      <c r="AB301" s="4">
        <v>7.7977891128917163</v>
      </c>
      <c r="AC301" s="4">
        <v>7.051315400358364</v>
      </c>
      <c r="AD301" s="4">
        <v>7.6492467157407962</v>
      </c>
      <c r="AE301" s="4">
        <v>7.7156945556137053</v>
      </c>
      <c r="AF301" s="4">
        <v>7.737510038561493</v>
      </c>
      <c r="AG301" s="4">
        <v>6.1238053631787794</v>
      </c>
      <c r="AH301" s="4">
        <v>7.6868915803261899</v>
      </c>
      <c r="AI301" s="4">
        <v>9.1758684540415327</v>
      </c>
      <c r="AJ301" s="4">
        <v>7.7011516288670316</v>
      </c>
      <c r="AK301" s="4">
        <v>7.2712997343269254</v>
      </c>
      <c r="AL301" s="4">
        <v>6.9698521727654326</v>
      </c>
      <c r="AM301" s="4">
        <v>8.1007940341864071</v>
      </c>
      <c r="AN301" s="4">
        <v>5.9412932282901085</v>
      </c>
      <c r="AO301" s="5">
        <v>6.051653938959026</v>
      </c>
      <c r="AP301" s="17"/>
      <c r="AQ301" s="28"/>
      <c r="AR301" s="25"/>
      <c r="AS301" s="5"/>
      <c r="AT301" s="17">
        <v>-5.2999999999999999E-2</v>
      </c>
      <c r="AU301" s="28">
        <v>0.84499999999999997</v>
      </c>
      <c r="AV301" s="25">
        <v>-0.24</v>
      </c>
      <c r="AW301" s="5">
        <v>0.38800000000000001</v>
      </c>
      <c r="AX301" s="17">
        <v>-0.39500000000000002</v>
      </c>
      <c r="AY301" s="5">
        <v>0.23</v>
      </c>
    </row>
    <row r="302" spans="1:51">
      <c r="A302" s="31" t="s">
        <v>513</v>
      </c>
      <c r="B302" s="33" t="s">
        <v>513</v>
      </c>
      <c r="C302" s="35"/>
      <c r="D302" s="35" t="s">
        <v>513</v>
      </c>
      <c r="E302" s="6" t="s">
        <v>10</v>
      </c>
      <c r="F302" s="23">
        <v>93334</v>
      </c>
      <c r="G302" s="3">
        <v>1965208</v>
      </c>
      <c r="H302" s="3">
        <v>71091424</v>
      </c>
      <c r="I302" s="3">
        <v>76733662</v>
      </c>
      <c r="J302" s="3">
        <v>77645032</v>
      </c>
      <c r="K302" s="3">
        <v>57375</v>
      </c>
      <c r="L302" s="3">
        <v>62873</v>
      </c>
      <c r="M302" s="3">
        <v>73386</v>
      </c>
      <c r="N302" s="3">
        <v>87003</v>
      </c>
      <c r="O302" s="3">
        <v>99928</v>
      </c>
      <c r="P302" s="3">
        <v>111684</v>
      </c>
      <c r="Q302" s="3">
        <v>121776</v>
      </c>
      <c r="R302" s="3">
        <v>139610</v>
      </c>
      <c r="S302" s="3">
        <v>154870</v>
      </c>
      <c r="T302" s="3">
        <v>165454</v>
      </c>
      <c r="U302" s="3">
        <v>205470</v>
      </c>
      <c r="V302" s="3">
        <v>215798</v>
      </c>
      <c r="W302" s="6">
        <v>214730</v>
      </c>
      <c r="X302" s="25">
        <v>2.2395882386464185</v>
      </c>
      <c r="Y302" s="4">
        <v>1.8079293735504498</v>
      </c>
      <c r="Z302" s="4">
        <v>2.1568552833381185</v>
      </c>
      <c r="AA302" s="4">
        <v>2.1299906637573947</v>
      </c>
      <c r="AB302" s="4">
        <v>2.0203170516133375</v>
      </c>
      <c r="AC302" s="4">
        <v>1.3677847417920401</v>
      </c>
      <c r="AD302" s="4">
        <v>1.4142645448717059</v>
      </c>
      <c r="AE302" s="4">
        <v>1.4936381468335893</v>
      </c>
      <c r="AF302" s="4">
        <v>1.5257328328751469</v>
      </c>
      <c r="AG302" s="4">
        <v>1.5563946829266362</v>
      </c>
      <c r="AH302" s="4">
        <v>1.610254137100501</v>
      </c>
      <c r="AI302" s="4">
        <v>1.5711301784876959</v>
      </c>
      <c r="AJ302" s="4">
        <v>1.6446368845910082</v>
      </c>
      <c r="AK302" s="4">
        <v>1.585307021979621</v>
      </c>
      <c r="AL302" s="4">
        <v>1.5259470250668805</v>
      </c>
      <c r="AM302" s="4">
        <v>1.7850464555147345</v>
      </c>
      <c r="AN302" s="4">
        <v>1.5863777611241692</v>
      </c>
      <c r="AO302" s="5">
        <v>1.4743418312996734</v>
      </c>
      <c r="AP302" s="17"/>
      <c r="AQ302" s="28"/>
      <c r="AR302" s="25"/>
      <c r="AS302" s="5"/>
      <c r="AT302" s="17">
        <v>-0.47</v>
      </c>
      <c r="AU302" s="28">
        <v>6.6000000000000003E-2</v>
      </c>
      <c r="AV302" s="25">
        <v>-0.314</v>
      </c>
      <c r="AW302" s="5">
        <v>0.254</v>
      </c>
      <c r="AX302" s="17">
        <v>0.24</v>
      </c>
      <c r="AY302" s="5">
        <v>0.47699999999999998</v>
      </c>
    </row>
    <row r="303" spans="1:51">
      <c r="A303" s="31" t="s">
        <v>513</v>
      </c>
      <c r="B303" s="33" t="s">
        <v>513</v>
      </c>
      <c r="C303" s="35"/>
      <c r="D303" s="35" t="s">
        <v>513</v>
      </c>
      <c r="E303" s="6" t="s">
        <v>11</v>
      </c>
      <c r="F303" s="23">
        <v>15987</v>
      </c>
      <c r="G303" s="3">
        <v>712415</v>
      </c>
      <c r="H303" s="3">
        <v>8271288</v>
      </c>
      <c r="I303" s="3">
        <v>8395015</v>
      </c>
      <c r="J303" s="3">
        <v>6486625</v>
      </c>
      <c r="K303" s="3">
        <v>13280</v>
      </c>
      <c r="L303" s="3">
        <v>16122</v>
      </c>
      <c r="M303" s="3">
        <v>18059</v>
      </c>
      <c r="N303" s="3">
        <v>21127</v>
      </c>
      <c r="O303" s="3">
        <v>23220</v>
      </c>
      <c r="P303" s="3">
        <v>24681</v>
      </c>
      <c r="Q303" s="3">
        <v>25253</v>
      </c>
      <c r="R303" s="3">
        <v>26137</v>
      </c>
      <c r="S303" s="3">
        <v>24087</v>
      </c>
      <c r="T303" s="3">
        <v>27298</v>
      </c>
      <c r="U303" s="3">
        <v>36429</v>
      </c>
      <c r="V303" s="3">
        <v>44961</v>
      </c>
      <c r="W303" s="6">
        <v>47895</v>
      </c>
      <c r="X303" s="25">
        <v>0.39347053043061503</v>
      </c>
      <c r="Y303" s="4">
        <v>0.65399845876078355</v>
      </c>
      <c r="Z303" s="4">
        <v>0.57134984392389976</v>
      </c>
      <c r="AA303" s="4">
        <v>0.48742848151830392</v>
      </c>
      <c r="AB303" s="4">
        <v>0.39846330650996609</v>
      </c>
      <c r="AC303" s="4">
        <v>0.75165083011570555</v>
      </c>
      <c r="AD303" s="4">
        <v>0.752200789180962</v>
      </c>
      <c r="AE303" s="4">
        <v>0.79729674065498601</v>
      </c>
      <c r="AF303" s="4">
        <v>0.82062740416212332</v>
      </c>
      <c r="AG303" s="4">
        <v>0.75884899797127181</v>
      </c>
      <c r="AH303" s="4">
        <v>0.65518128381128038</v>
      </c>
      <c r="AI303" s="4">
        <v>0.6739628556873466</v>
      </c>
      <c r="AJ303" s="4">
        <v>0.68504986459014539</v>
      </c>
      <c r="AK303" s="4">
        <v>0.58858239586634187</v>
      </c>
      <c r="AL303" s="4">
        <v>0.59722393477854319</v>
      </c>
      <c r="AM303" s="4">
        <v>0.66025765980173778</v>
      </c>
      <c r="AN303" s="4">
        <v>0.70263314039273073</v>
      </c>
      <c r="AO303" s="5">
        <v>0.783129197873767</v>
      </c>
      <c r="AP303" s="17"/>
      <c r="AQ303" s="28"/>
      <c r="AR303" s="25"/>
      <c r="AS303" s="5"/>
      <c r="AT303" s="17">
        <v>0.314</v>
      </c>
      <c r="AU303" s="28">
        <v>0.23699999999999999</v>
      </c>
      <c r="AV303" s="25">
        <v>0.25</v>
      </c>
      <c r="AW303" s="5">
        <v>0.37</v>
      </c>
      <c r="AX303" s="17">
        <v>-0.39900000000000002</v>
      </c>
      <c r="AY303" s="5">
        <v>0.224</v>
      </c>
    </row>
    <row r="304" spans="1:51">
      <c r="A304" s="31">
        <v>4304309</v>
      </c>
      <c r="B304" s="33" t="s">
        <v>93</v>
      </c>
      <c r="C304" s="35">
        <v>1985</v>
      </c>
      <c r="D304" s="35">
        <v>5</v>
      </c>
      <c r="E304" s="6" t="s">
        <v>8</v>
      </c>
      <c r="F304" s="23">
        <v>74796</v>
      </c>
      <c r="G304" s="3">
        <v>2018978</v>
      </c>
      <c r="H304" s="3">
        <v>33622072</v>
      </c>
      <c r="I304" s="3">
        <v>36242891</v>
      </c>
      <c r="J304" s="3">
        <v>36638315</v>
      </c>
      <c r="K304" s="3">
        <v>31513</v>
      </c>
      <c r="L304" s="3">
        <v>34269</v>
      </c>
      <c r="M304" s="3">
        <v>41865</v>
      </c>
      <c r="N304" s="3">
        <v>47442</v>
      </c>
      <c r="O304" s="3">
        <v>65082</v>
      </c>
      <c r="P304" s="3">
        <v>58040</v>
      </c>
      <c r="Q304" s="3">
        <v>54688</v>
      </c>
      <c r="R304" s="3">
        <v>69286</v>
      </c>
      <c r="S304" s="3">
        <v>84015</v>
      </c>
      <c r="T304" s="3">
        <v>86924</v>
      </c>
      <c r="U304" s="3">
        <v>91971</v>
      </c>
      <c r="V304" s="3">
        <v>107679</v>
      </c>
      <c r="W304" s="6">
        <v>121963</v>
      </c>
      <c r="X304" s="25">
        <v>0.75509785698127985</v>
      </c>
      <c r="Y304" s="4">
        <v>0.815676852597635</v>
      </c>
      <c r="Z304" s="4">
        <v>0.64379743152100999</v>
      </c>
      <c r="AA304" s="4">
        <v>0.62269529413779767</v>
      </c>
      <c r="AB304" s="4">
        <v>0.60802832533303264</v>
      </c>
      <c r="AC304" s="4">
        <v>0.48184359570641927</v>
      </c>
      <c r="AD304" s="4">
        <v>0.47680013058610715</v>
      </c>
      <c r="AE304" s="4">
        <v>0.52267010577312323</v>
      </c>
      <c r="AF304" s="4">
        <v>0.51561471262815772</v>
      </c>
      <c r="AG304" s="4">
        <v>0.59851354881114693</v>
      </c>
      <c r="AH304" s="4">
        <v>0.48486705607795766</v>
      </c>
      <c r="AI304" s="4">
        <v>0.4419501136040816</v>
      </c>
      <c r="AJ304" s="4">
        <v>0.51091177052349823</v>
      </c>
      <c r="AK304" s="4">
        <v>0.54650019686756479</v>
      </c>
      <c r="AL304" s="4">
        <v>0.50463197688148809</v>
      </c>
      <c r="AM304" s="4">
        <v>0.48687022886458148</v>
      </c>
      <c r="AN304" s="4">
        <v>0.49157709655116244</v>
      </c>
      <c r="AO304" s="5">
        <v>0.53559000478203012</v>
      </c>
      <c r="AP304" s="17">
        <v>-0.79300000000000004</v>
      </c>
      <c r="AQ304" s="28">
        <v>0</v>
      </c>
      <c r="AR304" s="25">
        <v>-0.71499999999999997</v>
      </c>
      <c r="AS304" s="5">
        <v>1E-3</v>
      </c>
      <c r="AT304" s="17">
        <v>-0.51800000000000002</v>
      </c>
      <c r="AU304" s="28">
        <v>0.04</v>
      </c>
      <c r="AV304" s="25">
        <v>-0.38700000000000001</v>
      </c>
      <c r="AW304" s="5">
        <v>0.154</v>
      </c>
      <c r="AX304" s="17">
        <v>-0.16700000000000001</v>
      </c>
      <c r="AY304" s="5">
        <v>0.623</v>
      </c>
    </row>
    <row r="305" spans="1:51">
      <c r="A305" s="31" t="s">
        <v>513</v>
      </c>
      <c r="B305" s="33" t="s">
        <v>513</v>
      </c>
      <c r="C305" s="35"/>
      <c r="D305" s="35" t="s">
        <v>513</v>
      </c>
      <c r="E305" s="6" t="s">
        <v>9</v>
      </c>
      <c r="F305" s="23">
        <v>42310</v>
      </c>
      <c r="G305" s="3">
        <v>1294491</v>
      </c>
      <c r="H305" s="3">
        <v>12628802</v>
      </c>
      <c r="I305" s="3">
        <v>13877109</v>
      </c>
      <c r="J305" s="3">
        <v>13842675</v>
      </c>
      <c r="K305" s="3">
        <v>13460</v>
      </c>
      <c r="L305" s="3">
        <v>15177</v>
      </c>
      <c r="M305" s="3">
        <v>20498</v>
      </c>
      <c r="N305" s="3">
        <v>22035</v>
      </c>
      <c r="O305" s="3">
        <v>33730</v>
      </c>
      <c r="P305" s="3">
        <v>25554</v>
      </c>
      <c r="Q305" s="3">
        <v>21229</v>
      </c>
      <c r="R305" s="3">
        <v>30061</v>
      </c>
      <c r="S305" s="3">
        <v>39088</v>
      </c>
      <c r="T305" s="3">
        <v>38078</v>
      </c>
      <c r="U305" s="3">
        <v>37664</v>
      </c>
      <c r="V305" s="3">
        <v>41752</v>
      </c>
      <c r="W305" s="6">
        <v>46613</v>
      </c>
      <c r="X305" s="25">
        <v>2.5260684774117776</v>
      </c>
      <c r="Y305" s="4">
        <v>4.3308200507101233</v>
      </c>
      <c r="Z305" s="4">
        <v>2.6380453018061352</v>
      </c>
      <c r="AA305" s="4">
        <v>2.8007234386396394</v>
      </c>
      <c r="AB305" s="4">
        <v>2.4958061417579955</v>
      </c>
      <c r="AC305" s="4">
        <v>2.3264138365277738</v>
      </c>
      <c r="AD305" s="4">
        <v>2.5364901440887513</v>
      </c>
      <c r="AE305" s="4">
        <v>2.4649913031431825</v>
      </c>
      <c r="AF305" s="4">
        <v>2.3842597952663649</v>
      </c>
      <c r="AG305" s="4">
        <v>2.4204168656771254</v>
      </c>
      <c r="AH305" s="4">
        <v>2.0161847069462828</v>
      </c>
      <c r="AI305" s="4">
        <v>2.4221545275030176</v>
      </c>
      <c r="AJ305" s="4">
        <v>2.3913018057387267</v>
      </c>
      <c r="AK305" s="4">
        <v>2.5854921268761735</v>
      </c>
      <c r="AL305" s="4">
        <v>2.1017797235716436</v>
      </c>
      <c r="AM305" s="4">
        <v>2.0225135659410092</v>
      </c>
      <c r="AN305" s="4">
        <v>2.1943745344075634</v>
      </c>
      <c r="AO305" s="5">
        <v>2.2287992245559329</v>
      </c>
      <c r="AP305" s="17">
        <v>-0.61199999999999999</v>
      </c>
      <c r="AQ305" s="28">
        <v>7.0000000000000001E-3</v>
      </c>
      <c r="AR305" s="25">
        <v>-0.75700000000000001</v>
      </c>
      <c r="AS305" s="5">
        <v>0</v>
      </c>
      <c r="AT305" s="17">
        <v>-0.68300000000000005</v>
      </c>
      <c r="AU305" s="28">
        <v>4.0000000000000001E-3</v>
      </c>
      <c r="AV305" s="25">
        <v>-0.64</v>
      </c>
      <c r="AW305" s="5">
        <v>0.01</v>
      </c>
      <c r="AX305" s="17">
        <v>-0.441</v>
      </c>
      <c r="AY305" s="5">
        <v>0.17399999999999999</v>
      </c>
    </row>
    <row r="306" spans="1:51">
      <c r="A306" s="31" t="s">
        <v>513</v>
      </c>
      <c r="B306" s="33" t="s">
        <v>513</v>
      </c>
      <c r="C306" s="35"/>
      <c r="D306" s="35" t="s">
        <v>513</v>
      </c>
      <c r="E306" s="6" t="s">
        <v>10</v>
      </c>
      <c r="F306" s="23">
        <v>31787</v>
      </c>
      <c r="G306" s="3">
        <v>704879</v>
      </c>
      <c r="H306" s="3">
        <v>20484937</v>
      </c>
      <c r="I306" s="3">
        <v>21573428</v>
      </c>
      <c r="J306" s="3">
        <v>22123835</v>
      </c>
      <c r="K306" s="3">
        <v>15128</v>
      </c>
      <c r="L306" s="3">
        <v>15739</v>
      </c>
      <c r="M306" s="3">
        <v>17754</v>
      </c>
      <c r="N306" s="3">
        <v>21375</v>
      </c>
      <c r="O306" s="3">
        <v>26039</v>
      </c>
      <c r="P306" s="3">
        <v>25689</v>
      </c>
      <c r="Q306" s="3">
        <v>27984</v>
      </c>
      <c r="R306" s="3">
        <v>33076</v>
      </c>
      <c r="S306" s="3">
        <v>37902</v>
      </c>
      <c r="T306" s="3">
        <v>40323</v>
      </c>
      <c r="U306" s="3">
        <v>44246</v>
      </c>
      <c r="V306" s="3">
        <v>53756</v>
      </c>
      <c r="W306" s="6">
        <v>61478</v>
      </c>
      <c r="X306" s="25">
        <v>0.76274231621760236</v>
      </c>
      <c r="Y306" s="4">
        <v>0.64846644675722243</v>
      </c>
      <c r="Z306" s="4">
        <v>0.62149612585195246</v>
      </c>
      <c r="AA306" s="4">
        <v>0.59884018340272038</v>
      </c>
      <c r="AB306" s="4">
        <v>0.57566028303755445</v>
      </c>
      <c r="AC306" s="4">
        <v>0.36064222350901931</v>
      </c>
      <c r="AD306" s="4">
        <v>0.35403288648125236</v>
      </c>
      <c r="AE306" s="4">
        <v>0.36135028014721537</v>
      </c>
      <c r="AF306" s="4">
        <v>0.37484384794439579</v>
      </c>
      <c r="AG306" s="4">
        <v>0.40556161585067929</v>
      </c>
      <c r="AH306" s="4">
        <v>0.37038267368624667</v>
      </c>
      <c r="AI306" s="4">
        <v>0.36104410487123634</v>
      </c>
      <c r="AJ306" s="4">
        <v>0.38964264447197322</v>
      </c>
      <c r="AK306" s="4">
        <v>0.38797899365320332</v>
      </c>
      <c r="AL306" s="4">
        <v>0.37189044623745471</v>
      </c>
      <c r="AM306" s="4">
        <v>0.38439268735438237</v>
      </c>
      <c r="AN306" s="4">
        <v>0.39517197993953068</v>
      </c>
      <c r="AO306" s="5">
        <v>0.42210956598817739</v>
      </c>
      <c r="AP306" s="17">
        <v>-0.81200000000000006</v>
      </c>
      <c r="AQ306" s="28">
        <v>0</v>
      </c>
      <c r="AR306" s="25">
        <v>-0.70099999999999996</v>
      </c>
      <c r="AS306" s="5">
        <v>2E-3</v>
      </c>
      <c r="AT306" s="17">
        <v>-0.56899999999999995</v>
      </c>
      <c r="AU306" s="28">
        <v>2.1999999999999999E-2</v>
      </c>
      <c r="AV306" s="25">
        <v>-0.438</v>
      </c>
      <c r="AW306" s="5">
        <v>0.10299999999999999</v>
      </c>
      <c r="AX306" s="17">
        <v>0.56299999999999994</v>
      </c>
      <c r="AY306" s="5">
        <v>7.0999999999999994E-2</v>
      </c>
    </row>
    <row r="307" spans="1:51">
      <c r="A307" s="31" t="s">
        <v>513</v>
      </c>
      <c r="B307" s="33" t="s">
        <v>513</v>
      </c>
      <c r="C307" s="35"/>
      <c r="D307" s="35" t="s">
        <v>513</v>
      </c>
      <c r="E307" s="6" t="s">
        <v>11</v>
      </c>
      <c r="F307" s="23">
        <v>699</v>
      </c>
      <c r="G307" s="3">
        <v>19608</v>
      </c>
      <c r="H307" s="3">
        <v>508334</v>
      </c>
      <c r="I307" s="3">
        <v>792353</v>
      </c>
      <c r="J307" s="3">
        <v>671805</v>
      </c>
      <c r="K307" s="3">
        <v>2924</v>
      </c>
      <c r="L307" s="3">
        <v>3353</v>
      </c>
      <c r="M307" s="3">
        <v>3613</v>
      </c>
      <c r="N307" s="3">
        <v>4031</v>
      </c>
      <c r="O307" s="3">
        <v>5314</v>
      </c>
      <c r="P307" s="3">
        <v>6797</v>
      </c>
      <c r="Q307" s="3">
        <v>5475</v>
      </c>
      <c r="R307" s="3">
        <v>6149</v>
      </c>
      <c r="S307" s="3">
        <v>7024</v>
      </c>
      <c r="T307" s="3">
        <v>8522</v>
      </c>
      <c r="U307" s="3">
        <v>10061</v>
      </c>
      <c r="V307" s="3">
        <v>12171</v>
      </c>
      <c r="W307" s="6">
        <v>13872</v>
      </c>
      <c r="X307" s="25">
        <v>1.7203721822168005E-2</v>
      </c>
      <c r="Y307" s="4">
        <v>1.8000184975585077E-2</v>
      </c>
      <c r="Z307" s="4">
        <v>3.5113824057536346E-2</v>
      </c>
      <c r="AA307" s="4">
        <v>4.6005328116325309E-2</v>
      </c>
      <c r="AB307" s="4">
        <v>4.1267938508843624E-2</v>
      </c>
      <c r="AC307" s="4">
        <v>0.16549902313692191</v>
      </c>
      <c r="AD307" s="4">
        <v>0.15644022119611495</v>
      </c>
      <c r="AE307" s="4">
        <v>0.15951232759214046</v>
      </c>
      <c r="AF307" s="4">
        <v>0.15657448128828133</v>
      </c>
      <c r="AG307" s="4">
        <v>0.17366595931177167</v>
      </c>
      <c r="AH307" s="4">
        <v>0.18043301268446468</v>
      </c>
      <c r="AI307" s="4">
        <v>0.14611913970174722</v>
      </c>
      <c r="AJ307" s="4">
        <v>0.16116507699295268</v>
      </c>
      <c r="AK307" s="4">
        <v>0.17163626639121454</v>
      </c>
      <c r="AL307" s="4">
        <v>0.18644378240833562</v>
      </c>
      <c r="AM307" s="4">
        <v>0.18235066335241934</v>
      </c>
      <c r="AN307" s="4">
        <v>0.19020368656657827</v>
      </c>
      <c r="AO307" s="5">
        <v>0.22682050804687121</v>
      </c>
      <c r="AP307" s="17">
        <v>0.88</v>
      </c>
      <c r="AQ307" s="28">
        <v>0</v>
      </c>
      <c r="AR307" s="25">
        <v>0.86299999999999999</v>
      </c>
      <c r="AS307" s="5">
        <v>0</v>
      </c>
      <c r="AT307" s="17">
        <v>0.81299999999999994</v>
      </c>
      <c r="AU307" s="28">
        <v>0</v>
      </c>
      <c r="AV307" s="25">
        <v>0.76700000000000002</v>
      </c>
      <c r="AW307" s="5">
        <v>1E-3</v>
      </c>
      <c r="AX307" s="17">
        <v>0.74</v>
      </c>
      <c r="AY307" s="5">
        <v>8.9999999999999993E-3</v>
      </c>
    </row>
    <row r="308" spans="1:51">
      <c r="A308" s="31">
        <v>4304358</v>
      </c>
      <c r="B308" s="33" t="s">
        <v>94</v>
      </c>
      <c r="C308" s="35">
        <v>1993</v>
      </c>
      <c r="D308" s="35">
        <v>3</v>
      </c>
      <c r="E308" s="6" t="s">
        <v>8</v>
      </c>
      <c r="F308" s="23"/>
      <c r="G308" s="3"/>
      <c r="H308" s="3">
        <v>64609719</v>
      </c>
      <c r="I308" s="3">
        <v>60342773</v>
      </c>
      <c r="J308" s="3">
        <v>63561088</v>
      </c>
      <c r="K308" s="3">
        <v>79679</v>
      </c>
      <c r="L308" s="3">
        <v>85300</v>
      </c>
      <c r="M308" s="3">
        <v>129241</v>
      </c>
      <c r="N308" s="3">
        <v>137245</v>
      </c>
      <c r="O308" s="3">
        <v>156051</v>
      </c>
      <c r="P308" s="3">
        <v>216009</v>
      </c>
      <c r="Q308" s="3">
        <v>243715</v>
      </c>
      <c r="R308" s="3">
        <v>219441</v>
      </c>
      <c r="S308" s="3">
        <v>215100</v>
      </c>
      <c r="T308" s="3">
        <v>193318</v>
      </c>
      <c r="U308" s="3">
        <v>206262</v>
      </c>
      <c r="V308" s="3">
        <v>284973</v>
      </c>
      <c r="W308" s="6">
        <v>302340</v>
      </c>
      <c r="X308" s="25" t="s">
        <v>513</v>
      </c>
      <c r="Y308" s="4" t="s">
        <v>513</v>
      </c>
      <c r="Z308" s="4">
        <v>1.2371507366795895</v>
      </c>
      <c r="AA308" s="4">
        <v>1.0367594787713088</v>
      </c>
      <c r="AB308" s="4">
        <v>1.0548231241798516</v>
      </c>
      <c r="AC308" s="4">
        <v>1.2183167537934116</v>
      </c>
      <c r="AD308" s="4">
        <v>1.1868175651170136</v>
      </c>
      <c r="AE308" s="4">
        <v>1.6135293715567711</v>
      </c>
      <c r="AF308" s="4">
        <v>1.4916222173317208</v>
      </c>
      <c r="AG308" s="4">
        <v>1.4350916967138119</v>
      </c>
      <c r="AH308" s="4">
        <v>1.8045425209569874</v>
      </c>
      <c r="AI308" s="4">
        <v>1.9695339368237776</v>
      </c>
      <c r="AJ308" s="4">
        <v>1.6181478196958545</v>
      </c>
      <c r="AK308" s="4">
        <v>1.3991810075131013</v>
      </c>
      <c r="AL308" s="4">
        <v>1.1222958504759963</v>
      </c>
      <c r="AM308" s="4">
        <v>1.0918966537937642</v>
      </c>
      <c r="AN308" s="4">
        <v>1.300961189604978</v>
      </c>
      <c r="AO308" s="5">
        <v>1.3277000569500501</v>
      </c>
      <c r="AP308" s="17"/>
      <c r="AQ308" s="28"/>
      <c r="AR308" s="25"/>
      <c r="AS308" s="5"/>
      <c r="AT308" s="17">
        <v>0.19600000000000001</v>
      </c>
      <c r="AU308" s="28">
        <v>0.46700000000000003</v>
      </c>
      <c r="AV308" s="25">
        <v>0.158</v>
      </c>
      <c r="AW308" s="5">
        <v>0.57499999999999996</v>
      </c>
      <c r="AX308" s="17">
        <v>-0.57799999999999996</v>
      </c>
      <c r="AY308" s="5">
        <v>6.3E-2</v>
      </c>
    </row>
    <row r="309" spans="1:51">
      <c r="A309" s="31" t="s">
        <v>513</v>
      </c>
      <c r="B309" s="33" t="s">
        <v>513</v>
      </c>
      <c r="C309" s="35"/>
      <c r="D309" s="35" t="s">
        <v>513</v>
      </c>
      <c r="E309" s="6" t="s">
        <v>9</v>
      </c>
      <c r="F309" s="23"/>
      <c r="G309" s="3"/>
      <c r="H309" s="3">
        <v>4671278</v>
      </c>
      <c r="I309" s="3">
        <v>5056938</v>
      </c>
      <c r="J309" s="3">
        <v>5761577</v>
      </c>
      <c r="K309" s="3">
        <v>7486</v>
      </c>
      <c r="L309" s="3">
        <v>7548</v>
      </c>
      <c r="M309" s="3">
        <v>10089</v>
      </c>
      <c r="N309" s="3">
        <v>11797</v>
      </c>
      <c r="O309" s="3">
        <v>13346</v>
      </c>
      <c r="P309" s="3">
        <v>16831</v>
      </c>
      <c r="Q309" s="3">
        <v>14453</v>
      </c>
      <c r="R309" s="3">
        <v>15584</v>
      </c>
      <c r="S309" s="3">
        <v>17758</v>
      </c>
      <c r="T309" s="3">
        <v>20830</v>
      </c>
      <c r="U309" s="3">
        <v>23858</v>
      </c>
      <c r="V309" s="3">
        <v>24579</v>
      </c>
      <c r="W309" s="6">
        <v>24706</v>
      </c>
      <c r="X309" s="25" t="s">
        <v>513</v>
      </c>
      <c r="Y309" s="4" t="s">
        <v>513</v>
      </c>
      <c r="Z309" s="4">
        <v>0.97578875504821116</v>
      </c>
      <c r="AA309" s="4">
        <v>1.020607734964643</v>
      </c>
      <c r="AB309" s="4">
        <v>1.0388006120790676</v>
      </c>
      <c r="AC309" s="4">
        <v>1.2938732526186416</v>
      </c>
      <c r="AD309" s="4">
        <v>1.2614764187640439</v>
      </c>
      <c r="AE309" s="4">
        <v>1.2132548179047502</v>
      </c>
      <c r="AF309" s="4">
        <v>1.2764743728049608</v>
      </c>
      <c r="AG309" s="4">
        <v>0.95768999375413333</v>
      </c>
      <c r="AH309" s="4">
        <v>1.3279488456841544</v>
      </c>
      <c r="AI309" s="4">
        <v>1.6490366661642617</v>
      </c>
      <c r="AJ309" s="4">
        <v>1.2396808935375507</v>
      </c>
      <c r="AK309" s="4">
        <v>1.1746103456065056</v>
      </c>
      <c r="AL309" s="4">
        <v>1.1497471411838158</v>
      </c>
      <c r="AM309" s="4">
        <v>1.2811472136847013</v>
      </c>
      <c r="AN309" s="4">
        <v>1.2918071393275414</v>
      </c>
      <c r="AO309" s="5">
        <v>1.1813166636320098</v>
      </c>
      <c r="AP309" s="17"/>
      <c r="AQ309" s="28"/>
      <c r="AR309" s="25"/>
      <c r="AS309" s="5"/>
      <c r="AT309" s="17">
        <v>0.375</v>
      </c>
      <c r="AU309" s="28">
        <v>0.153</v>
      </c>
      <c r="AV309" s="25">
        <v>0.26100000000000001</v>
      </c>
      <c r="AW309" s="5">
        <v>0.34799999999999998</v>
      </c>
      <c r="AX309" s="17">
        <v>7.0000000000000001E-3</v>
      </c>
      <c r="AY309" s="5">
        <v>0.98299999999999998</v>
      </c>
    </row>
    <row r="310" spans="1:51">
      <c r="A310" s="31" t="s">
        <v>513</v>
      </c>
      <c r="B310" s="33" t="s">
        <v>513</v>
      </c>
      <c r="C310" s="35"/>
      <c r="D310" s="35" t="s">
        <v>513</v>
      </c>
      <c r="E310" s="6" t="s">
        <v>10</v>
      </c>
      <c r="F310" s="23"/>
      <c r="G310" s="3"/>
      <c r="H310" s="3">
        <v>37024701</v>
      </c>
      <c r="I310" s="3">
        <v>37539929</v>
      </c>
      <c r="J310" s="3">
        <v>40613421</v>
      </c>
      <c r="K310" s="3">
        <v>24268</v>
      </c>
      <c r="L310" s="3">
        <v>24353</v>
      </c>
      <c r="M310" s="3">
        <v>33586</v>
      </c>
      <c r="N310" s="3">
        <v>36062</v>
      </c>
      <c r="O310" s="3">
        <v>40676</v>
      </c>
      <c r="P310" s="3">
        <v>48533</v>
      </c>
      <c r="Q310" s="3">
        <v>57942</v>
      </c>
      <c r="R310" s="3">
        <v>56278</v>
      </c>
      <c r="S310" s="3">
        <v>60331</v>
      </c>
      <c r="T310" s="3">
        <v>59849</v>
      </c>
      <c r="U310" s="3">
        <v>67142</v>
      </c>
      <c r="V310" s="3">
        <v>91227</v>
      </c>
      <c r="W310" s="6">
        <v>96567</v>
      </c>
      <c r="X310" s="25" t="s">
        <v>513</v>
      </c>
      <c r="Y310" s="4" t="s">
        <v>513</v>
      </c>
      <c r="Z310" s="4">
        <v>1.1232989504593989</v>
      </c>
      <c r="AA310" s="4">
        <v>1.0420419957034694</v>
      </c>
      <c r="AB310" s="4">
        <v>1.0567577198068669</v>
      </c>
      <c r="AC310" s="4">
        <v>0.57853420677663148</v>
      </c>
      <c r="AD310" s="4">
        <v>0.54779610423012504</v>
      </c>
      <c r="AE310" s="4">
        <v>0.68358175673225052</v>
      </c>
      <c r="AF310" s="4">
        <v>0.63240322079863398</v>
      </c>
      <c r="AG310" s="4">
        <v>0.6335352466047941</v>
      </c>
      <c r="AH310" s="4">
        <v>0.69974628448030707</v>
      </c>
      <c r="AI310" s="4">
        <v>0.74755637237168304</v>
      </c>
      <c r="AJ310" s="4">
        <v>0.66296737046782295</v>
      </c>
      <c r="AK310" s="4">
        <v>0.61757059432461114</v>
      </c>
      <c r="AL310" s="4">
        <v>0.55197458812254607</v>
      </c>
      <c r="AM310" s="4">
        <v>0.58330456570871814</v>
      </c>
      <c r="AN310" s="4">
        <v>0.67062940348879307</v>
      </c>
      <c r="AO310" s="5">
        <v>0.66303156346628589</v>
      </c>
      <c r="AP310" s="17"/>
      <c r="AQ310" s="28"/>
      <c r="AR310" s="25"/>
      <c r="AS310" s="5"/>
      <c r="AT310" s="17">
        <v>-0.62</v>
      </c>
      <c r="AU310" s="28">
        <v>0.01</v>
      </c>
      <c r="AV310" s="25">
        <v>-0.50900000000000001</v>
      </c>
      <c r="AW310" s="5">
        <v>5.2999999999999999E-2</v>
      </c>
      <c r="AX310" s="17">
        <v>-0.29199999999999998</v>
      </c>
      <c r="AY310" s="5">
        <v>0.38400000000000001</v>
      </c>
    </row>
    <row r="311" spans="1:51">
      <c r="A311" s="31" t="s">
        <v>513</v>
      </c>
      <c r="B311" s="33" t="s">
        <v>513</v>
      </c>
      <c r="C311" s="35"/>
      <c r="D311" s="35" t="s">
        <v>513</v>
      </c>
      <c r="E311" s="6" t="s">
        <v>11</v>
      </c>
      <c r="F311" s="23"/>
      <c r="G311" s="3"/>
      <c r="H311" s="3">
        <v>22913740</v>
      </c>
      <c r="I311" s="3">
        <v>17745906</v>
      </c>
      <c r="J311" s="3">
        <v>17186090</v>
      </c>
      <c r="K311" s="3">
        <v>47925</v>
      </c>
      <c r="L311" s="3">
        <v>53399</v>
      </c>
      <c r="M311" s="3">
        <v>85566</v>
      </c>
      <c r="N311" s="3">
        <v>89386</v>
      </c>
      <c r="O311" s="3">
        <v>102030</v>
      </c>
      <c r="P311" s="3">
        <v>150645</v>
      </c>
      <c r="Q311" s="3">
        <v>171321</v>
      </c>
      <c r="R311" s="3">
        <v>147579</v>
      </c>
      <c r="S311" s="3">
        <v>137011</v>
      </c>
      <c r="T311" s="3">
        <v>112639</v>
      </c>
      <c r="U311" s="3">
        <v>115263</v>
      </c>
      <c r="V311" s="3">
        <v>169167</v>
      </c>
      <c r="W311" s="6">
        <v>181066</v>
      </c>
      <c r="X311" s="25" t="s">
        <v>513</v>
      </c>
      <c r="Y311" s="4" t="s">
        <v>513</v>
      </c>
      <c r="Z311" s="4">
        <v>1.5827960255661295</v>
      </c>
      <c r="AA311" s="4">
        <v>1.0303567074920721</v>
      </c>
      <c r="AB311" s="4">
        <v>1.0557148358935293</v>
      </c>
      <c r="AC311" s="4">
        <v>2.7125652133505413</v>
      </c>
      <c r="AD311" s="4">
        <v>2.4914259981065743</v>
      </c>
      <c r="AE311" s="4">
        <v>3.7777004768195654</v>
      </c>
      <c r="AF311" s="4">
        <v>3.4719837718765354</v>
      </c>
      <c r="AG311" s="4">
        <v>3.3344256357884956</v>
      </c>
      <c r="AH311" s="4">
        <v>3.9990188606519315</v>
      </c>
      <c r="AI311" s="4">
        <v>4.572288060793249</v>
      </c>
      <c r="AJ311" s="4">
        <v>3.8680404777269417</v>
      </c>
      <c r="AK311" s="4">
        <v>3.3479579291752133</v>
      </c>
      <c r="AL311" s="4">
        <v>2.4643089892856738</v>
      </c>
      <c r="AM311" s="4">
        <v>2.0890850323019494</v>
      </c>
      <c r="AN311" s="4">
        <v>2.6436765298996256</v>
      </c>
      <c r="AO311" s="5">
        <v>2.9606028049318613</v>
      </c>
      <c r="AP311" s="17"/>
      <c r="AQ311" s="28"/>
      <c r="AR311" s="25"/>
      <c r="AS311" s="5"/>
      <c r="AT311" s="17">
        <v>0.41299999999999998</v>
      </c>
      <c r="AU311" s="28">
        <v>0.112</v>
      </c>
      <c r="AV311" s="25">
        <v>0.32300000000000001</v>
      </c>
      <c r="AW311" s="5">
        <v>0.24</v>
      </c>
      <c r="AX311" s="17">
        <v>-0.63300000000000001</v>
      </c>
      <c r="AY311" s="5">
        <v>3.5999999999999997E-2</v>
      </c>
    </row>
    <row r="312" spans="1:51">
      <c r="A312" s="31">
        <v>4304408</v>
      </c>
      <c r="B312" s="33" t="s">
        <v>95</v>
      </c>
      <c r="C312" s="35">
        <v>1985</v>
      </c>
      <c r="D312" s="35">
        <v>5</v>
      </c>
      <c r="E312" s="6" t="s">
        <v>8</v>
      </c>
      <c r="F312" s="23">
        <v>178924</v>
      </c>
      <c r="G312" s="3">
        <v>4784792</v>
      </c>
      <c r="H312" s="3">
        <v>113506501</v>
      </c>
      <c r="I312" s="3">
        <v>126990072</v>
      </c>
      <c r="J312" s="3">
        <v>126932130</v>
      </c>
      <c r="K312" s="3">
        <v>126709</v>
      </c>
      <c r="L312" s="3">
        <v>139673</v>
      </c>
      <c r="M312" s="3">
        <v>153176</v>
      </c>
      <c r="N312" s="3">
        <v>175626</v>
      </c>
      <c r="O312" s="3">
        <v>197666</v>
      </c>
      <c r="P312" s="3">
        <v>220982</v>
      </c>
      <c r="Q312" s="3">
        <v>246471</v>
      </c>
      <c r="R312" s="3">
        <v>262787</v>
      </c>
      <c r="S312" s="3">
        <v>289046</v>
      </c>
      <c r="T312" s="3">
        <v>305841</v>
      </c>
      <c r="U312" s="3">
        <v>342196</v>
      </c>
      <c r="V312" s="3">
        <v>400690</v>
      </c>
      <c r="W312" s="6">
        <v>427375</v>
      </c>
      <c r="X312" s="25">
        <v>1.806314896017414</v>
      </c>
      <c r="Y312" s="4">
        <v>1.9330790523197099</v>
      </c>
      <c r="Z312" s="4">
        <v>2.1734292224684117</v>
      </c>
      <c r="AA312" s="4">
        <v>2.1818380944450628</v>
      </c>
      <c r="AB312" s="4">
        <v>2.1064923546526306</v>
      </c>
      <c r="AC312" s="4">
        <v>1.9374201176772976</v>
      </c>
      <c r="AD312" s="4">
        <v>1.9433337605227272</v>
      </c>
      <c r="AE312" s="4">
        <v>1.9123496028162887</v>
      </c>
      <c r="AF312" s="4">
        <v>1.9087591062778304</v>
      </c>
      <c r="AG312" s="4">
        <v>1.817795690656467</v>
      </c>
      <c r="AH312" s="4">
        <v>1.8460870397349973</v>
      </c>
      <c r="AI312" s="4">
        <v>1.9918059985757677</v>
      </c>
      <c r="AJ312" s="4">
        <v>1.9377792258256867</v>
      </c>
      <c r="AK312" s="4">
        <v>1.8801844421089347</v>
      </c>
      <c r="AL312" s="4">
        <v>1.7755412595072844</v>
      </c>
      <c r="AM312" s="4">
        <v>1.8114954152563778</v>
      </c>
      <c r="AN312" s="4">
        <v>1.8292334328614241</v>
      </c>
      <c r="AO312" s="5">
        <v>1.8767804850136525</v>
      </c>
      <c r="AP312" s="17">
        <v>-0.33800000000000002</v>
      </c>
      <c r="AQ312" s="28">
        <v>0.17100000000000001</v>
      </c>
      <c r="AR312" s="25">
        <v>-0.63300000000000001</v>
      </c>
      <c r="AS312" s="5">
        <v>6.0000000000000001E-3</v>
      </c>
      <c r="AT312" s="17">
        <v>-0.77600000000000002</v>
      </c>
      <c r="AU312" s="28">
        <v>0</v>
      </c>
      <c r="AV312" s="25">
        <v>-0.72</v>
      </c>
      <c r="AW312" s="5">
        <v>2E-3</v>
      </c>
      <c r="AX312" s="17">
        <v>-0.36499999999999999</v>
      </c>
      <c r="AY312" s="5">
        <v>0.26900000000000002</v>
      </c>
    </row>
    <row r="313" spans="1:51">
      <c r="A313" s="31" t="s">
        <v>513</v>
      </c>
      <c r="B313" s="33" t="s">
        <v>513</v>
      </c>
      <c r="C313" s="35"/>
      <c r="D313" s="35" t="s">
        <v>513</v>
      </c>
      <c r="E313" s="6" t="s">
        <v>9</v>
      </c>
      <c r="F313" s="23">
        <v>8030</v>
      </c>
      <c r="G313" s="3">
        <v>106048</v>
      </c>
      <c r="H313" s="3">
        <v>1523310</v>
      </c>
      <c r="I313" s="3">
        <v>2916654</v>
      </c>
      <c r="J313" s="3">
        <v>2614218</v>
      </c>
      <c r="K313" s="3">
        <v>3871</v>
      </c>
      <c r="L313" s="3">
        <v>4192</v>
      </c>
      <c r="M313" s="3">
        <v>5308</v>
      </c>
      <c r="N313" s="3">
        <v>6717</v>
      </c>
      <c r="O313" s="3">
        <v>6414</v>
      </c>
      <c r="P313" s="3">
        <v>7883</v>
      </c>
      <c r="Q313" s="3">
        <v>5541</v>
      </c>
      <c r="R313" s="3">
        <v>7958</v>
      </c>
      <c r="S313" s="3">
        <v>7673</v>
      </c>
      <c r="T313" s="3">
        <v>6796</v>
      </c>
      <c r="U313" s="3">
        <v>8480</v>
      </c>
      <c r="V313" s="3">
        <v>8281</v>
      </c>
      <c r="W313" s="6">
        <v>7914</v>
      </c>
      <c r="X313" s="25">
        <v>0.47942164674111493</v>
      </c>
      <c r="Y313" s="4">
        <v>0.35479180986017456</v>
      </c>
      <c r="Z313" s="4">
        <v>0.31820601737950316</v>
      </c>
      <c r="AA313" s="4">
        <v>0.58864863136854073</v>
      </c>
      <c r="AB313" s="4">
        <v>0.47133818718523002</v>
      </c>
      <c r="AC313" s="4">
        <v>0.66906002683499355</v>
      </c>
      <c r="AD313" s="4">
        <v>0.70059739632470475</v>
      </c>
      <c r="AE313" s="4">
        <v>0.63831465689745404</v>
      </c>
      <c r="AF313" s="4">
        <v>0.7268015904154379</v>
      </c>
      <c r="AG313" s="4">
        <v>0.46025952494672639</v>
      </c>
      <c r="AH313" s="4">
        <v>0.62196071240735484</v>
      </c>
      <c r="AI313" s="4">
        <v>0.63220868796901508</v>
      </c>
      <c r="AJ313" s="4">
        <v>0.63304546655363381</v>
      </c>
      <c r="AK313" s="4">
        <v>0.50753379782851205</v>
      </c>
      <c r="AL313" s="4">
        <v>0.37511673410874752</v>
      </c>
      <c r="AM313" s="4">
        <v>0.45536626590855345</v>
      </c>
      <c r="AN313" s="4">
        <v>0.43522742669642256</v>
      </c>
      <c r="AO313" s="5">
        <v>0.37840767732468739</v>
      </c>
      <c r="AP313" s="17">
        <v>2.8000000000000001E-2</v>
      </c>
      <c r="AQ313" s="28">
        <v>0.91100000000000003</v>
      </c>
      <c r="AR313" s="25">
        <v>-3.1E-2</v>
      </c>
      <c r="AS313" s="5">
        <v>0.90500000000000003</v>
      </c>
      <c r="AT313" s="17">
        <v>-0.29599999999999999</v>
      </c>
      <c r="AU313" s="28">
        <v>0.26600000000000001</v>
      </c>
      <c r="AV313" s="25">
        <v>-0.60599999999999998</v>
      </c>
      <c r="AW313" s="5">
        <v>1.7000000000000001E-2</v>
      </c>
      <c r="AX313" s="17">
        <v>-0.77100000000000002</v>
      </c>
      <c r="AY313" s="5">
        <v>5.0000000000000001E-3</v>
      </c>
    </row>
    <row r="314" spans="1:51">
      <c r="A314" s="31" t="s">
        <v>513</v>
      </c>
      <c r="B314" s="33" t="s">
        <v>513</v>
      </c>
      <c r="C314" s="35"/>
      <c r="D314" s="35" t="s">
        <v>513</v>
      </c>
      <c r="E314" s="6" t="s">
        <v>10</v>
      </c>
      <c r="F314" s="23">
        <v>92002</v>
      </c>
      <c r="G314" s="3">
        <v>2286600</v>
      </c>
      <c r="H314" s="3">
        <v>89705629</v>
      </c>
      <c r="I314" s="3">
        <v>99338122</v>
      </c>
      <c r="J314" s="3">
        <v>106940012</v>
      </c>
      <c r="K314" s="3">
        <v>96308</v>
      </c>
      <c r="L314" s="3">
        <v>104131</v>
      </c>
      <c r="M314" s="3">
        <v>115990</v>
      </c>
      <c r="N314" s="3">
        <v>131623</v>
      </c>
      <c r="O314" s="3">
        <v>148517</v>
      </c>
      <c r="P314" s="3">
        <v>163705</v>
      </c>
      <c r="Q314" s="3">
        <v>188267</v>
      </c>
      <c r="R314" s="3">
        <v>203503</v>
      </c>
      <c r="S314" s="3">
        <v>227479</v>
      </c>
      <c r="T314" s="3">
        <v>251449</v>
      </c>
      <c r="U314" s="3">
        <v>268951</v>
      </c>
      <c r="V314" s="3">
        <v>317108</v>
      </c>
      <c r="W314" s="6">
        <v>338577</v>
      </c>
      <c r="X314" s="25">
        <v>2.2076263433684167</v>
      </c>
      <c r="Y314" s="4">
        <v>2.1035998762270753</v>
      </c>
      <c r="Z314" s="4">
        <v>2.7215949402535413</v>
      </c>
      <c r="AA314" s="4">
        <v>2.7574504708923318</v>
      </c>
      <c r="AB314" s="4">
        <v>2.7825699105041899</v>
      </c>
      <c r="AC314" s="4">
        <v>2.295923536601443</v>
      </c>
      <c r="AD314" s="4">
        <v>2.3423215262837087</v>
      </c>
      <c r="AE314" s="4">
        <v>2.3607648414033742</v>
      </c>
      <c r="AF314" s="4">
        <v>2.3082138852858574</v>
      </c>
      <c r="AG314" s="4">
        <v>2.3131761780903775</v>
      </c>
      <c r="AH314" s="4">
        <v>2.3602902252250768</v>
      </c>
      <c r="AI314" s="4">
        <v>2.4289840798954065</v>
      </c>
      <c r="AJ314" s="4">
        <v>2.3973106505617356</v>
      </c>
      <c r="AK314" s="4">
        <v>2.3285597988823028</v>
      </c>
      <c r="AL314" s="4">
        <v>2.3190606060055488</v>
      </c>
      <c r="AM314" s="4">
        <v>2.336545623483445</v>
      </c>
      <c r="AN314" s="4">
        <v>2.3311294779125062</v>
      </c>
      <c r="AO314" s="5">
        <v>2.3246785927255136</v>
      </c>
      <c r="AP314" s="17">
        <v>-2.9000000000000001E-2</v>
      </c>
      <c r="AQ314" s="28">
        <v>0.91</v>
      </c>
      <c r="AR314" s="25">
        <v>-0.23400000000000001</v>
      </c>
      <c r="AS314" s="5">
        <v>0.36599999999999999</v>
      </c>
      <c r="AT314" s="17">
        <v>-0.64800000000000002</v>
      </c>
      <c r="AU314" s="28">
        <v>7.0000000000000001E-3</v>
      </c>
      <c r="AV314" s="25">
        <v>-0.56100000000000005</v>
      </c>
      <c r="AW314" s="5">
        <v>2.9000000000000001E-2</v>
      </c>
      <c r="AX314" s="17">
        <v>-0.161</v>
      </c>
      <c r="AY314" s="5">
        <v>0.63600000000000001</v>
      </c>
    </row>
    <row r="315" spans="1:51">
      <c r="A315" s="31" t="s">
        <v>513</v>
      </c>
      <c r="B315" s="33" t="s">
        <v>513</v>
      </c>
      <c r="C315" s="35"/>
      <c r="D315" s="35" t="s">
        <v>513</v>
      </c>
      <c r="E315" s="6" t="s">
        <v>11</v>
      </c>
      <c r="F315" s="23">
        <v>78893</v>
      </c>
      <c r="G315" s="3">
        <v>2392144</v>
      </c>
      <c r="H315" s="3">
        <v>22277562</v>
      </c>
      <c r="I315" s="3">
        <v>24735297</v>
      </c>
      <c r="J315" s="3">
        <v>17377900</v>
      </c>
      <c r="K315" s="3">
        <v>26531</v>
      </c>
      <c r="L315" s="3">
        <v>31350</v>
      </c>
      <c r="M315" s="3">
        <v>31878</v>
      </c>
      <c r="N315" s="3">
        <v>37286</v>
      </c>
      <c r="O315" s="3">
        <v>42734</v>
      </c>
      <c r="P315" s="3">
        <v>49394</v>
      </c>
      <c r="Q315" s="3">
        <v>52662</v>
      </c>
      <c r="R315" s="3">
        <v>51326</v>
      </c>
      <c r="S315" s="3">
        <v>53895</v>
      </c>
      <c r="T315" s="3">
        <v>47596</v>
      </c>
      <c r="U315" s="3">
        <v>64764</v>
      </c>
      <c r="V315" s="3">
        <v>75301</v>
      </c>
      <c r="W315" s="6">
        <v>80884</v>
      </c>
      <c r="X315" s="25">
        <v>1.9417070468044357</v>
      </c>
      <c r="Y315" s="4">
        <v>2.1959931909545083</v>
      </c>
      <c r="Z315" s="4">
        <v>1.5388512129797682</v>
      </c>
      <c r="AA315" s="4">
        <v>1.436172330438273</v>
      </c>
      <c r="AB315" s="4">
        <v>1.0674974265044672</v>
      </c>
      <c r="AC315" s="4">
        <v>1.5016602540511887</v>
      </c>
      <c r="AD315" s="4">
        <v>1.4626904069484654</v>
      </c>
      <c r="AE315" s="4">
        <v>1.4073993852704825</v>
      </c>
      <c r="AF315" s="4">
        <v>1.4482848199739164</v>
      </c>
      <c r="AG315" s="4">
        <v>1.3965828199528134</v>
      </c>
      <c r="AH315" s="4">
        <v>1.3112120389195894</v>
      </c>
      <c r="AI315" s="4">
        <v>1.4054659607257374</v>
      </c>
      <c r="AJ315" s="4">
        <v>1.3452526820198878</v>
      </c>
      <c r="AK315" s="4">
        <v>1.3169613577953458</v>
      </c>
      <c r="AL315" s="4">
        <v>1.0413023078511079</v>
      </c>
      <c r="AM315" s="4">
        <v>1.1738155612122143</v>
      </c>
      <c r="AN315" s="4">
        <v>1.1767749406088168</v>
      </c>
      <c r="AO315" s="5">
        <v>1.3225309957369615</v>
      </c>
      <c r="AP315" s="17">
        <v>-0.79</v>
      </c>
      <c r="AQ315" s="28">
        <v>0.17100000000000001</v>
      </c>
      <c r="AR315" s="25">
        <v>-0.71899999999999997</v>
      </c>
      <c r="AS315" s="5">
        <v>1E-3</v>
      </c>
      <c r="AT315" s="17">
        <v>-0.52400000000000002</v>
      </c>
      <c r="AU315" s="28">
        <v>3.6999999999999998E-2</v>
      </c>
      <c r="AV315" s="25">
        <v>-0.438</v>
      </c>
      <c r="AW315" s="5">
        <v>0.10299999999999999</v>
      </c>
      <c r="AX315" s="17">
        <v>-0.68</v>
      </c>
      <c r="AY315" s="5">
        <v>2.1000000000000001E-2</v>
      </c>
    </row>
    <row r="316" spans="1:51">
      <c r="A316" s="31">
        <v>4304507</v>
      </c>
      <c r="B316" s="33" t="s">
        <v>96</v>
      </c>
      <c r="C316" s="35">
        <v>1985</v>
      </c>
      <c r="D316" s="35">
        <v>5</v>
      </c>
      <c r="E316" s="6" t="s">
        <v>8</v>
      </c>
      <c r="F316" s="23">
        <v>347748</v>
      </c>
      <c r="G316" s="3">
        <v>6590495</v>
      </c>
      <c r="H316" s="3">
        <v>142004096</v>
      </c>
      <c r="I316" s="3">
        <v>166980647</v>
      </c>
      <c r="J316" s="3">
        <v>190807688</v>
      </c>
      <c r="K316" s="3">
        <v>165412</v>
      </c>
      <c r="L316" s="3">
        <v>173914</v>
      </c>
      <c r="M316" s="3">
        <v>212398</v>
      </c>
      <c r="N316" s="3">
        <v>241541</v>
      </c>
      <c r="O316" s="3">
        <v>311415</v>
      </c>
      <c r="P316" s="3">
        <v>333823</v>
      </c>
      <c r="Q316" s="3">
        <v>340813</v>
      </c>
      <c r="R316" s="3">
        <v>385723</v>
      </c>
      <c r="S316" s="3">
        <v>447319</v>
      </c>
      <c r="T316" s="3">
        <v>457120</v>
      </c>
      <c r="U316" s="3">
        <v>531314</v>
      </c>
      <c r="V316" s="3">
        <v>577172</v>
      </c>
      <c r="W316" s="6">
        <v>604147</v>
      </c>
      <c r="X316" s="25">
        <v>3.5106659389476187</v>
      </c>
      <c r="Y316" s="4">
        <v>2.6625917759680644</v>
      </c>
      <c r="Z316" s="4">
        <v>2.7191028640430885</v>
      </c>
      <c r="AA316" s="4">
        <v>2.8689229868275343</v>
      </c>
      <c r="AB316" s="4">
        <v>3.1665342414166098</v>
      </c>
      <c r="AC316" s="4">
        <v>2.5292010552149979</v>
      </c>
      <c r="AD316" s="4">
        <v>2.4197443144168851</v>
      </c>
      <c r="AE316" s="4">
        <v>2.6517158754568215</v>
      </c>
      <c r="AF316" s="4">
        <v>2.6251442456666636</v>
      </c>
      <c r="AG316" s="4">
        <v>2.8638655358320788</v>
      </c>
      <c r="AH316" s="4">
        <v>2.7887624958840811</v>
      </c>
      <c r="AI316" s="4">
        <v>2.7542119673008312</v>
      </c>
      <c r="AJ316" s="4">
        <v>2.8443036235550516</v>
      </c>
      <c r="AK316" s="4">
        <v>2.9097175690365082</v>
      </c>
      <c r="AL316" s="4">
        <v>2.6537822611944435</v>
      </c>
      <c r="AM316" s="4">
        <v>2.8126362525030308</v>
      </c>
      <c r="AN316" s="4">
        <v>2.6349105765342133</v>
      </c>
      <c r="AO316" s="5">
        <v>2.6530594903294369</v>
      </c>
      <c r="AP316" s="17">
        <v>-0.45</v>
      </c>
      <c r="AQ316" s="28">
        <v>6.0999999999999999E-2</v>
      </c>
      <c r="AR316" s="25">
        <v>-1E-3</v>
      </c>
      <c r="AS316" s="5">
        <v>0.996</v>
      </c>
      <c r="AT316" s="17">
        <v>-8.4000000000000005E-2</v>
      </c>
      <c r="AU316" s="28">
        <v>0.75600000000000001</v>
      </c>
      <c r="AV316" s="25">
        <v>-0.11</v>
      </c>
      <c r="AW316" s="5">
        <v>0.69599999999999995</v>
      </c>
      <c r="AX316" s="17">
        <v>-6.4000000000000001E-2</v>
      </c>
      <c r="AY316" s="5">
        <v>0.85199999999999998</v>
      </c>
    </row>
    <row r="317" spans="1:51">
      <c r="A317" s="31" t="s">
        <v>513</v>
      </c>
      <c r="B317" s="33" t="s">
        <v>513</v>
      </c>
      <c r="C317" s="35"/>
      <c r="D317" s="35" t="s">
        <v>513</v>
      </c>
      <c r="E317" s="6" t="s">
        <v>9</v>
      </c>
      <c r="F317" s="23">
        <v>168131</v>
      </c>
      <c r="G317" s="3">
        <v>2492171</v>
      </c>
      <c r="H317" s="3">
        <v>19905521</v>
      </c>
      <c r="I317" s="3">
        <v>38317505</v>
      </c>
      <c r="J317" s="3">
        <v>49735087</v>
      </c>
      <c r="K317" s="3">
        <v>43955</v>
      </c>
      <c r="L317" s="3">
        <v>43057</v>
      </c>
      <c r="M317" s="3">
        <v>66843</v>
      </c>
      <c r="N317" s="3">
        <v>76846</v>
      </c>
      <c r="O317" s="3">
        <v>118687</v>
      </c>
      <c r="P317" s="3">
        <v>117185</v>
      </c>
      <c r="Q317" s="3">
        <v>95739</v>
      </c>
      <c r="R317" s="3">
        <v>115392</v>
      </c>
      <c r="S317" s="3">
        <v>140613</v>
      </c>
      <c r="T317" s="3">
        <v>133286</v>
      </c>
      <c r="U317" s="3">
        <v>167767</v>
      </c>
      <c r="V317" s="3">
        <v>144829</v>
      </c>
      <c r="W317" s="6">
        <v>140063</v>
      </c>
      <c r="X317" s="25">
        <v>10.038062377114619</v>
      </c>
      <c r="Y317" s="4">
        <v>8.3377513915494976</v>
      </c>
      <c r="Z317" s="4">
        <v>4.1580876914574603</v>
      </c>
      <c r="AA317" s="4">
        <v>7.7333639422801665</v>
      </c>
      <c r="AB317" s="4">
        <v>8.967135007898996</v>
      </c>
      <c r="AC317" s="4">
        <v>7.5971411727026963</v>
      </c>
      <c r="AD317" s="4">
        <v>7.1959976368208052</v>
      </c>
      <c r="AE317" s="4">
        <v>8.0382190299541296</v>
      </c>
      <c r="AF317" s="4">
        <v>8.3149910699813532</v>
      </c>
      <c r="AG317" s="4">
        <v>8.5168104517231242</v>
      </c>
      <c r="AH317" s="4">
        <v>9.245777760174537</v>
      </c>
      <c r="AI317" s="4">
        <v>10.923484493316284</v>
      </c>
      <c r="AJ317" s="4">
        <v>9.1792388133396461</v>
      </c>
      <c r="AK317" s="4">
        <v>9.3009057622912241</v>
      </c>
      <c r="AL317" s="4">
        <v>7.3569465895259745</v>
      </c>
      <c r="AM317" s="4">
        <v>9.0088953222500336</v>
      </c>
      <c r="AN317" s="4">
        <v>7.611828641591134</v>
      </c>
      <c r="AO317" s="5">
        <v>6.6971082270820927</v>
      </c>
      <c r="AP317" s="17">
        <v>-1.7000000000000001E-2</v>
      </c>
      <c r="AQ317" s="28">
        <v>0.94799999999999995</v>
      </c>
      <c r="AR317" s="25">
        <v>0.223</v>
      </c>
      <c r="AS317" s="5">
        <v>0.39</v>
      </c>
      <c r="AT317" s="17">
        <v>0.3</v>
      </c>
      <c r="AU317" s="28">
        <v>0.25800000000000001</v>
      </c>
      <c r="AV317" s="25">
        <v>4.0000000000000001E-3</v>
      </c>
      <c r="AW317" s="5">
        <v>0.99</v>
      </c>
      <c r="AX317" s="17">
        <v>-0.35099999999999998</v>
      </c>
      <c r="AY317" s="5">
        <v>0.28999999999999998</v>
      </c>
    </row>
    <row r="318" spans="1:51">
      <c r="A318" s="31" t="s">
        <v>513</v>
      </c>
      <c r="B318" s="33" t="s">
        <v>513</v>
      </c>
      <c r="C318" s="35"/>
      <c r="D318" s="35" t="s">
        <v>513</v>
      </c>
      <c r="E318" s="6" t="s">
        <v>10</v>
      </c>
      <c r="F318" s="23">
        <v>175274</v>
      </c>
      <c r="G318" s="3">
        <v>3943641</v>
      </c>
      <c r="H318" s="3">
        <v>118214240</v>
      </c>
      <c r="I318" s="3">
        <v>126142685</v>
      </c>
      <c r="J318" s="3">
        <v>139602602</v>
      </c>
      <c r="K318" s="3">
        <v>107280</v>
      </c>
      <c r="L318" s="3">
        <v>113255</v>
      </c>
      <c r="M318" s="3">
        <v>129107</v>
      </c>
      <c r="N318" s="3">
        <v>146264</v>
      </c>
      <c r="O318" s="3">
        <v>172228</v>
      </c>
      <c r="P318" s="3">
        <v>192553</v>
      </c>
      <c r="Q318" s="3">
        <v>217231</v>
      </c>
      <c r="R318" s="3">
        <v>239992</v>
      </c>
      <c r="S318" s="3">
        <v>275263</v>
      </c>
      <c r="T318" s="3">
        <v>292467</v>
      </c>
      <c r="U318" s="3">
        <v>325876</v>
      </c>
      <c r="V318" s="3">
        <v>384516</v>
      </c>
      <c r="W318" s="6">
        <v>413526</v>
      </c>
      <c r="X318" s="25">
        <v>4.2057726974147931</v>
      </c>
      <c r="Y318" s="4">
        <v>3.6280253299589003</v>
      </c>
      <c r="Z318" s="4">
        <v>3.5865227303619682</v>
      </c>
      <c r="AA318" s="4">
        <v>3.5014977045053568</v>
      </c>
      <c r="AB318" s="4">
        <v>3.6324476918264419</v>
      </c>
      <c r="AC318" s="4">
        <v>2.5574892740644892</v>
      </c>
      <c r="AD318" s="4">
        <v>2.5475566782155306</v>
      </c>
      <c r="AE318" s="4">
        <v>2.6277374461510945</v>
      </c>
      <c r="AF318" s="4">
        <v>2.5649665766427652</v>
      </c>
      <c r="AG318" s="4">
        <v>2.6824788192607549</v>
      </c>
      <c r="AH318" s="4">
        <v>2.7762191975673578</v>
      </c>
      <c r="AI318" s="4">
        <v>2.8026719534478111</v>
      </c>
      <c r="AJ318" s="4">
        <v>2.8271591949485368</v>
      </c>
      <c r="AK318" s="4">
        <v>2.8176946264039286</v>
      </c>
      <c r="AL318" s="4">
        <v>2.6973608893120469</v>
      </c>
      <c r="AM318" s="4">
        <v>2.8310887172692834</v>
      </c>
      <c r="AN318" s="4">
        <v>2.8266602618950176</v>
      </c>
      <c r="AO318" s="5">
        <v>2.8392803992456983</v>
      </c>
      <c r="AP318" s="17">
        <v>-0.753</v>
      </c>
      <c r="AQ318" s="28">
        <v>0</v>
      </c>
      <c r="AR318" s="25">
        <v>-0.60399999999999998</v>
      </c>
      <c r="AS318" s="5">
        <v>0.01</v>
      </c>
      <c r="AT318" s="17">
        <v>-0.46500000000000002</v>
      </c>
      <c r="AU318" s="28">
        <v>6.9000000000000006E-2</v>
      </c>
      <c r="AV318" s="25">
        <v>-0.317</v>
      </c>
      <c r="AW318" s="5">
        <v>0.249</v>
      </c>
      <c r="AX318" s="17">
        <v>0.76200000000000001</v>
      </c>
      <c r="AY318" s="5">
        <v>6.0000000000000001E-3</v>
      </c>
    </row>
    <row r="319" spans="1:51">
      <c r="A319" s="31" t="s">
        <v>513</v>
      </c>
      <c r="B319" s="33" t="s">
        <v>513</v>
      </c>
      <c r="C319" s="35"/>
      <c r="D319" s="35" t="s">
        <v>513</v>
      </c>
      <c r="E319" s="6" t="s">
        <v>11</v>
      </c>
      <c r="F319" s="23">
        <v>4344</v>
      </c>
      <c r="G319" s="3">
        <v>154683</v>
      </c>
      <c r="H319" s="3">
        <v>3884335</v>
      </c>
      <c r="I319" s="3">
        <v>2520457</v>
      </c>
      <c r="J319" s="3">
        <v>1469999</v>
      </c>
      <c r="K319" s="3">
        <v>14177</v>
      </c>
      <c r="L319" s="3">
        <v>17603</v>
      </c>
      <c r="M319" s="3">
        <v>16448</v>
      </c>
      <c r="N319" s="3">
        <v>18431</v>
      </c>
      <c r="O319" s="3">
        <v>20500</v>
      </c>
      <c r="P319" s="3">
        <v>24085</v>
      </c>
      <c r="Q319" s="3">
        <v>27844</v>
      </c>
      <c r="R319" s="3">
        <v>30339</v>
      </c>
      <c r="S319" s="3">
        <v>31443</v>
      </c>
      <c r="T319" s="3">
        <v>31366</v>
      </c>
      <c r="U319" s="3">
        <v>37672</v>
      </c>
      <c r="V319" s="3">
        <v>47827</v>
      </c>
      <c r="W319" s="6">
        <v>50558</v>
      </c>
      <c r="X319" s="25">
        <v>0.10691411673175655</v>
      </c>
      <c r="Y319" s="4">
        <v>0.1419993172469618</v>
      </c>
      <c r="Z319" s="4">
        <v>0.26831542995457802</v>
      </c>
      <c r="AA319" s="4">
        <v>0.14634190984080192</v>
      </c>
      <c r="AB319" s="4">
        <v>9.0299757131997574E-2</v>
      </c>
      <c r="AC319" s="4">
        <v>0.80242122127638227</v>
      </c>
      <c r="AD319" s="4">
        <v>0.82129949708178096</v>
      </c>
      <c r="AE319" s="4">
        <v>0.72617181407017051</v>
      </c>
      <c r="AF319" s="4">
        <v>0.71590778085445617</v>
      </c>
      <c r="AG319" s="4">
        <v>0.66995712568523136</v>
      </c>
      <c r="AH319" s="4">
        <v>0.63935988090412421</v>
      </c>
      <c r="AI319" s="4">
        <v>0.74311257093250216</v>
      </c>
      <c r="AJ319" s="4">
        <v>0.795184139028979</v>
      </c>
      <c r="AK319" s="4">
        <v>0.76833131038424829</v>
      </c>
      <c r="AL319" s="4">
        <v>0.68622338406710337</v>
      </c>
      <c r="AM319" s="4">
        <v>0.68278642180820415</v>
      </c>
      <c r="AN319" s="4">
        <v>0.74742188130964904</v>
      </c>
      <c r="AO319" s="5">
        <v>0.82667180261200357</v>
      </c>
      <c r="AP319" s="17">
        <v>0.77800000000000002</v>
      </c>
      <c r="AQ319" s="28">
        <v>6.0999999999999999E-2</v>
      </c>
      <c r="AR319" s="25">
        <v>0.72499999999999998</v>
      </c>
      <c r="AS319" s="5">
        <v>1E-3</v>
      </c>
      <c r="AT319" s="17">
        <v>0.63500000000000001</v>
      </c>
      <c r="AU319" s="28">
        <v>8.0000000000000002E-3</v>
      </c>
      <c r="AV319" s="25">
        <v>0.56000000000000005</v>
      </c>
      <c r="AW319" s="5">
        <v>0.03</v>
      </c>
      <c r="AX319" s="17">
        <v>0.42099999999999999</v>
      </c>
      <c r="AY319" s="5">
        <v>0.19700000000000001</v>
      </c>
    </row>
    <row r="320" spans="1:51">
      <c r="A320" s="31">
        <v>4304606</v>
      </c>
      <c r="B320" s="33" t="s">
        <v>97</v>
      </c>
      <c r="C320" s="35">
        <v>1993</v>
      </c>
      <c r="D320" s="35">
        <v>3</v>
      </c>
      <c r="E320" s="6" t="s">
        <v>8</v>
      </c>
      <c r="F320" s="23">
        <v>5344999</v>
      </c>
      <c r="G320" s="3">
        <v>160230020</v>
      </c>
      <c r="H320" s="3">
        <v>2685461698</v>
      </c>
      <c r="I320" s="3">
        <v>3215919353</v>
      </c>
      <c r="J320" s="3">
        <v>3147498110</v>
      </c>
      <c r="K320" s="3">
        <v>3377338</v>
      </c>
      <c r="L320" s="3">
        <v>4221208</v>
      </c>
      <c r="M320" s="3">
        <v>4697943</v>
      </c>
      <c r="N320" s="3">
        <v>5022980</v>
      </c>
      <c r="O320" s="3">
        <v>6128006</v>
      </c>
      <c r="P320" s="3">
        <v>6873483</v>
      </c>
      <c r="Q320" s="3">
        <v>7601560</v>
      </c>
      <c r="R320" s="3">
        <v>8248285</v>
      </c>
      <c r="S320" s="3">
        <v>9416501</v>
      </c>
      <c r="T320" s="3">
        <v>12883710</v>
      </c>
      <c r="U320" s="3">
        <v>14077974</v>
      </c>
      <c r="V320" s="3">
        <v>15467069</v>
      </c>
      <c r="W320" s="6">
        <v>13253042</v>
      </c>
      <c r="X320" s="25">
        <v>53.960068592800198</v>
      </c>
      <c r="Y320" s="4">
        <v>64.733701112768998</v>
      </c>
      <c r="Z320" s="4">
        <v>51.421380086880134</v>
      </c>
      <c r="AA320" s="4">
        <v>55.253259113346431</v>
      </c>
      <c r="AB320" s="4">
        <v>52.234061659554641</v>
      </c>
      <c r="AC320" s="4">
        <v>51.640551068953343</v>
      </c>
      <c r="AD320" s="4">
        <v>58.731580309641956</v>
      </c>
      <c r="AE320" s="4">
        <v>58.652200280093247</v>
      </c>
      <c r="AF320" s="4">
        <v>54.591340778992951</v>
      </c>
      <c r="AG320" s="4">
        <v>56.354977078086137</v>
      </c>
      <c r="AH320" s="4">
        <v>57.421183101514274</v>
      </c>
      <c r="AI320" s="4">
        <v>61.430483937394719</v>
      </c>
      <c r="AJ320" s="4">
        <v>60.822473416453718</v>
      </c>
      <c r="AK320" s="4">
        <v>61.252391243273472</v>
      </c>
      <c r="AL320" s="4">
        <v>74.795592090421465</v>
      </c>
      <c r="AM320" s="4">
        <v>74.525083160231233</v>
      </c>
      <c r="AN320" s="4">
        <v>70.610396374190813</v>
      </c>
      <c r="AO320" s="5">
        <v>58.199591910304321</v>
      </c>
      <c r="AP320" s="17"/>
      <c r="AQ320" s="28"/>
      <c r="AR320" s="25"/>
      <c r="AS320" s="5"/>
      <c r="AT320" s="17">
        <v>0.75800000000000001</v>
      </c>
      <c r="AU320" s="28">
        <v>1E-3</v>
      </c>
      <c r="AV320" s="25">
        <v>0.73</v>
      </c>
      <c r="AW320" s="5">
        <v>2E-3</v>
      </c>
      <c r="AX320" s="17">
        <v>0.627</v>
      </c>
      <c r="AY320" s="5">
        <v>3.9E-2</v>
      </c>
    </row>
    <row r="321" spans="1:51">
      <c r="A321" s="31" t="s">
        <v>513</v>
      </c>
      <c r="B321" s="33" t="s">
        <v>513</v>
      </c>
      <c r="C321" s="35"/>
      <c r="D321" s="35" t="s">
        <v>513</v>
      </c>
      <c r="E321" s="6" t="s">
        <v>9</v>
      </c>
      <c r="F321" s="23">
        <v>16351</v>
      </c>
      <c r="G321" s="3">
        <v>207921</v>
      </c>
      <c r="H321" s="3">
        <v>709418</v>
      </c>
      <c r="I321" s="3">
        <v>619173</v>
      </c>
      <c r="J321" s="3">
        <v>707189</v>
      </c>
      <c r="K321" s="3">
        <v>1374</v>
      </c>
      <c r="L321" s="3">
        <v>1491</v>
      </c>
      <c r="M321" s="3">
        <v>1910</v>
      </c>
      <c r="N321" s="3">
        <v>2025</v>
      </c>
      <c r="O321" s="3">
        <v>2346</v>
      </c>
      <c r="P321" s="3">
        <v>2547</v>
      </c>
      <c r="Q321" s="3">
        <v>2264</v>
      </c>
      <c r="R321" s="3">
        <v>3069</v>
      </c>
      <c r="S321" s="3">
        <v>3066</v>
      </c>
      <c r="T321" s="3">
        <v>4109</v>
      </c>
      <c r="U321" s="3">
        <v>4731</v>
      </c>
      <c r="V321" s="3">
        <v>4723</v>
      </c>
      <c r="W321" s="6">
        <v>3857</v>
      </c>
      <c r="X321" s="25">
        <v>0.97621710409264884</v>
      </c>
      <c r="Y321" s="4">
        <v>0.69561583337674771</v>
      </c>
      <c r="Z321" s="4">
        <v>0.14819116032674395</v>
      </c>
      <c r="AA321" s="4">
        <v>0.12496351608053387</v>
      </c>
      <c r="AB321" s="4">
        <v>0.12750473803536494</v>
      </c>
      <c r="AC321" s="4">
        <v>0.23748087751776828</v>
      </c>
      <c r="AD321" s="4">
        <v>0.2491867170611009</v>
      </c>
      <c r="AE321" s="4">
        <v>0.22968745189791584</v>
      </c>
      <c r="AF321" s="4">
        <v>0.21911168983046922</v>
      </c>
      <c r="AG321" s="4">
        <v>0.16834562605628628</v>
      </c>
      <c r="AH321" s="4">
        <v>0.20095571920608052</v>
      </c>
      <c r="AI321" s="4">
        <v>0.25831446842841549</v>
      </c>
      <c r="AJ321" s="4">
        <v>0.24413376939596659</v>
      </c>
      <c r="AK321" s="4">
        <v>0.202801853791505</v>
      </c>
      <c r="AL321" s="4">
        <v>0.22680321666463266</v>
      </c>
      <c r="AM321" s="4">
        <v>0.25404926934119887</v>
      </c>
      <c r="AN321" s="4">
        <v>0.24822837052133845</v>
      </c>
      <c r="AO321" s="5">
        <v>0.18442234160239057</v>
      </c>
      <c r="AP321" s="17"/>
      <c r="AQ321" s="28"/>
      <c r="AR321" s="25"/>
      <c r="AS321" s="5"/>
      <c r="AT321" s="17">
        <v>0.52100000000000002</v>
      </c>
      <c r="AU321" s="28">
        <v>3.9E-2</v>
      </c>
      <c r="AV321" s="25">
        <v>0.438</v>
      </c>
      <c r="AW321" s="5">
        <v>0.10199999999999999</v>
      </c>
      <c r="AX321" s="17">
        <v>0.14699999999999999</v>
      </c>
      <c r="AY321" s="5">
        <v>0.66700000000000004</v>
      </c>
    </row>
    <row r="322" spans="1:51">
      <c r="A322" s="31" t="s">
        <v>513</v>
      </c>
      <c r="B322" s="33" t="s">
        <v>513</v>
      </c>
      <c r="C322" s="35"/>
      <c r="D322" s="35" t="s">
        <v>513</v>
      </c>
      <c r="E322" s="6" t="s">
        <v>10</v>
      </c>
      <c r="F322" s="23">
        <v>1666128</v>
      </c>
      <c r="G322" s="3">
        <v>45948628</v>
      </c>
      <c r="H322" s="3">
        <v>1311717146</v>
      </c>
      <c r="I322" s="3">
        <v>1603286305</v>
      </c>
      <c r="J322" s="3">
        <v>1676762758</v>
      </c>
      <c r="K322" s="3">
        <v>2000761</v>
      </c>
      <c r="L322" s="3">
        <v>2262862</v>
      </c>
      <c r="M322" s="3">
        <v>2538957</v>
      </c>
      <c r="N322" s="3">
        <v>3104322</v>
      </c>
      <c r="O322" s="3">
        <v>3701791</v>
      </c>
      <c r="P322" s="3">
        <v>4006828</v>
      </c>
      <c r="Q322" s="3">
        <v>4488055</v>
      </c>
      <c r="R322" s="3">
        <v>5178998</v>
      </c>
      <c r="S322" s="3">
        <v>5988470</v>
      </c>
      <c r="T322" s="3">
        <v>7867324</v>
      </c>
      <c r="U322" s="3">
        <v>8308913</v>
      </c>
      <c r="V322" s="3">
        <v>9072965</v>
      </c>
      <c r="W322" s="6">
        <v>9587706</v>
      </c>
      <c r="X322" s="25">
        <v>39.979435927737804</v>
      </c>
      <c r="Y322" s="4">
        <v>42.271288451676703</v>
      </c>
      <c r="Z322" s="4">
        <v>39.796418434314923</v>
      </c>
      <c r="AA322" s="4">
        <v>44.504390536973077</v>
      </c>
      <c r="AB322" s="4">
        <v>43.629222684815282</v>
      </c>
      <c r="AC322" s="4">
        <v>47.696912728062458</v>
      </c>
      <c r="AD322" s="4">
        <v>50.90079201783719</v>
      </c>
      <c r="AE322" s="4">
        <v>51.675837739761931</v>
      </c>
      <c r="AF322" s="4">
        <v>54.439111286009016</v>
      </c>
      <c r="AG322" s="4">
        <v>57.655990610296172</v>
      </c>
      <c r="AH322" s="4">
        <v>57.770238920974592</v>
      </c>
      <c r="AI322" s="4">
        <v>57.904009437102516</v>
      </c>
      <c r="AJ322" s="4">
        <v>61.009749559652334</v>
      </c>
      <c r="AK322" s="4">
        <v>61.300210124067291</v>
      </c>
      <c r="AL322" s="4">
        <v>72.55865468974622</v>
      </c>
      <c r="AM322" s="4">
        <v>72.184726236581014</v>
      </c>
      <c r="AN322" s="4">
        <v>66.697327609421521</v>
      </c>
      <c r="AO322" s="5">
        <v>65.829441726833082</v>
      </c>
      <c r="AP322" s="17"/>
      <c r="AQ322" s="28"/>
      <c r="AR322" s="25"/>
      <c r="AS322" s="5"/>
      <c r="AT322" s="17">
        <v>0.95299999999999996</v>
      </c>
      <c r="AU322" s="28">
        <v>0</v>
      </c>
      <c r="AV322" s="25">
        <v>0.94299999999999995</v>
      </c>
      <c r="AW322" s="5">
        <v>0</v>
      </c>
      <c r="AX322" s="17">
        <v>0.86399999999999999</v>
      </c>
      <c r="AY322" s="5">
        <v>1E-3</v>
      </c>
    </row>
    <row r="323" spans="1:51">
      <c r="A323" s="31" t="s">
        <v>513</v>
      </c>
      <c r="B323" s="33" t="s">
        <v>513</v>
      </c>
      <c r="C323" s="35"/>
      <c r="D323" s="35" t="s">
        <v>513</v>
      </c>
      <c r="E323" s="6" t="s">
        <v>11</v>
      </c>
      <c r="F323" s="23">
        <v>3662520</v>
      </c>
      <c r="G323" s="3">
        <v>114073471</v>
      </c>
      <c r="H323" s="3">
        <v>1373035134</v>
      </c>
      <c r="I323" s="3">
        <v>1612013875</v>
      </c>
      <c r="J323" s="3">
        <v>1470028163</v>
      </c>
      <c r="K323" s="3">
        <v>1375202</v>
      </c>
      <c r="L323" s="3">
        <v>1956856</v>
      </c>
      <c r="M323" s="3">
        <v>2157076</v>
      </c>
      <c r="N323" s="3">
        <v>1916633</v>
      </c>
      <c r="O323" s="3">
        <v>2423869</v>
      </c>
      <c r="P323" s="3">
        <v>2864107</v>
      </c>
      <c r="Q323" s="3">
        <v>3111241</v>
      </c>
      <c r="R323" s="3">
        <v>3066217</v>
      </c>
      <c r="S323" s="3">
        <v>3424966</v>
      </c>
      <c r="T323" s="3">
        <v>5012277</v>
      </c>
      <c r="U323" s="3">
        <v>5764330</v>
      </c>
      <c r="V323" s="3">
        <v>6389381</v>
      </c>
      <c r="W323" s="6">
        <v>3661479</v>
      </c>
      <c r="X323" s="25">
        <v>90.141595490882352</v>
      </c>
      <c r="Y323" s="4">
        <v>104.71968476168095</v>
      </c>
      <c r="Z323" s="4">
        <v>94.844165686520753</v>
      </c>
      <c r="AA323" s="4">
        <v>93.596196704554671</v>
      </c>
      <c r="AB323" s="4">
        <v>90.301548569826593</v>
      </c>
      <c r="AC323" s="4">
        <v>77.836726270841766</v>
      </c>
      <c r="AD323" s="4">
        <v>91.300621977019006</v>
      </c>
      <c r="AE323" s="4">
        <v>95.233936770867402</v>
      </c>
      <c r="AF323" s="4">
        <v>74.446990274126136</v>
      </c>
      <c r="AG323" s="4">
        <v>79.214063818416392</v>
      </c>
      <c r="AH323" s="4">
        <v>76.030521503702232</v>
      </c>
      <c r="AI323" s="4">
        <v>83.034129374393373</v>
      </c>
      <c r="AJ323" s="4">
        <v>80.365441353407135</v>
      </c>
      <c r="AK323" s="4">
        <v>83.691397602057606</v>
      </c>
      <c r="AL323" s="4">
        <v>109.65828237013672</v>
      </c>
      <c r="AM323" s="4">
        <v>104.4756385331728</v>
      </c>
      <c r="AN323" s="4">
        <v>99.850778167648542</v>
      </c>
      <c r="AO323" s="5">
        <v>59.868694275010803</v>
      </c>
      <c r="AP323" s="17"/>
      <c r="AQ323" s="28"/>
      <c r="AR323" s="25"/>
      <c r="AS323" s="5"/>
      <c r="AT323" s="17">
        <v>-5.8999999999999997E-2</v>
      </c>
      <c r="AU323" s="28">
        <v>0.83</v>
      </c>
      <c r="AV323" s="25">
        <v>1.0999999999999999E-2</v>
      </c>
      <c r="AW323" s="5">
        <v>0.96899999999999997</v>
      </c>
      <c r="AX323" s="17">
        <v>0.14000000000000001</v>
      </c>
      <c r="AY323" s="5">
        <v>0.68200000000000005</v>
      </c>
    </row>
    <row r="324" spans="1:51">
      <c r="A324" s="31">
        <v>4304614</v>
      </c>
      <c r="B324" s="33" t="s">
        <v>98</v>
      </c>
      <c r="C324" s="35">
        <v>2001</v>
      </c>
      <c r="D324" s="35">
        <v>1</v>
      </c>
      <c r="E324" s="6" t="s">
        <v>8</v>
      </c>
      <c r="F324" s="23"/>
      <c r="G324" s="3"/>
      <c r="H324" s="3"/>
      <c r="I324" s="3"/>
      <c r="J324" s="3"/>
      <c r="K324" s="3"/>
      <c r="L324" s="3"/>
      <c r="M324" s="3">
        <v>8781</v>
      </c>
      <c r="N324" s="3">
        <v>10123</v>
      </c>
      <c r="O324" s="3">
        <v>11557</v>
      </c>
      <c r="P324" s="3">
        <v>14002</v>
      </c>
      <c r="Q324" s="3">
        <v>12412</v>
      </c>
      <c r="R324" s="3">
        <v>15502</v>
      </c>
      <c r="S324" s="3">
        <v>20376</v>
      </c>
      <c r="T324" s="3">
        <v>19808</v>
      </c>
      <c r="U324" s="3">
        <v>21190</v>
      </c>
      <c r="V324" s="3">
        <v>24562</v>
      </c>
      <c r="W324" s="6">
        <v>32994</v>
      </c>
      <c r="X324" s="25" t="s">
        <v>513</v>
      </c>
      <c r="Y324" s="4" t="s">
        <v>513</v>
      </c>
      <c r="Z324" s="4" t="s">
        <v>513</v>
      </c>
      <c r="AA324" s="4" t="s">
        <v>513</v>
      </c>
      <c r="AB324" s="4" t="s">
        <v>513</v>
      </c>
      <c r="AC324" s="4" t="s">
        <v>513</v>
      </c>
      <c r="AD324" s="4" t="s">
        <v>513</v>
      </c>
      <c r="AE324" s="4">
        <v>0.10962776063045013</v>
      </c>
      <c r="AF324" s="4">
        <v>0.11001997672810675</v>
      </c>
      <c r="AG324" s="4">
        <v>0.10628163061384756</v>
      </c>
      <c r="AH324" s="4">
        <v>0.11697292417649144</v>
      </c>
      <c r="AI324" s="4">
        <v>0.10030509088015399</v>
      </c>
      <c r="AJ324" s="4">
        <v>0.11431103349385546</v>
      </c>
      <c r="AK324" s="4">
        <v>0.13254166531421174</v>
      </c>
      <c r="AL324" s="4">
        <v>0.11499413508430946</v>
      </c>
      <c r="AM324" s="4">
        <v>0.11217427395201185</v>
      </c>
      <c r="AN324" s="4">
        <v>0.11213065356745189</v>
      </c>
      <c r="AO324" s="5">
        <v>0.14489030786204257</v>
      </c>
      <c r="AP324" s="17"/>
      <c r="AQ324" s="28"/>
      <c r="AR324" s="25"/>
      <c r="AS324" s="5"/>
      <c r="AT324" s="17"/>
      <c r="AU324" s="28"/>
      <c r="AV324" s="25"/>
      <c r="AW324" s="5"/>
      <c r="AX324" s="17">
        <v>0.55700000000000005</v>
      </c>
      <c r="AY324" s="5">
        <v>7.4999999999999997E-2</v>
      </c>
    </row>
    <row r="325" spans="1:51">
      <c r="A325" s="31" t="s">
        <v>513</v>
      </c>
      <c r="B325" s="33" t="s">
        <v>513</v>
      </c>
      <c r="C325" s="35"/>
      <c r="D325" s="35" t="s">
        <v>513</v>
      </c>
      <c r="E325" s="6" t="s">
        <v>9</v>
      </c>
      <c r="F325" s="23"/>
      <c r="G325" s="3"/>
      <c r="H325" s="3"/>
      <c r="I325" s="3"/>
      <c r="J325" s="3"/>
      <c r="K325" s="3"/>
      <c r="L325" s="3"/>
      <c r="M325" s="3">
        <v>4597</v>
      </c>
      <c r="N325" s="3">
        <v>5294</v>
      </c>
      <c r="O325" s="3">
        <v>5866</v>
      </c>
      <c r="P325" s="3">
        <v>7343</v>
      </c>
      <c r="Q325" s="3">
        <v>5084</v>
      </c>
      <c r="R325" s="3">
        <v>7359</v>
      </c>
      <c r="S325" s="3">
        <v>10969</v>
      </c>
      <c r="T325" s="3">
        <v>9951</v>
      </c>
      <c r="U325" s="3">
        <v>10538</v>
      </c>
      <c r="V325" s="3">
        <v>11725</v>
      </c>
      <c r="W325" s="6">
        <v>18031</v>
      </c>
      <c r="X325" s="25" t="s">
        <v>513</v>
      </c>
      <c r="Y325" s="4" t="s">
        <v>513</v>
      </c>
      <c r="Z325" s="4" t="s">
        <v>513</v>
      </c>
      <c r="AA325" s="4" t="s">
        <v>513</v>
      </c>
      <c r="AB325" s="4" t="s">
        <v>513</v>
      </c>
      <c r="AC325" s="4" t="s">
        <v>513</v>
      </c>
      <c r="AD325" s="4" t="s">
        <v>513</v>
      </c>
      <c r="AE325" s="4">
        <v>0.55281320229042885</v>
      </c>
      <c r="AF325" s="4">
        <v>0.57282828936419949</v>
      </c>
      <c r="AG325" s="4">
        <v>0.42093582371959731</v>
      </c>
      <c r="AH325" s="4">
        <v>0.5793552595721434</v>
      </c>
      <c r="AI325" s="4">
        <v>0.58006658899737817</v>
      </c>
      <c r="AJ325" s="4">
        <v>0.58539602769140386</v>
      </c>
      <c r="AK325" s="4">
        <v>0.72554909792531586</v>
      </c>
      <c r="AL325" s="4">
        <v>0.54926230446088087</v>
      </c>
      <c r="AM325" s="4">
        <v>0.56587850355475666</v>
      </c>
      <c r="AN325" s="4">
        <v>0.61623494481530661</v>
      </c>
      <c r="AO325" s="5">
        <v>0.8621517348801413</v>
      </c>
      <c r="AP325" s="17"/>
      <c r="AQ325" s="28"/>
      <c r="AR325" s="25"/>
      <c r="AS325" s="5"/>
      <c r="AT325" s="17"/>
      <c r="AU325" s="28"/>
      <c r="AV325" s="25"/>
      <c r="AW325" s="5"/>
      <c r="AX325" s="17">
        <v>0.60499999999999998</v>
      </c>
      <c r="AY325" s="5">
        <v>4.8000000000000001E-2</v>
      </c>
    </row>
    <row r="326" spans="1:51">
      <c r="A326" s="31" t="s">
        <v>513</v>
      </c>
      <c r="B326" s="33" t="s">
        <v>513</v>
      </c>
      <c r="C326" s="35"/>
      <c r="D326" s="35" t="s">
        <v>513</v>
      </c>
      <c r="E326" s="6" t="s">
        <v>10</v>
      </c>
      <c r="F326" s="23"/>
      <c r="G326" s="3"/>
      <c r="H326" s="3"/>
      <c r="I326" s="3"/>
      <c r="J326" s="3"/>
      <c r="K326" s="3"/>
      <c r="L326" s="3"/>
      <c r="M326" s="3">
        <v>3602</v>
      </c>
      <c r="N326" s="3">
        <v>4243</v>
      </c>
      <c r="O326" s="3">
        <v>5021</v>
      </c>
      <c r="P326" s="3">
        <v>5820</v>
      </c>
      <c r="Q326" s="3">
        <v>6362</v>
      </c>
      <c r="R326" s="3">
        <v>7107</v>
      </c>
      <c r="S326" s="3">
        <v>8370</v>
      </c>
      <c r="T326" s="3">
        <v>8799</v>
      </c>
      <c r="U326" s="3">
        <v>9430</v>
      </c>
      <c r="V326" s="3">
        <v>11344</v>
      </c>
      <c r="W326" s="6">
        <v>13412</v>
      </c>
      <c r="X326" s="25" t="s">
        <v>513</v>
      </c>
      <c r="Y326" s="4" t="s">
        <v>513</v>
      </c>
      <c r="Z326" s="4" t="s">
        <v>513</v>
      </c>
      <c r="AA326" s="4" t="s">
        <v>513</v>
      </c>
      <c r="AB326" s="4" t="s">
        <v>513</v>
      </c>
      <c r="AC326" s="4" t="s">
        <v>513</v>
      </c>
      <c r="AD326" s="4" t="s">
        <v>513</v>
      </c>
      <c r="AE326" s="4">
        <v>7.3312138621734246E-2</v>
      </c>
      <c r="AF326" s="4">
        <v>7.440759985160568E-2</v>
      </c>
      <c r="AG326" s="4">
        <v>7.8202883105582432E-2</v>
      </c>
      <c r="AH326" s="4">
        <v>8.3912459062398526E-2</v>
      </c>
      <c r="AI326" s="4">
        <v>8.2081281989379848E-2</v>
      </c>
      <c r="AJ326" s="4">
        <v>8.3722042395160054E-2</v>
      </c>
      <c r="AK326" s="4">
        <v>8.567843852243448E-2</v>
      </c>
      <c r="AL326" s="4">
        <v>8.1151304130232471E-2</v>
      </c>
      <c r="AM326" s="4">
        <v>8.1924310485734883E-2</v>
      </c>
      <c r="AN326" s="4">
        <v>8.3392196972134014E-2</v>
      </c>
      <c r="AO326" s="5">
        <v>9.2087144979235425E-2</v>
      </c>
      <c r="AP326" s="17"/>
      <c r="AQ326" s="28"/>
      <c r="AR326" s="25"/>
      <c r="AS326" s="5"/>
      <c r="AT326" s="17"/>
      <c r="AU326" s="28"/>
      <c r="AV326" s="25"/>
      <c r="AW326" s="5"/>
      <c r="AX326" s="17">
        <v>0.80400000000000005</v>
      </c>
      <c r="AY326" s="5">
        <v>3.0000000000000001E-3</v>
      </c>
    </row>
    <row r="327" spans="1:51">
      <c r="A327" s="31" t="s">
        <v>513</v>
      </c>
      <c r="B327" s="33" t="s">
        <v>513</v>
      </c>
      <c r="C327" s="35"/>
      <c r="D327" s="35" t="s">
        <v>513</v>
      </c>
      <c r="E327" s="6" t="s">
        <v>11</v>
      </c>
      <c r="F327" s="23"/>
      <c r="G327" s="3"/>
      <c r="H327" s="3"/>
      <c r="I327" s="3"/>
      <c r="J327" s="3"/>
      <c r="K327" s="3"/>
      <c r="L327" s="3"/>
      <c r="M327" s="3">
        <v>582</v>
      </c>
      <c r="N327" s="3">
        <v>586</v>
      </c>
      <c r="O327" s="3">
        <v>670</v>
      </c>
      <c r="P327" s="3">
        <v>840</v>
      </c>
      <c r="Q327" s="3">
        <v>966</v>
      </c>
      <c r="R327" s="3">
        <v>1036</v>
      </c>
      <c r="S327" s="3">
        <v>1037</v>
      </c>
      <c r="T327" s="3">
        <v>1058</v>
      </c>
      <c r="U327" s="3">
        <v>1222</v>
      </c>
      <c r="V327" s="3">
        <v>1493</v>
      </c>
      <c r="W327" s="6">
        <v>1551</v>
      </c>
      <c r="X327" s="25" t="s">
        <v>513</v>
      </c>
      <c r="Y327" s="4" t="s">
        <v>513</v>
      </c>
      <c r="Z327" s="4" t="s">
        <v>513</v>
      </c>
      <c r="AA327" s="4" t="s">
        <v>513</v>
      </c>
      <c r="AB327" s="4" t="s">
        <v>513</v>
      </c>
      <c r="AC327" s="4" t="s">
        <v>513</v>
      </c>
      <c r="AD327" s="4" t="s">
        <v>513</v>
      </c>
      <c r="AE327" s="4">
        <v>2.5695038654477094E-2</v>
      </c>
      <c r="AF327" s="4">
        <v>2.2761757885123506E-2</v>
      </c>
      <c r="AG327" s="4">
        <v>2.1896159717517318E-2</v>
      </c>
      <c r="AH327" s="4">
        <v>2.2298621546998725E-2</v>
      </c>
      <c r="AI327" s="4">
        <v>2.5781020813130193E-2</v>
      </c>
      <c r="AJ327" s="4">
        <v>2.7153524112001788E-2</v>
      </c>
      <c r="AK327" s="4">
        <v>2.5339807552347597E-2</v>
      </c>
      <c r="AL327" s="4">
        <v>2.3146857754989328E-2</v>
      </c>
      <c r="AM327" s="4">
        <v>2.2148147362752852E-2</v>
      </c>
      <c r="AN327" s="4">
        <v>2.3332027281562841E-2</v>
      </c>
      <c r="AO327" s="5">
        <v>2.5360337945551991E-2</v>
      </c>
      <c r="AP327" s="17"/>
      <c r="AQ327" s="28"/>
      <c r="AR327" s="25"/>
      <c r="AS327" s="5"/>
      <c r="AT327" s="17"/>
      <c r="AU327" s="28"/>
      <c r="AV327" s="25"/>
      <c r="AW327" s="5"/>
      <c r="AX327" s="17">
        <v>4.2999999999999997E-2</v>
      </c>
      <c r="AY327" s="5">
        <v>0.89900000000000002</v>
      </c>
    </row>
    <row r="328" spans="1:51">
      <c r="A328" s="31">
        <v>4304622</v>
      </c>
      <c r="B328" s="33" t="s">
        <v>99</v>
      </c>
      <c r="C328" s="35">
        <v>2001</v>
      </c>
      <c r="D328" s="35">
        <v>1</v>
      </c>
      <c r="E328" s="6" t="s">
        <v>8</v>
      </c>
      <c r="F328" s="23"/>
      <c r="G328" s="3"/>
      <c r="H328" s="3"/>
      <c r="I328" s="3"/>
      <c r="J328" s="3"/>
      <c r="K328" s="3"/>
      <c r="L328" s="3"/>
      <c r="M328" s="3">
        <v>16558</v>
      </c>
      <c r="N328" s="3">
        <v>18526</v>
      </c>
      <c r="O328" s="3">
        <v>30034</v>
      </c>
      <c r="P328" s="3">
        <v>28018</v>
      </c>
      <c r="Q328" s="3">
        <v>17339</v>
      </c>
      <c r="R328" s="3">
        <v>36077</v>
      </c>
      <c r="S328" s="3">
        <v>44896</v>
      </c>
      <c r="T328" s="3">
        <v>56901</v>
      </c>
      <c r="U328" s="3">
        <v>46722</v>
      </c>
      <c r="V328" s="3">
        <v>70425</v>
      </c>
      <c r="W328" s="6">
        <v>71000</v>
      </c>
      <c r="X328" s="25" t="s">
        <v>513</v>
      </c>
      <c r="Y328" s="4" t="s">
        <v>513</v>
      </c>
      <c r="Z328" s="4" t="s">
        <v>513</v>
      </c>
      <c r="AA328" s="4" t="s">
        <v>513</v>
      </c>
      <c r="AB328" s="4" t="s">
        <v>513</v>
      </c>
      <c r="AC328" s="4" t="s">
        <v>513</v>
      </c>
      <c r="AD328" s="4" t="s">
        <v>513</v>
      </c>
      <c r="AE328" s="4">
        <v>0.20672092706058459</v>
      </c>
      <c r="AF328" s="4">
        <v>0.20134644758124132</v>
      </c>
      <c r="AG328" s="4">
        <v>0.2762016521464305</v>
      </c>
      <c r="AH328" s="4">
        <v>0.23406280456912848</v>
      </c>
      <c r="AI328" s="4">
        <v>0.14012165410658958</v>
      </c>
      <c r="AJ328" s="4">
        <v>0.2660301351669348</v>
      </c>
      <c r="AK328" s="4">
        <v>0.29203919346028911</v>
      </c>
      <c r="AL328" s="4">
        <v>0.33033528273587903</v>
      </c>
      <c r="AM328" s="4">
        <v>0.24733395127823965</v>
      </c>
      <c r="AN328" s="4">
        <v>0.32150481546648485</v>
      </c>
      <c r="AO328" s="5">
        <v>0.31179038183321284</v>
      </c>
      <c r="AP328" s="17"/>
      <c r="AQ328" s="28"/>
      <c r="AR328" s="25"/>
      <c r="AS328" s="5"/>
      <c r="AT328" s="17"/>
      <c r="AU328" s="28"/>
      <c r="AV328" s="25"/>
      <c r="AW328" s="5"/>
      <c r="AX328" s="17">
        <v>0.65200000000000002</v>
      </c>
      <c r="AY328" s="5">
        <v>0.03</v>
      </c>
    </row>
    <row r="329" spans="1:51">
      <c r="A329" s="31" t="s">
        <v>513</v>
      </c>
      <c r="B329" s="33" t="s">
        <v>513</v>
      </c>
      <c r="C329" s="35"/>
      <c r="D329" s="35" t="s">
        <v>513</v>
      </c>
      <c r="E329" s="6" t="s">
        <v>9</v>
      </c>
      <c r="F329" s="23"/>
      <c r="G329" s="3"/>
      <c r="H329" s="3"/>
      <c r="I329" s="3"/>
      <c r="J329" s="3"/>
      <c r="K329" s="3"/>
      <c r="L329" s="3"/>
      <c r="M329" s="3">
        <v>10977</v>
      </c>
      <c r="N329" s="3">
        <v>12219</v>
      </c>
      <c r="O329" s="3">
        <v>21215</v>
      </c>
      <c r="P329" s="3">
        <v>18035</v>
      </c>
      <c r="Q329" s="3">
        <v>8095</v>
      </c>
      <c r="R329" s="3">
        <v>22757</v>
      </c>
      <c r="S329" s="3">
        <v>26859</v>
      </c>
      <c r="T329" s="3">
        <v>35646</v>
      </c>
      <c r="U329" s="3">
        <v>26097</v>
      </c>
      <c r="V329" s="3">
        <v>44843</v>
      </c>
      <c r="W329" s="6">
        <v>40646</v>
      </c>
      <c r="X329" s="25" t="s">
        <v>513</v>
      </c>
      <c r="Y329" s="4" t="s">
        <v>513</v>
      </c>
      <c r="Z329" s="4" t="s">
        <v>513</v>
      </c>
      <c r="AA329" s="4" t="s">
        <v>513</v>
      </c>
      <c r="AB329" s="4" t="s">
        <v>513</v>
      </c>
      <c r="AC329" s="4" t="s">
        <v>513</v>
      </c>
      <c r="AD329" s="4" t="s">
        <v>513</v>
      </c>
      <c r="AE329" s="4">
        <v>1.3200414447557185</v>
      </c>
      <c r="AF329" s="4">
        <v>1.3221361669325944</v>
      </c>
      <c r="AG329" s="4">
        <v>1.5223582509736204</v>
      </c>
      <c r="AH329" s="4">
        <v>1.4229432257093295</v>
      </c>
      <c r="AI329" s="4">
        <v>0.92361114042757209</v>
      </c>
      <c r="AJ329" s="4">
        <v>1.8102809352049567</v>
      </c>
      <c r="AK329" s="4">
        <v>1.7765998013653077</v>
      </c>
      <c r="AL329" s="4">
        <v>1.9675413631607439</v>
      </c>
      <c r="AM329" s="4">
        <v>1.4013789435631507</v>
      </c>
      <c r="AN329" s="4">
        <v>2.3568293074927755</v>
      </c>
      <c r="AO329" s="5">
        <v>1.943487294988532</v>
      </c>
      <c r="AP329" s="17"/>
      <c r="AQ329" s="28"/>
      <c r="AR329" s="25"/>
      <c r="AS329" s="5"/>
      <c r="AT329" s="17"/>
      <c r="AU329" s="28"/>
      <c r="AV329" s="25"/>
      <c r="AW329" s="5"/>
      <c r="AX329" s="17">
        <v>0.66800000000000004</v>
      </c>
      <c r="AY329" s="5">
        <v>2.5000000000000001E-2</v>
      </c>
    </row>
    <row r="330" spans="1:51">
      <c r="A330" s="31" t="s">
        <v>513</v>
      </c>
      <c r="B330" s="33" t="s">
        <v>513</v>
      </c>
      <c r="C330" s="35"/>
      <c r="D330" s="35" t="s">
        <v>513</v>
      </c>
      <c r="E330" s="6" t="s">
        <v>10</v>
      </c>
      <c r="F330" s="23"/>
      <c r="G330" s="3"/>
      <c r="H330" s="3"/>
      <c r="I330" s="3"/>
      <c r="J330" s="3"/>
      <c r="K330" s="3"/>
      <c r="L330" s="3"/>
      <c r="M330" s="3">
        <v>4996</v>
      </c>
      <c r="N330" s="3">
        <v>5764</v>
      </c>
      <c r="O330" s="3">
        <v>8187</v>
      </c>
      <c r="P330" s="3">
        <v>9146</v>
      </c>
      <c r="Q330" s="3">
        <v>8253</v>
      </c>
      <c r="R330" s="3">
        <v>12193</v>
      </c>
      <c r="S330" s="3">
        <v>16693</v>
      </c>
      <c r="T330" s="3">
        <v>19847</v>
      </c>
      <c r="U330" s="3">
        <v>18848</v>
      </c>
      <c r="V330" s="3">
        <v>21111</v>
      </c>
      <c r="W330" s="6">
        <v>23147</v>
      </c>
      <c r="X330" s="25" t="s">
        <v>513</v>
      </c>
      <c r="Y330" s="4" t="s">
        <v>513</v>
      </c>
      <c r="Z330" s="4" t="s">
        <v>513</v>
      </c>
      <c r="AA330" s="4" t="s">
        <v>513</v>
      </c>
      <c r="AB330" s="4" t="s">
        <v>513</v>
      </c>
      <c r="AC330" s="4" t="s">
        <v>513</v>
      </c>
      <c r="AD330" s="4" t="s">
        <v>513</v>
      </c>
      <c r="AE330" s="4">
        <v>0.10168446545091178</v>
      </c>
      <c r="AF330" s="4">
        <v>0.10108069892638584</v>
      </c>
      <c r="AG330" s="4">
        <v>0.12751384265791743</v>
      </c>
      <c r="AH330" s="4">
        <v>0.13186655508328124</v>
      </c>
      <c r="AI330" s="4">
        <v>0.10647859482212385</v>
      </c>
      <c r="AJ330" s="4">
        <v>0.1436362548085249</v>
      </c>
      <c r="AK330" s="4">
        <v>0.17087576753345265</v>
      </c>
      <c r="AL330" s="4">
        <v>0.1830446565601459</v>
      </c>
      <c r="AM330" s="4">
        <v>0.1637443694628983</v>
      </c>
      <c r="AN330" s="4">
        <v>0.1551915259413541</v>
      </c>
      <c r="AO330" s="5">
        <v>0.15892791118657637</v>
      </c>
      <c r="AP330" s="17"/>
      <c r="AQ330" s="28"/>
      <c r="AR330" s="25"/>
      <c r="AS330" s="5"/>
      <c r="AT330" s="17"/>
      <c r="AU330" s="28"/>
      <c r="AV330" s="25"/>
      <c r="AW330" s="5"/>
      <c r="AX330" s="17">
        <v>0.81399999999999995</v>
      </c>
      <c r="AY330" s="5">
        <v>2E-3</v>
      </c>
    </row>
    <row r="331" spans="1:51">
      <c r="A331" s="31" t="s">
        <v>513</v>
      </c>
      <c r="B331" s="33" t="s">
        <v>513</v>
      </c>
      <c r="C331" s="35"/>
      <c r="D331" s="35" t="s">
        <v>513</v>
      </c>
      <c r="E331" s="6" t="s">
        <v>11</v>
      </c>
      <c r="F331" s="23"/>
      <c r="G331" s="3"/>
      <c r="H331" s="3"/>
      <c r="I331" s="3"/>
      <c r="J331" s="3"/>
      <c r="K331" s="3"/>
      <c r="L331" s="3"/>
      <c r="M331" s="3">
        <v>585</v>
      </c>
      <c r="N331" s="3">
        <v>543</v>
      </c>
      <c r="O331" s="3">
        <v>632</v>
      </c>
      <c r="P331" s="3">
        <v>837</v>
      </c>
      <c r="Q331" s="3">
        <v>991</v>
      </c>
      <c r="R331" s="3">
        <v>1128</v>
      </c>
      <c r="S331" s="3">
        <v>1344</v>
      </c>
      <c r="T331" s="3">
        <v>1408</v>
      </c>
      <c r="U331" s="3">
        <v>1778</v>
      </c>
      <c r="V331" s="3">
        <v>4471</v>
      </c>
      <c r="W331" s="6">
        <v>7207</v>
      </c>
      <c r="X331" s="25" t="s">
        <v>513</v>
      </c>
      <c r="Y331" s="4" t="s">
        <v>513</v>
      </c>
      <c r="Z331" s="4" t="s">
        <v>513</v>
      </c>
      <c r="AA331" s="4" t="s">
        <v>513</v>
      </c>
      <c r="AB331" s="4" t="s">
        <v>513</v>
      </c>
      <c r="AC331" s="4" t="s">
        <v>513</v>
      </c>
      <c r="AD331" s="4" t="s">
        <v>513</v>
      </c>
      <c r="AE331" s="4">
        <v>2.5827487307335223E-2</v>
      </c>
      <c r="AF331" s="4">
        <v>2.109152650447451E-2</v>
      </c>
      <c r="AG331" s="4">
        <v>2.0654287972344695E-2</v>
      </c>
      <c r="AH331" s="4">
        <v>2.2218983612902303E-2</v>
      </c>
      <c r="AI331" s="4">
        <v>2.6448231496699816E-2</v>
      </c>
      <c r="AJ331" s="4">
        <v>2.9564840925036695E-2</v>
      </c>
      <c r="AK331" s="4">
        <v>3.2841563500824657E-2</v>
      </c>
      <c r="AL331" s="4">
        <v>3.0804135840288255E-2</v>
      </c>
      <c r="AM331" s="4">
        <v>3.2225373167736965E-2</v>
      </c>
      <c r="AN331" s="4">
        <v>6.9871060934941373E-2</v>
      </c>
      <c r="AO331" s="5">
        <v>0.11784136400618518</v>
      </c>
      <c r="AP331" s="17"/>
      <c r="AQ331" s="28"/>
      <c r="AR331" s="25"/>
      <c r="AS331" s="5"/>
      <c r="AT331" s="17"/>
      <c r="AU331" s="28"/>
      <c r="AV331" s="25"/>
      <c r="AW331" s="5"/>
      <c r="AX331" s="17">
        <v>0.73</v>
      </c>
      <c r="AY331" s="5">
        <v>1.0999999999999999E-2</v>
      </c>
    </row>
    <row r="332" spans="1:51">
      <c r="A332" s="31">
        <v>4304630</v>
      </c>
      <c r="B332" s="33" t="s">
        <v>100</v>
      </c>
      <c r="C332" s="35">
        <v>1993</v>
      </c>
      <c r="D332" s="35">
        <v>3</v>
      </c>
      <c r="E332" s="6" t="s">
        <v>8</v>
      </c>
      <c r="F332" s="23">
        <v>101482</v>
      </c>
      <c r="G332" s="3">
        <v>2877244</v>
      </c>
      <c r="H332" s="3">
        <v>86223169</v>
      </c>
      <c r="I332" s="3">
        <v>115177456</v>
      </c>
      <c r="J332" s="3">
        <v>108569840</v>
      </c>
      <c r="K332" s="3">
        <v>130522</v>
      </c>
      <c r="L332" s="3">
        <v>144675</v>
      </c>
      <c r="M332" s="3">
        <v>163808</v>
      </c>
      <c r="N332" s="3">
        <v>179561</v>
      </c>
      <c r="O332" s="3">
        <v>219094</v>
      </c>
      <c r="P332" s="3">
        <v>250399</v>
      </c>
      <c r="Q332" s="3">
        <v>282363</v>
      </c>
      <c r="R332" s="3">
        <v>315106</v>
      </c>
      <c r="S332" s="3">
        <v>359383</v>
      </c>
      <c r="T332" s="3">
        <v>382784</v>
      </c>
      <c r="U332" s="3">
        <v>425354</v>
      </c>
      <c r="V332" s="3">
        <v>518090</v>
      </c>
      <c r="W332" s="6">
        <v>551348</v>
      </c>
      <c r="X332" s="25">
        <v>1.0245045286134851</v>
      </c>
      <c r="Y332" s="4">
        <v>1.1624204573182224</v>
      </c>
      <c r="Z332" s="4">
        <v>1.6510063609346257</v>
      </c>
      <c r="AA332" s="4">
        <v>1.9788835234463846</v>
      </c>
      <c r="AB332" s="4">
        <v>1.8017623899154562</v>
      </c>
      <c r="AC332" s="4">
        <v>1.9957220765650132</v>
      </c>
      <c r="AD332" s="4">
        <v>2.0129288538488153</v>
      </c>
      <c r="AE332" s="4">
        <v>2.0450864609216235</v>
      </c>
      <c r="AF332" s="4">
        <v>1.9515259351255139</v>
      </c>
      <c r="AG332" s="4">
        <v>2.0148539913221697</v>
      </c>
      <c r="AH332" s="4">
        <v>2.0918371119032479</v>
      </c>
      <c r="AI332" s="4">
        <v>2.2818600045273056</v>
      </c>
      <c r="AJ332" s="4">
        <v>2.3235771203789719</v>
      </c>
      <c r="AK332" s="4">
        <v>2.3377120782105107</v>
      </c>
      <c r="AL332" s="4">
        <v>2.2222291500460578</v>
      </c>
      <c r="AM332" s="4">
        <v>2.2517119453791437</v>
      </c>
      <c r="AN332" s="4">
        <v>2.3651889221871656</v>
      </c>
      <c r="AO332" s="5">
        <v>2.4211972315912424</v>
      </c>
      <c r="AP332" s="17"/>
      <c r="AQ332" s="28"/>
      <c r="AR332" s="25"/>
      <c r="AS332" s="5"/>
      <c r="AT332" s="17">
        <v>0.91300000000000003</v>
      </c>
      <c r="AU332" s="28">
        <v>0</v>
      </c>
      <c r="AV332" s="25">
        <v>0.90300000000000002</v>
      </c>
      <c r="AW332" s="5">
        <v>0</v>
      </c>
      <c r="AX332" s="17">
        <v>0.86799999999999999</v>
      </c>
      <c r="AY332" s="5">
        <v>1E-3</v>
      </c>
    </row>
    <row r="333" spans="1:51">
      <c r="A333" s="31" t="s">
        <v>513</v>
      </c>
      <c r="B333" s="33" t="s">
        <v>513</v>
      </c>
      <c r="C333" s="35"/>
      <c r="D333" s="35" t="s">
        <v>513</v>
      </c>
      <c r="E333" s="6" t="s">
        <v>9</v>
      </c>
      <c r="F333" s="23">
        <v>5086</v>
      </c>
      <c r="G333" s="3">
        <v>60125</v>
      </c>
      <c r="H333" s="3">
        <v>455341</v>
      </c>
      <c r="I333" s="3">
        <v>450135</v>
      </c>
      <c r="J333" s="3">
        <v>688740</v>
      </c>
      <c r="K333" s="3">
        <v>736</v>
      </c>
      <c r="L333" s="3">
        <v>781</v>
      </c>
      <c r="M333" s="3">
        <v>971</v>
      </c>
      <c r="N333" s="3">
        <v>1180</v>
      </c>
      <c r="O333" s="3">
        <v>1475</v>
      </c>
      <c r="P333" s="3">
        <v>2160</v>
      </c>
      <c r="Q333" s="3">
        <v>1741</v>
      </c>
      <c r="R333" s="3">
        <v>1960</v>
      </c>
      <c r="S333" s="3">
        <v>1962</v>
      </c>
      <c r="T333" s="3">
        <v>2119</v>
      </c>
      <c r="U333" s="3">
        <v>2611</v>
      </c>
      <c r="V333" s="3">
        <v>2527</v>
      </c>
      <c r="W333" s="6">
        <v>1706</v>
      </c>
      <c r="X333" s="25">
        <v>0.30365361087488296</v>
      </c>
      <c r="Y333" s="4">
        <v>0.2011528512356951</v>
      </c>
      <c r="Z333" s="4">
        <v>9.5116716991026334E-2</v>
      </c>
      <c r="AA333" s="4">
        <v>9.0847715115018129E-2</v>
      </c>
      <c r="AB333" s="4">
        <v>0.12417842086694962</v>
      </c>
      <c r="AC333" s="4">
        <v>0.12720955302261824</v>
      </c>
      <c r="AD333" s="4">
        <v>0.1305263756034338</v>
      </c>
      <c r="AE333" s="4">
        <v>0.11676780931564203</v>
      </c>
      <c r="AF333" s="4">
        <v>0.12767989827158208</v>
      </c>
      <c r="AG333" s="4">
        <v>0.10584390385039312</v>
      </c>
      <c r="AH333" s="4">
        <v>0.17042181134084566</v>
      </c>
      <c r="AI333" s="4">
        <v>0.19864200067750498</v>
      </c>
      <c r="AJ333" s="4">
        <v>0.1559146914356776</v>
      </c>
      <c r="AK333" s="4">
        <v>0.12977731152607072</v>
      </c>
      <c r="AL333" s="4">
        <v>0.11696179511130607</v>
      </c>
      <c r="AM333" s="4">
        <v>0.14020770286406048</v>
      </c>
      <c r="AN333" s="4">
        <v>0.13281242691243325</v>
      </c>
      <c r="AO333" s="5">
        <v>8.1572339842799685E-2</v>
      </c>
      <c r="AP333" s="17"/>
      <c r="AQ333" s="28"/>
      <c r="AR333" s="25"/>
      <c r="AS333" s="5"/>
      <c r="AT333" s="17">
        <v>0.21199999999999999</v>
      </c>
      <c r="AU333" s="28">
        <v>0.43099999999999999</v>
      </c>
      <c r="AV333" s="25">
        <v>0.10100000000000001</v>
      </c>
      <c r="AW333" s="5">
        <v>0.71899999999999997</v>
      </c>
      <c r="AX333" s="17">
        <v>-0.215</v>
      </c>
      <c r="AY333" s="5">
        <v>0.52500000000000002</v>
      </c>
    </row>
    <row r="334" spans="1:51">
      <c r="A334" s="31" t="s">
        <v>513</v>
      </c>
      <c r="B334" s="33" t="s">
        <v>513</v>
      </c>
      <c r="C334" s="35"/>
      <c r="D334" s="35" t="s">
        <v>513</v>
      </c>
      <c r="E334" s="6" t="s">
        <v>10</v>
      </c>
      <c r="F334" s="23">
        <v>93491</v>
      </c>
      <c r="G334" s="3">
        <v>2678776</v>
      </c>
      <c r="H334" s="3">
        <v>84812499</v>
      </c>
      <c r="I334" s="3">
        <v>113842432</v>
      </c>
      <c r="J334" s="3">
        <v>106854089</v>
      </c>
      <c r="K334" s="3">
        <v>115706</v>
      </c>
      <c r="L334" s="3">
        <v>126094</v>
      </c>
      <c r="M334" s="3">
        <v>144275</v>
      </c>
      <c r="N334" s="3">
        <v>156265</v>
      </c>
      <c r="O334" s="3">
        <v>190979</v>
      </c>
      <c r="P334" s="3">
        <v>210739</v>
      </c>
      <c r="Q334" s="3">
        <v>239717</v>
      </c>
      <c r="R334" s="3">
        <v>265880</v>
      </c>
      <c r="S334" s="3">
        <v>302314</v>
      </c>
      <c r="T334" s="3">
        <v>317902</v>
      </c>
      <c r="U334" s="3">
        <v>350678</v>
      </c>
      <c r="V334" s="3">
        <v>424716</v>
      </c>
      <c r="W334" s="6">
        <v>463791</v>
      </c>
      <c r="X334" s="25">
        <v>2.2433555190958523</v>
      </c>
      <c r="Y334" s="4">
        <v>2.4643894262398587</v>
      </c>
      <c r="Z334" s="4">
        <v>2.573141403965391</v>
      </c>
      <c r="AA334" s="4">
        <v>3.1600644486305898</v>
      </c>
      <c r="AB334" s="4">
        <v>2.7803342014375008</v>
      </c>
      <c r="AC334" s="4">
        <v>2.7583599361009115</v>
      </c>
      <c r="AD334" s="4">
        <v>2.8363569977741299</v>
      </c>
      <c r="AE334" s="4">
        <v>2.9364544141173536</v>
      </c>
      <c r="AF334" s="4">
        <v>2.740349656095018</v>
      </c>
      <c r="AG334" s="4">
        <v>2.9745286621432037</v>
      </c>
      <c r="AH334" s="4">
        <v>3.0384240052149143</v>
      </c>
      <c r="AI334" s="4">
        <v>3.0927819356567383</v>
      </c>
      <c r="AJ334" s="4">
        <v>3.132125598990454</v>
      </c>
      <c r="AK334" s="4">
        <v>3.0945987411554667</v>
      </c>
      <c r="AL334" s="4">
        <v>2.9319424804647305</v>
      </c>
      <c r="AM334" s="4">
        <v>3.0465592102350518</v>
      </c>
      <c r="AN334" s="4">
        <v>3.1221791545501469</v>
      </c>
      <c r="AO334" s="5">
        <v>3.1844012121282863</v>
      </c>
      <c r="AP334" s="17"/>
      <c r="AQ334" s="28"/>
      <c r="AR334" s="25"/>
      <c r="AS334" s="5"/>
      <c r="AT334" s="17">
        <v>0.66600000000000004</v>
      </c>
      <c r="AU334" s="28">
        <v>5.0000000000000001E-3</v>
      </c>
      <c r="AV334" s="25">
        <v>0.57099999999999995</v>
      </c>
      <c r="AW334" s="5">
        <v>2.5999999999999999E-2</v>
      </c>
      <c r="AX334" s="17">
        <v>0.66800000000000004</v>
      </c>
      <c r="AY334" s="5">
        <v>2.5000000000000001E-2</v>
      </c>
    </row>
    <row r="335" spans="1:51">
      <c r="A335" s="31" t="s">
        <v>513</v>
      </c>
      <c r="B335" s="33" t="s">
        <v>513</v>
      </c>
      <c r="C335" s="35"/>
      <c r="D335" s="35" t="s">
        <v>513</v>
      </c>
      <c r="E335" s="6" t="s">
        <v>11</v>
      </c>
      <c r="F335" s="23">
        <v>2906</v>
      </c>
      <c r="G335" s="3">
        <v>138343</v>
      </c>
      <c r="H335" s="3">
        <v>955329</v>
      </c>
      <c r="I335" s="3">
        <v>884889</v>
      </c>
      <c r="J335" s="3">
        <v>1027011</v>
      </c>
      <c r="K335" s="3">
        <v>14080</v>
      </c>
      <c r="L335" s="3">
        <v>17801</v>
      </c>
      <c r="M335" s="3">
        <v>18562</v>
      </c>
      <c r="N335" s="3">
        <v>22117</v>
      </c>
      <c r="O335" s="3">
        <v>26640</v>
      </c>
      <c r="P335" s="3">
        <v>37500</v>
      </c>
      <c r="Q335" s="3">
        <v>40904</v>
      </c>
      <c r="R335" s="3">
        <v>47267</v>
      </c>
      <c r="S335" s="3">
        <v>55108</v>
      </c>
      <c r="T335" s="3">
        <v>62762</v>
      </c>
      <c r="U335" s="3">
        <v>72065</v>
      </c>
      <c r="V335" s="3">
        <v>90848</v>
      </c>
      <c r="W335" s="6">
        <v>85852</v>
      </c>
      <c r="X335" s="25">
        <v>7.1522196874420921E-2</v>
      </c>
      <c r="Y335" s="4">
        <v>0.12699916310064088</v>
      </c>
      <c r="Z335" s="4">
        <v>6.5990577893790578E-2</v>
      </c>
      <c r="AA335" s="4">
        <v>5.1378121609342027E-2</v>
      </c>
      <c r="AB335" s="4">
        <v>6.3087691809239288E-2</v>
      </c>
      <c r="AC335" s="4">
        <v>0.79693100060460342</v>
      </c>
      <c r="AD335" s="4">
        <v>0.83053754175724492</v>
      </c>
      <c r="AE335" s="4">
        <v>0.81950396478419896</v>
      </c>
      <c r="AF335" s="4">
        <v>0.85908156850729789</v>
      </c>
      <c r="AG335" s="4">
        <v>0.87061745503680787</v>
      </c>
      <c r="AH335" s="4">
        <v>0.99547417620530021</v>
      </c>
      <c r="AI335" s="4">
        <v>1.0916634320292726</v>
      </c>
      <c r="AJ335" s="4">
        <v>1.2388664326274019</v>
      </c>
      <c r="AK335" s="4">
        <v>1.3466018462823253</v>
      </c>
      <c r="AL335" s="4">
        <v>1.3731031062558037</v>
      </c>
      <c r="AM335" s="4">
        <v>1.3061425856765829</v>
      </c>
      <c r="AN335" s="4">
        <v>1.4197374510886944</v>
      </c>
      <c r="AO335" s="5">
        <v>1.4037625617675884</v>
      </c>
      <c r="AP335" s="17"/>
      <c r="AQ335" s="28"/>
      <c r="AR335" s="25"/>
      <c r="AS335" s="5"/>
      <c r="AT335" s="17">
        <v>0.92800000000000005</v>
      </c>
      <c r="AU335" s="28">
        <v>0</v>
      </c>
      <c r="AV335" s="25">
        <v>0.91300000000000003</v>
      </c>
      <c r="AW335" s="5">
        <v>0</v>
      </c>
      <c r="AX335" s="17">
        <v>0.95599999999999996</v>
      </c>
      <c r="AY335" s="5">
        <v>0</v>
      </c>
    </row>
    <row r="336" spans="1:51">
      <c r="A336" s="31">
        <v>4304655</v>
      </c>
      <c r="B336" s="33" t="s">
        <v>101</v>
      </c>
      <c r="C336" s="35">
        <v>2001</v>
      </c>
      <c r="D336" s="35">
        <v>1</v>
      </c>
      <c r="E336" s="6" t="s">
        <v>8</v>
      </c>
      <c r="F336" s="23"/>
      <c r="G336" s="3"/>
      <c r="H336" s="3"/>
      <c r="I336" s="3"/>
      <c r="J336" s="3"/>
      <c r="K336" s="3"/>
      <c r="L336" s="3"/>
      <c r="M336" s="3">
        <v>25243</v>
      </c>
      <c r="N336" s="3">
        <v>26814</v>
      </c>
      <c r="O336" s="3">
        <v>69972</v>
      </c>
      <c r="P336" s="3">
        <v>37112</v>
      </c>
      <c r="Q336" s="3">
        <v>23081</v>
      </c>
      <c r="R336" s="3">
        <v>54512</v>
      </c>
      <c r="S336" s="3">
        <v>88129</v>
      </c>
      <c r="T336" s="3">
        <v>104661</v>
      </c>
      <c r="U336" s="3">
        <v>105085</v>
      </c>
      <c r="V336" s="3">
        <v>110374</v>
      </c>
      <c r="W336" s="6">
        <v>140038</v>
      </c>
      <c r="X336" s="25" t="s">
        <v>513</v>
      </c>
      <c r="Y336" s="4" t="s">
        <v>513</v>
      </c>
      <c r="Z336" s="4" t="s">
        <v>513</v>
      </c>
      <c r="AA336" s="4" t="s">
        <v>513</v>
      </c>
      <c r="AB336" s="4" t="s">
        <v>513</v>
      </c>
      <c r="AC336" s="4" t="s">
        <v>513</v>
      </c>
      <c r="AD336" s="4" t="s">
        <v>513</v>
      </c>
      <c r="AE336" s="4">
        <v>0.31515016075554642</v>
      </c>
      <c r="AF336" s="4">
        <v>0.2914230619369213</v>
      </c>
      <c r="AG336" s="4">
        <v>0.64348345222048464</v>
      </c>
      <c r="AH336" s="4">
        <v>0.31003422097114347</v>
      </c>
      <c r="AI336" s="4">
        <v>0.18652447652310941</v>
      </c>
      <c r="AJ336" s="4">
        <v>0.40196897547523214</v>
      </c>
      <c r="AK336" s="4">
        <v>0.57326091590479822</v>
      </c>
      <c r="AL336" s="4">
        <v>0.60760304786242492</v>
      </c>
      <c r="AM336" s="4">
        <v>0.55629228778891759</v>
      </c>
      <c r="AN336" s="4">
        <v>0.50388033372094854</v>
      </c>
      <c r="AO336" s="5">
        <v>0.61496480973464029</v>
      </c>
      <c r="AP336" s="17"/>
      <c r="AQ336" s="28"/>
      <c r="AR336" s="25"/>
      <c r="AS336" s="5"/>
      <c r="AT336" s="17"/>
      <c r="AU336" s="28"/>
      <c r="AV336" s="25"/>
      <c r="AW336" s="5"/>
      <c r="AX336" s="17">
        <v>0.58099999999999996</v>
      </c>
      <c r="AY336" s="5">
        <v>6.0999999999999999E-2</v>
      </c>
    </row>
    <row r="337" spans="1:51">
      <c r="A337" s="31" t="s">
        <v>513</v>
      </c>
      <c r="B337" s="33" t="s">
        <v>513</v>
      </c>
      <c r="C337" s="35"/>
      <c r="D337" s="35" t="s">
        <v>513</v>
      </c>
      <c r="E337" s="6" t="s">
        <v>9</v>
      </c>
      <c r="F337" s="23"/>
      <c r="G337" s="3"/>
      <c r="H337" s="3"/>
      <c r="I337" s="3"/>
      <c r="J337" s="3"/>
      <c r="K337" s="3"/>
      <c r="L337" s="3"/>
      <c r="M337" s="3">
        <v>16802</v>
      </c>
      <c r="N337" s="3">
        <v>17250</v>
      </c>
      <c r="O337" s="3">
        <v>53172</v>
      </c>
      <c r="P337" s="3">
        <v>23460</v>
      </c>
      <c r="Q337" s="3">
        <v>10343</v>
      </c>
      <c r="R337" s="3">
        <v>34383</v>
      </c>
      <c r="S337" s="3">
        <v>56147</v>
      </c>
      <c r="T337" s="3">
        <v>69532</v>
      </c>
      <c r="U337" s="3">
        <v>60187</v>
      </c>
      <c r="V337" s="3">
        <v>56591</v>
      </c>
      <c r="W337" s="6">
        <v>73190</v>
      </c>
      <c r="X337" s="25" t="s">
        <v>513</v>
      </c>
      <c r="Y337" s="4" t="s">
        <v>513</v>
      </c>
      <c r="Z337" s="4" t="s">
        <v>513</v>
      </c>
      <c r="AA337" s="4" t="s">
        <v>513</v>
      </c>
      <c r="AB337" s="4" t="s">
        <v>513</v>
      </c>
      <c r="AC337" s="4" t="s">
        <v>513</v>
      </c>
      <c r="AD337" s="4" t="s">
        <v>513</v>
      </c>
      <c r="AE337" s="4">
        <v>2.0205280454391525</v>
      </c>
      <c r="AF337" s="4">
        <v>1.866506987444738</v>
      </c>
      <c r="AG337" s="4">
        <v>3.8155471562936292</v>
      </c>
      <c r="AH337" s="4">
        <v>1.8509702287297407</v>
      </c>
      <c r="AI337" s="4">
        <v>1.180100064909497</v>
      </c>
      <c r="AJ337" s="4">
        <v>2.7351096100167869</v>
      </c>
      <c r="AK337" s="4">
        <v>3.7138668247983144</v>
      </c>
      <c r="AL337" s="4">
        <v>3.8379365444451787</v>
      </c>
      <c r="AM337" s="4">
        <v>3.2319728120563807</v>
      </c>
      <c r="AN337" s="4">
        <v>2.9742730713895966</v>
      </c>
      <c r="AO337" s="5">
        <v>3.4995776981796651</v>
      </c>
      <c r="AP337" s="17"/>
      <c r="AQ337" s="28"/>
      <c r="AR337" s="25"/>
      <c r="AS337" s="5"/>
      <c r="AT337" s="17"/>
      <c r="AU337" s="28"/>
      <c r="AV337" s="25"/>
      <c r="AW337" s="5"/>
      <c r="AX337" s="17">
        <v>0.53700000000000003</v>
      </c>
      <c r="AY337" s="5">
        <v>8.7999999999999995E-2</v>
      </c>
    </row>
    <row r="338" spans="1:51">
      <c r="A338" s="31" t="s">
        <v>513</v>
      </c>
      <c r="B338" s="33" t="s">
        <v>513</v>
      </c>
      <c r="C338" s="35"/>
      <c r="D338" s="35" t="s">
        <v>513</v>
      </c>
      <c r="E338" s="6" t="s">
        <v>10</v>
      </c>
      <c r="F338" s="23"/>
      <c r="G338" s="3"/>
      <c r="H338" s="3"/>
      <c r="I338" s="3"/>
      <c r="J338" s="3"/>
      <c r="K338" s="3"/>
      <c r="L338" s="3"/>
      <c r="M338" s="3">
        <v>7711</v>
      </c>
      <c r="N338" s="3">
        <v>8716</v>
      </c>
      <c r="O338" s="3">
        <v>15785</v>
      </c>
      <c r="P338" s="3">
        <v>12274</v>
      </c>
      <c r="Q338" s="3">
        <v>11145</v>
      </c>
      <c r="R338" s="3">
        <v>18147</v>
      </c>
      <c r="S338" s="3">
        <v>29500</v>
      </c>
      <c r="T338" s="3">
        <v>32555</v>
      </c>
      <c r="U338" s="3">
        <v>32964</v>
      </c>
      <c r="V338" s="3">
        <v>39042</v>
      </c>
      <c r="W338" s="6">
        <v>51252</v>
      </c>
      <c r="X338" s="25" t="s">
        <v>513</v>
      </c>
      <c r="Y338" s="4" t="s">
        <v>513</v>
      </c>
      <c r="Z338" s="4" t="s">
        <v>513</v>
      </c>
      <c r="AA338" s="4" t="s">
        <v>513</v>
      </c>
      <c r="AB338" s="4" t="s">
        <v>513</v>
      </c>
      <c r="AC338" s="4" t="s">
        <v>513</v>
      </c>
      <c r="AD338" s="4" t="s">
        <v>513</v>
      </c>
      <c r="AE338" s="4">
        <v>0.15694333728822674</v>
      </c>
      <c r="AF338" s="4">
        <v>0.15284860718986448</v>
      </c>
      <c r="AG338" s="4">
        <v>0.24585391551914332</v>
      </c>
      <c r="AH338" s="4">
        <v>0.17696589734224732</v>
      </c>
      <c r="AI338" s="4">
        <v>0.14379061423634681</v>
      </c>
      <c r="AJ338" s="4">
        <v>0.21377570048472908</v>
      </c>
      <c r="AK338" s="4">
        <v>0.30197299120810245</v>
      </c>
      <c r="AL338" s="4">
        <v>0.3002478356585655</v>
      </c>
      <c r="AM338" s="4">
        <v>0.28637889404578631</v>
      </c>
      <c r="AN338" s="4">
        <v>0.28700618425476515</v>
      </c>
      <c r="AO338" s="5">
        <v>0.35189758085861716</v>
      </c>
      <c r="AP338" s="17"/>
      <c r="AQ338" s="28"/>
      <c r="AR338" s="25"/>
      <c r="AS338" s="5"/>
      <c r="AT338" s="17"/>
      <c r="AU338" s="28"/>
      <c r="AV338" s="25"/>
      <c r="AW338" s="5"/>
      <c r="AX338" s="17">
        <v>0.84599999999999997</v>
      </c>
      <c r="AY338" s="5">
        <v>1E-3</v>
      </c>
    </row>
    <row r="339" spans="1:51">
      <c r="A339" s="31" t="s">
        <v>513</v>
      </c>
      <c r="B339" s="33" t="s">
        <v>513</v>
      </c>
      <c r="C339" s="35"/>
      <c r="D339" s="35" t="s">
        <v>513</v>
      </c>
      <c r="E339" s="6" t="s">
        <v>11</v>
      </c>
      <c r="F339" s="23"/>
      <c r="G339" s="3"/>
      <c r="H339" s="3"/>
      <c r="I339" s="3"/>
      <c r="J339" s="3"/>
      <c r="K339" s="3"/>
      <c r="L339" s="3"/>
      <c r="M339" s="3">
        <v>731</v>
      </c>
      <c r="N339" s="3">
        <v>848</v>
      </c>
      <c r="O339" s="3">
        <v>1014</v>
      </c>
      <c r="P339" s="3">
        <v>1378</v>
      </c>
      <c r="Q339" s="3">
        <v>1593</v>
      </c>
      <c r="R339" s="3">
        <v>1983</v>
      </c>
      <c r="S339" s="3">
        <v>2481</v>
      </c>
      <c r="T339" s="3">
        <v>2575</v>
      </c>
      <c r="U339" s="3">
        <v>11935</v>
      </c>
      <c r="V339" s="3">
        <v>14742</v>
      </c>
      <c r="W339" s="6">
        <v>15597</v>
      </c>
      <c r="X339" s="25" t="s">
        <v>513</v>
      </c>
      <c r="Y339" s="4" t="s">
        <v>513</v>
      </c>
      <c r="Z339" s="4" t="s">
        <v>513</v>
      </c>
      <c r="AA339" s="4" t="s">
        <v>513</v>
      </c>
      <c r="AB339" s="4" t="s">
        <v>513</v>
      </c>
      <c r="AC339" s="4" t="s">
        <v>513</v>
      </c>
      <c r="AD339" s="4" t="s">
        <v>513</v>
      </c>
      <c r="AE339" s="4">
        <v>3.2273321746430848E-2</v>
      </c>
      <c r="AF339" s="4">
        <v>3.293851653000808E-2</v>
      </c>
      <c r="AG339" s="4">
        <v>3.3138367094869489E-2</v>
      </c>
      <c r="AH339" s="4">
        <v>3.6580357728290769E-2</v>
      </c>
      <c r="AI339" s="4">
        <v>4.2514664757056314E-2</v>
      </c>
      <c r="AJ339" s="4">
        <v>5.1974361307045892E-2</v>
      </c>
      <c r="AK339" s="4">
        <v>6.0624939766031227E-2</v>
      </c>
      <c r="AL339" s="4">
        <v>5.6335688770413533E-2</v>
      </c>
      <c r="AM339" s="4">
        <v>0.21631598917713199</v>
      </c>
      <c r="AN339" s="4">
        <v>0.23038228143657027</v>
      </c>
      <c r="AO339" s="5">
        <v>0.25502591291861665</v>
      </c>
      <c r="AP339" s="17"/>
      <c r="AQ339" s="28"/>
      <c r="AR339" s="25"/>
      <c r="AS339" s="5"/>
      <c r="AT339" s="17"/>
      <c r="AU339" s="28"/>
      <c r="AV339" s="25"/>
      <c r="AW339" s="5"/>
      <c r="AX339" s="17">
        <v>0.84099999999999997</v>
      </c>
      <c r="AY339" s="5">
        <v>1E-3</v>
      </c>
    </row>
    <row r="340" spans="1:51">
      <c r="A340" s="31">
        <v>4304663</v>
      </c>
      <c r="B340" s="33" t="s">
        <v>102</v>
      </c>
      <c r="C340" s="35">
        <v>1985</v>
      </c>
      <c r="D340" s="35">
        <v>5</v>
      </c>
      <c r="E340" s="6" t="s">
        <v>8</v>
      </c>
      <c r="F340" s="23">
        <v>153517</v>
      </c>
      <c r="G340" s="3">
        <v>6142577</v>
      </c>
      <c r="H340" s="3">
        <v>108579890</v>
      </c>
      <c r="I340" s="3">
        <v>117215505</v>
      </c>
      <c r="J340" s="3">
        <v>116827188</v>
      </c>
      <c r="K340" s="3">
        <v>97148</v>
      </c>
      <c r="L340" s="3">
        <v>110562</v>
      </c>
      <c r="M340" s="3">
        <v>120099</v>
      </c>
      <c r="N340" s="3">
        <v>130444</v>
      </c>
      <c r="O340" s="3">
        <v>149903</v>
      </c>
      <c r="P340" s="3">
        <v>175294</v>
      </c>
      <c r="Q340" s="3">
        <v>191667</v>
      </c>
      <c r="R340" s="3">
        <v>221750</v>
      </c>
      <c r="S340" s="3">
        <v>254792</v>
      </c>
      <c r="T340" s="3">
        <v>293184</v>
      </c>
      <c r="U340" s="3">
        <v>287595</v>
      </c>
      <c r="V340" s="3">
        <v>334285</v>
      </c>
      <c r="W340" s="6">
        <v>333162</v>
      </c>
      <c r="X340" s="25">
        <v>1.5498202806325889</v>
      </c>
      <c r="Y340" s="4">
        <v>2.4816307429791817</v>
      </c>
      <c r="Z340" s="4">
        <v>2.0790941824416351</v>
      </c>
      <c r="AA340" s="4">
        <v>2.0138995910531943</v>
      </c>
      <c r="AB340" s="4">
        <v>1.9387965705575534</v>
      </c>
      <c r="AC340" s="4">
        <v>1.4854232106015683</v>
      </c>
      <c r="AD340" s="4">
        <v>1.5382992219749971</v>
      </c>
      <c r="AE340" s="4">
        <v>1.4993946502626614</v>
      </c>
      <c r="AF340" s="4">
        <v>1.4177067909039964</v>
      </c>
      <c r="AG340" s="4">
        <v>1.3785528488282071</v>
      </c>
      <c r="AH340" s="4">
        <v>1.4644087823592267</v>
      </c>
      <c r="AI340" s="4">
        <v>1.548918454215797</v>
      </c>
      <c r="AJ340" s="4">
        <v>1.6351742792712198</v>
      </c>
      <c r="AK340" s="4">
        <v>1.6573692573978525</v>
      </c>
      <c r="AL340" s="4">
        <v>1.7020618184853689</v>
      </c>
      <c r="AM340" s="4">
        <v>1.5224521150178785</v>
      </c>
      <c r="AN340" s="4">
        <v>1.5260807559561784</v>
      </c>
      <c r="AO340" s="5">
        <v>1.4630522139762938</v>
      </c>
      <c r="AP340" s="17">
        <v>-0.50900000000000001</v>
      </c>
      <c r="AQ340" s="28">
        <v>3.1E-2</v>
      </c>
      <c r="AR340" s="25">
        <v>-0.71599999999999997</v>
      </c>
      <c r="AS340" s="5">
        <v>1E-3</v>
      </c>
      <c r="AT340" s="17">
        <v>-0.53100000000000003</v>
      </c>
      <c r="AU340" s="28">
        <v>3.4000000000000002E-2</v>
      </c>
      <c r="AV340" s="25">
        <v>-0.38900000000000001</v>
      </c>
      <c r="AW340" s="5">
        <v>0.151</v>
      </c>
      <c r="AX340" s="17">
        <v>0.377</v>
      </c>
      <c r="AY340" s="5">
        <v>0.253</v>
      </c>
    </row>
    <row r="341" spans="1:51">
      <c r="A341" s="31" t="s">
        <v>513</v>
      </c>
      <c r="B341" s="33" t="s">
        <v>513</v>
      </c>
      <c r="C341" s="35"/>
      <c r="D341" s="35" t="s">
        <v>513</v>
      </c>
      <c r="E341" s="6" t="s">
        <v>9</v>
      </c>
      <c r="F341" s="23">
        <v>37349</v>
      </c>
      <c r="G341" s="3">
        <v>494479</v>
      </c>
      <c r="H341" s="3">
        <v>8921852</v>
      </c>
      <c r="I341" s="3">
        <v>11661672</v>
      </c>
      <c r="J341" s="3">
        <v>12522868</v>
      </c>
      <c r="K341" s="3">
        <v>12354</v>
      </c>
      <c r="L341" s="3">
        <v>9749</v>
      </c>
      <c r="M341" s="3">
        <v>17780</v>
      </c>
      <c r="N341" s="3">
        <v>19857</v>
      </c>
      <c r="O341" s="3">
        <v>27698</v>
      </c>
      <c r="P341" s="3">
        <v>29496</v>
      </c>
      <c r="Q341" s="3">
        <v>15393</v>
      </c>
      <c r="R341" s="3">
        <v>19926</v>
      </c>
      <c r="S341" s="3">
        <v>26386</v>
      </c>
      <c r="T341" s="3">
        <v>36376</v>
      </c>
      <c r="U341" s="3">
        <v>37512</v>
      </c>
      <c r="V341" s="3">
        <v>38184</v>
      </c>
      <c r="W341" s="6">
        <v>32651</v>
      </c>
      <c r="X341" s="25">
        <v>2.2298778436032256</v>
      </c>
      <c r="Y341" s="4">
        <v>1.654317849915597</v>
      </c>
      <c r="Z341" s="4">
        <v>1.8636961567700301</v>
      </c>
      <c r="AA341" s="4">
        <v>2.3535967112550318</v>
      </c>
      <c r="AB341" s="4">
        <v>2.2578476245974617</v>
      </c>
      <c r="AC341" s="4">
        <v>2.1352538288606326</v>
      </c>
      <c r="AD341" s="4">
        <v>1.6293234772828118</v>
      </c>
      <c r="AE341" s="4">
        <v>2.1381376412277189</v>
      </c>
      <c r="AF341" s="4">
        <v>2.1485929999820379</v>
      </c>
      <c r="AG341" s="4">
        <v>1.9875691178631787</v>
      </c>
      <c r="AH341" s="4">
        <v>2.3272045126433261</v>
      </c>
      <c r="AI341" s="4">
        <v>1.7562873730205826</v>
      </c>
      <c r="AJ341" s="4">
        <v>1.5850796640547509</v>
      </c>
      <c r="AK341" s="4">
        <v>1.745313018311367</v>
      </c>
      <c r="AL341" s="4">
        <v>2.0078349499617127</v>
      </c>
      <c r="AM341" s="4">
        <v>2.0143513404200064</v>
      </c>
      <c r="AN341" s="4">
        <v>2.0068499047187776</v>
      </c>
      <c r="AO341" s="5">
        <v>1.5612066050452826</v>
      </c>
      <c r="AP341" s="17">
        <v>-0.27800000000000002</v>
      </c>
      <c r="AQ341" s="28">
        <v>0.26500000000000001</v>
      </c>
      <c r="AR341" s="25">
        <v>-0.16200000000000001</v>
      </c>
      <c r="AS341" s="5">
        <v>0.53400000000000003</v>
      </c>
      <c r="AT341" s="17">
        <v>-0.42699999999999999</v>
      </c>
      <c r="AU341" s="28">
        <v>9.9000000000000005E-2</v>
      </c>
      <c r="AV341" s="25">
        <v>-0.52500000000000002</v>
      </c>
      <c r="AW341" s="5">
        <v>4.4999999999999998E-2</v>
      </c>
      <c r="AX341" s="17">
        <v>-0.499</v>
      </c>
      <c r="AY341" s="5">
        <v>0.11799999999999999</v>
      </c>
    </row>
    <row r="342" spans="1:51">
      <c r="A342" s="31" t="s">
        <v>513</v>
      </c>
      <c r="B342" s="33" t="s">
        <v>513</v>
      </c>
      <c r="C342" s="35"/>
      <c r="D342" s="35" t="s">
        <v>513</v>
      </c>
      <c r="E342" s="6" t="s">
        <v>10</v>
      </c>
      <c r="F342" s="23">
        <v>54039</v>
      </c>
      <c r="G342" s="3">
        <v>1794087</v>
      </c>
      <c r="H342" s="3">
        <v>58774352</v>
      </c>
      <c r="I342" s="3">
        <v>64781645</v>
      </c>
      <c r="J342" s="3">
        <v>73173264</v>
      </c>
      <c r="K342" s="3">
        <v>43799</v>
      </c>
      <c r="L342" s="3">
        <v>48285</v>
      </c>
      <c r="M342" s="3">
        <v>54202</v>
      </c>
      <c r="N342" s="3">
        <v>58235</v>
      </c>
      <c r="O342" s="3">
        <v>66512</v>
      </c>
      <c r="P342" s="3">
        <v>73146</v>
      </c>
      <c r="Q342" s="3">
        <v>88476</v>
      </c>
      <c r="R342" s="3">
        <v>111507</v>
      </c>
      <c r="S342" s="3">
        <v>135356</v>
      </c>
      <c r="T342" s="3">
        <v>145376</v>
      </c>
      <c r="U342" s="3">
        <v>126225</v>
      </c>
      <c r="V342" s="3">
        <v>156718</v>
      </c>
      <c r="W342" s="6">
        <v>170001</v>
      </c>
      <c r="X342" s="25">
        <v>1.296688332528487</v>
      </c>
      <c r="Y342" s="4">
        <v>1.650503451036738</v>
      </c>
      <c r="Z342" s="4">
        <v>1.783165457987933</v>
      </c>
      <c r="AA342" s="4">
        <v>1.7982238229793581</v>
      </c>
      <c r="AB342" s="4">
        <v>1.9039620330300642</v>
      </c>
      <c r="AC342" s="4">
        <v>1.0441412445446547</v>
      </c>
      <c r="AD342" s="4">
        <v>1.0861222392621683</v>
      </c>
      <c r="AE342" s="4">
        <v>1.1031828255344918</v>
      </c>
      <c r="AF342" s="4">
        <v>1.0212412390662871</v>
      </c>
      <c r="AG342" s="4">
        <v>1.0359351047836085</v>
      </c>
      <c r="AH342" s="4">
        <v>1.0546152458038147</v>
      </c>
      <c r="AI342" s="4">
        <v>1.1415000794235102</v>
      </c>
      <c r="AJ342" s="4">
        <v>1.3135772873726062</v>
      </c>
      <c r="AK342" s="4">
        <v>1.3855544473886072</v>
      </c>
      <c r="AL342" s="4">
        <v>1.3407719046751536</v>
      </c>
      <c r="AM342" s="4">
        <v>1.0965955557859901</v>
      </c>
      <c r="AN342" s="4">
        <v>1.1520679059484218</v>
      </c>
      <c r="AO342" s="5">
        <v>1.1672313401144498</v>
      </c>
      <c r="AP342" s="17">
        <v>-0.436</v>
      </c>
      <c r="AQ342" s="28">
        <v>7.0999999999999994E-2</v>
      </c>
      <c r="AR342" s="25">
        <v>-0.54900000000000004</v>
      </c>
      <c r="AS342" s="5">
        <v>2.1999999999999999E-2</v>
      </c>
      <c r="AT342" s="17">
        <v>-0.48099999999999998</v>
      </c>
      <c r="AU342" s="28">
        <v>5.8999999999999997E-2</v>
      </c>
      <c r="AV342" s="25">
        <v>-0.35899999999999999</v>
      </c>
      <c r="AW342" s="5">
        <v>0.189</v>
      </c>
      <c r="AX342" s="17">
        <v>0.439</v>
      </c>
      <c r="AY342" s="5">
        <v>0.17699999999999999</v>
      </c>
    </row>
    <row r="343" spans="1:51">
      <c r="A343" s="31" t="s">
        <v>513</v>
      </c>
      <c r="B343" s="33" t="s">
        <v>513</v>
      </c>
      <c r="C343" s="35"/>
      <c r="D343" s="35" t="s">
        <v>513</v>
      </c>
      <c r="E343" s="6" t="s">
        <v>11</v>
      </c>
      <c r="F343" s="23">
        <v>62128</v>
      </c>
      <c r="G343" s="3">
        <v>3854010</v>
      </c>
      <c r="H343" s="3">
        <v>40883687</v>
      </c>
      <c r="I343" s="3">
        <v>40772188</v>
      </c>
      <c r="J343" s="3">
        <v>31131056</v>
      </c>
      <c r="K343" s="3">
        <v>40995</v>
      </c>
      <c r="L343" s="3">
        <v>52528</v>
      </c>
      <c r="M343" s="3">
        <v>48117</v>
      </c>
      <c r="N343" s="3">
        <v>52352</v>
      </c>
      <c r="O343" s="3">
        <v>55692</v>
      </c>
      <c r="P343" s="3">
        <v>72653</v>
      </c>
      <c r="Q343" s="3">
        <v>87799</v>
      </c>
      <c r="R343" s="3">
        <v>90317</v>
      </c>
      <c r="S343" s="3">
        <v>93050</v>
      </c>
      <c r="T343" s="3">
        <v>111432</v>
      </c>
      <c r="U343" s="3">
        <v>123857</v>
      </c>
      <c r="V343" s="3">
        <v>139384</v>
      </c>
      <c r="W343" s="6">
        <v>130509</v>
      </c>
      <c r="X343" s="25">
        <v>1.5290884540309784</v>
      </c>
      <c r="Y343" s="4">
        <v>3.5379892338716163</v>
      </c>
      <c r="Z343" s="4">
        <v>2.8240931988444329</v>
      </c>
      <c r="AA343" s="4">
        <v>2.3673007951765204</v>
      </c>
      <c r="AB343" s="4">
        <v>1.912332454690524</v>
      </c>
      <c r="AC343" s="4">
        <v>2.3203257364904633</v>
      </c>
      <c r="AD343" s="4">
        <v>2.4507879328927906</v>
      </c>
      <c r="AE343" s="4">
        <v>2.1243439431915365</v>
      </c>
      <c r="AF343" s="4">
        <v>2.0334872846450267</v>
      </c>
      <c r="AG343" s="4">
        <v>1.8200610850566783</v>
      </c>
      <c r="AH343" s="4">
        <v>1.9286449419691647</v>
      </c>
      <c r="AI343" s="4">
        <v>2.3432172322691693</v>
      </c>
      <c r="AJ343" s="4">
        <v>2.3672054413355843</v>
      </c>
      <c r="AK343" s="4">
        <v>2.2737406873152781</v>
      </c>
      <c r="AL343" s="4">
        <v>2.4379023188600861</v>
      </c>
      <c r="AM343" s="4">
        <v>2.2448470441149588</v>
      </c>
      <c r="AN343" s="4">
        <v>2.1782393105246851</v>
      </c>
      <c r="AO343" s="5">
        <v>2.1339473532792037</v>
      </c>
      <c r="AP343" s="17">
        <v>-0.14000000000000001</v>
      </c>
      <c r="AQ343" s="28">
        <v>3.1E-2</v>
      </c>
      <c r="AR343" s="25">
        <v>-0.55900000000000005</v>
      </c>
      <c r="AS343" s="5">
        <v>0.02</v>
      </c>
      <c r="AT343" s="17">
        <v>-0.19900000000000001</v>
      </c>
      <c r="AU343" s="28">
        <v>0.45900000000000002</v>
      </c>
      <c r="AV343" s="25">
        <v>9.4E-2</v>
      </c>
      <c r="AW343" s="5">
        <v>0.73899999999999999</v>
      </c>
      <c r="AX343" s="17">
        <v>0.45300000000000001</v>
      </c>
      <c r="AY343" s="5">
        <v>0.16200000000000001</v>
      </c>
    </row>
    <row r="344" spans="1:51">
      <c r="A344" s="31">
        <v>4304689</v>
      </c>
      <c r="B344" s="33" t="s">
        <v>103</v>
      </c>
      <c r="C344" s="35">
        <v>1989</v>
      </c>
      <c r="D344" s="35">
        <v>4</v>
      </c>
      <c r="E344" s="6" t="s">
        <v>8</v>
      </c>
      <c r="F344" s="23"/>
      <c r="G344" s="3">
        <v>1002978</v>
      </c>
      <c r="H344" s="3">
        <v>32300763</v>
      </c>
      <c r="I344" s="3">
        <v>39715346</v>
      </c>
      <c r="J344" s="3">
        <v>39535290</v>
      </c>
      <c r="K344" s="3">
        <v>32991</v>
      </c>
      <c r="L344" s="3">
        <v>39255</v>
      </c>
      <c r="M344" s="3">
        <v>42739</v>
      </c>
      <c r="N344" s="3">
        <v>48122</v>
      </c>
      <c r="O344" s="3">
        <v>59916</v>
      </c>
      <c r="P344" s="3">
        <v>63750</v>
      </c>
      <c r="Q344" s="3">
        <v>63420</v>
      </c>
      <c r="R344" s="3">
        <v>66249</v>
      </c>
      <c r="S344" s="3">
        <v>72207</v>
      </c>
      <c r="T344" s="3">
        <v>75707</v>
      </c>
      <c r="U344" s="3">
        <v>85359</v>
      </c>
      <c r="V344" s="3">
        <v>100299</v>
      </c>
      <c r="W344" s="6">
        <v>100151</v>
      </c>
      <c r="X344" s="25" t="s">
        <v>513</v>
      </c>
      <c r="Y344" s="4">
        <v>0.40520795088637457</v>
      </c>
      <c r="Z344" s="4">
        <v>0.61849692831449754</v>
      </c>
      <c r="AA344" s="4">
        <v>0.68235613597310463</v>
      </c>
      <c r="AB344" s="4">
        <v>0.65610485007991748</v>
      </c>
      <c r="AC344" s="4">
        <v>0.50444267654461583</v>
      </c>
      <c r="AD344" s="4">
        <v>0.54617260865965267</v>
      </c>
      <c r="AE344" s="4">
        <v>0.53358169474829842</v>
      </c>
      <c r="AF344" s="4">
        <v>0.5230051684391932</v>
      </c>
      <c r="AG344" s="4">
        <v>0.5510054668044726</v>
      </c>
      <c r="AH344" s="4">
        <v>0.53256848423448999</v>
      </c>
      <c r="AI344" s="4">
        <v>0.51251602188360978</v>
      </c>
      <c r="AJ344" s="4">
        <v>0.4885170725025435</v>
      </c>
      <c r="AK344" s="4">
        <v>0.4696915993003184</v>
      </c>
      <c r="AL344" s="4">
        <v>0.43951236797394061</v>
      </c>
      <c r="AM344" s="4">
        <v>0.45186804390135815</v>
      </c>
      <c r="AN344" s="4">
        <v>0.45788585710291746</v>
      </c>
      <c r="AO344" s="5">
        <v>0.43980448635180419</v>
      </c>
      <c r="AP344" s="17"/>
      <c r="AQ344" s="28"/>
      <c r="AR344" s="25">
        <v>-0.44400000000000001</v>
      </c>
      <c r="AS344" s="5">
        <v>7.3999999999999996E-2</v>
      </c>
      <c r="AT344" s="17">
        <v>-0.879</v>
      </c>
      <c r="AU344" s="28">
        <v>0</v>
      </c>
      <c r="AV344" s="25">
        <v>-0.86299999999999999</v>
      </c>
      <c r="AW344" s="5">
        <v>0</v>
      </c>
      <c r="AX344" s="17">
        <v>-0.91900000000000004</v>
      </c>
      <c r="AY344" s="5">
        <v>0</v>
      </c>
    </row>
    <row r="345" spans="1:51">
      <c r="A345" s="31" t="s">
        <v>513</v>
      </c>
      <c r="B345" s="33" t="s">
        <v>513</v>
      </c>
      <c r="C345" s="35"/>
      <c r="D345" s="35" t="s">
        <v>513</v>
      </c>
      <c r="E345" s="6" t="s">
        <v>9</v>
      </c>
      <c r="F345" s="23"/>
      <c r="G345" s="3">
        <v>416107</v>
      </c>
      <c r="H345" s="3">
        <v>2918303</v>
      </c>
      <c r="I345" s="3">
        <v>4313423</v>
      </c>
      <c r="J345" s="3">
        <v>4514663</v>
      </c>
      <c r="K345" s="3">
        <v>4085</v>
      </c>
      <c r="L345" s="3">
        <v>4282</v>
      </c>
      <c r="M345" s="3">
        <v>5432</v>
      </c>
      <c r="N345" s="3">
        <v>6367</v>
      </c>
      <c r="O345" s="3">
        <v>7742</v>
      </c>
      <c r="P345" s="3">
        <v>9897</v>
      </c>
      <c r="Q345" s="3">
        <v>8047</v>
      </c>
      <c r="R345" s="3">
        <v>10593</v>
      </c>
      <c r="S345" s="3">
        <v>11739</v>
      </c>
      <c r="T345" s="3">
        <v>13804</v>
      </c>
      <c r="U345" s="3">
        <v>16482</v>
      </c>
      <c r="V345" s="3">
        <v>17027</v>
      </c>
      <c r="W345" s="6">
        <v>15320</v>
      </c>
      <c r="X345" s="25" t="s">
        <v>513</v>
      </c>
      <c r="Y345" s="4">
        <v>1.3921182448088378</v>
      </c>
      <c r="Z345" s="4">
        <v>0.60960774572257526</v>
      </c>
      <c r="AA345" s="4">
        <v>0.87054911054365214</v>
      </c>
      <c r="AB345" s="4">
        <v>0.81398455452920615</v>
      </c>
      <c r="AC345" s="4">
        <v>0.70604758708885262</v>
      </c>
      <c r="AD345" s="4">
        <v>0.71563884805877531</v>
      </c>
      <c r="AE345" s="4">
        <v>0.65322630298925588</v>
      </c>
      <c r="AF345" s="4">
        <v>0.68893043414844324</v>
      </c>
      <c r="AG345" s="4">
        <v>0.5555549177015211</v>
      </c>
      <c r="AH345" s="4">
        <v>0.78086327168534708</v>
      </c>
      <c r="AI345" s="4">
        <v>0.91813450858810042</v>
      </c>
      <c r="AJ345" s="4">
        <v>0.84265526856027173</v>
      </c>
      <c r="AK345" s="4">
        <v>0.7764810703387075</v>
      </c>
      <c r="AL345" s="4">
        <v>0.76193516739805045</v>
      </c>
      <c r="AM345" s="4">
        <v>0.88506448050763886</v>
      </c>
      <c r="AN345" s="4">
        <v>0.89489402177997657</v>
      </c>
      <c r="AO345" s="5">
        <v>0.73252534958481308</v>
      </c>
      <c r="AP345" s="17"/>
      <c r="AQ345" s="28"/>
      <c r="AR345" s="25">
        <v>-0.308</v>
      </c>
      <c r="AS345" s="5">
        <v>0.22800000000000001</v>
      </c>
      <c r="AT345" s="17">
        <v>0.379</v>
      </c>
      <c r="AU345" s="28">
        <v>0.14699999999999999</v>
      </c>
      <c r="AV345" s="25">
        <v>0.25900000000000001</v>
      </c>
      <c r="AW345" s="5">
        <v>0.35099999999999998</v>
      </c>
      <c r="AX345" s="17">
        <v>0.55000000000000004</v>
      </c>
      <c r="AY345" s="5">
        <v>0.08</v>
      </c>
    </row>
    <row r="346" spans="1:51">
      <c r="A346" s="31" t="s">
        <v>513</v>
      </c>
      <c r="B346" s="33" t="s">
        <v>513</v>
      </c>
      <c r="C346" s="35"/>
      <c r="D346" s="35" t="s">
        <v>513</v>
      </c>
      <c r="E346" s="6" t="s">
        <v>10</v>
      </c>
      <c r="F346" s="23"/>
      <c r="G346" s="3">
        <v>462688</v>
      </c>
      <c r="H346" s="3">
        <v>22653832</v>
      </c>
      <c r="I346" s="3">
        <v>26737767</v>
      </c>
      <c r="J346" s="3">
        <v>26225559</v>
      </c>
      <c r="K346" s="3">
        <v>20511</v>
      </c>
      <c r="L346" s="3">
        <v>22872</v>
      </c>
      <c r="M346" s="3">
        <v>25250</v>
      </c>
      <c r="N346" s="3">
        <v>28372</v>
      </c>
      <c r="O346" s="3">
        <v>33761</v>
      </c>
      <c r="P346" s="3">
        <v>36622</v>
      </c>
      <c r="Q346" s="3">
        <v>41544</v>
      </c>
      <c r="R346" s="3">
        <v>44581</v>
      </c>
      <c r="S346" s="3">
        <v>50859</v>
      </c>
      <c r="T346" s="3">
        <v>52079</v>
      </c>
      <c r="U346" s="3">
        <v>57137</v>
      </c>
      <c r="V346" s="3">
        <v>69440</v>
      </c>
      <c r="W346" s="6">
        <v>69150</v>
      </c>
      <c r="X346" s="25" t="s">
        <v>513</v>
      </c>
      <c r="Y346" s="4">
        <v>0.42565836592834477</v>
      </c>
      <c r="Z346" s="4">
        <v>0.68729861476757226</v>
      </c>
      <c r="AA346" s="4">
        <v>0.74219309485999196</v>
      </c>
      <c r="AB346" s="4">
        <v>0.68238678858154933</v>
      </c>
      <c r="AC346" s="4">
        <v>0.488969635536323</v>
      </c>
      <c r="AD346" s="4">
        <v>0.51448250712238408</v>
      </c>
      <c r="AE346" s="4">
        <v>0.51391768467484444</v>
      </c>
      <c r="AF346" s="4">
        <v>0.4975471183101004</v>
      </c>
      <c r="AG346" s="4">
        <v>0.52583300866910343</v>
      </c>
      <c r="AH346" s="4">
        <v>0.5280141023682402</v>
      </c>
      <c r="AI346" s="4">
        <v>0.53599257764331909</v>
      </c>
      <c r="AJ346" s="4">
        <v>0.52517410609520621</v>
      </c>
      <c r="AK346" s="4">
        <v>0.52061167321535184</v>
      </c>
      <c r="AL346" s="4">
        <v>0.4803135319693575</v>
      </c>
      <c r="AM346" s="4">
        <v>0.49638487043726759</v>
      </c>
      <c r="AN346" s="4">
        <v>0.51046845537244223</v>
      </c>
      <c r="AO346" s="5">
        <v>0.47478571990114293</v>
      </c>
      <c r="AP346" s="17"/>
      <c r="AQ346" s="28"/>
      <c r="AR346" s="25">
        <v>-0.33300000000000002</v>
      </c>
      <c r="AS346" s="5">
        <v>0.191</v>
      </c>
      <c r="AT346" s="17">
        <v>-0.69599999999999995</v>
      </c>
      <c r="AU346" s="28">
        <v>3.0000000000000001E-3</v>
      </c>
      <c r="AV346" s="25">
        <v>-0.624</v>
      </c>
      <c r="AW346" s="5">
        <v>1.2999999999999999E-2</v>
      </c>
      <c r="AX346" s="17">
        <v>-0.51300000000000001</v>
      </c>
      <c r="AY346" s="5">
        <v>0.107</v>
      </c>
    </row>
    <row r="347" spans="1:51">
      <c r="A347" s="31" t="s">
        <v>513</v>
      </c>
      <c r="B347" s="33" t="s">
        <v>513</v>
      </c>
      <c r="C347" s="35"/>
      <c r="D347" s="35" t="s">
        <v>513</v>
      </c>
      <c r="E347" s="6" t="s">
        <v>11</v>
      </c>
      <c r="F347" s="23"/>
      <c r="G347" s="3">
        <v>124182</v>
      </c>
      <c r="H347" s="3">
        <v>6728628</v>
      </c>
      <c r="I347" s="3">
        <v>8664157</v>
      </c>
      <c r="J347" s="3">
        <v>8795068</v>
      </c>
      <c r="K347" s="3">
        <v>8394</v>
      </c>
      <c r="L347" s="3">
        <v>12101</v>
      </c>
      <c r="M347" s="3">
        <v>12058</v>
      </c>
      <c r="N347" s="3">
        <v>13383</v>
      </c>
      <c r="O347" s="3">
        <v>18413</v>
      </c>
      <c r="P347" s="3">
        <v>17231</v>
      </c>
      <c r="Q347" s="3">
        <v>13829</v>
      </c>
      <c r="R347" s="3">
        <v>11075</v>
      </c>
      <c r="S347" s="3">
        <v>9609</v>
      </c>
      <c r="T347" s="3">
        <v>9823</v>
      </c>
      <c r="U347" s="3">
        <v>11739</v>
      </c>
      <c r="V347" s="3">
        <v>13832</v>
      </c>
      <c r="W347" s="6">
        <v>15681</v>
      </c>
      <c r="X347" s="25" t="s">
        <v>513</v>
      </c>
      <c r="Y347" s="4">
        <v>0.11399933550785935</v>
      </c>
      <c r="Z347" s="4">
        <v>0.46478862271776566</v>
      </c>
      <c r="AA347" s="4">
        <v>0.50305531200911291</v>
      </c>
      <c r="AB347" s="4">
        <v>0.54026737729712981</v>
      </c>
      <c r="AC347" s="4">
        <v>0.47510218885476146</v>
      </c>
      <c r="AD347" s="4">
        <v>0.56459383140297859</v>
      </c>
      <c r="AE347" s="4">
        <v>0.53235528538777455</v>
      </c>
      <c r="AF347" s="4">
        <v>0.5198303852843138</v>
      </c>
      <c r="AG347" s="4">
        <v>0.60175222220693481</v>
      </c>
      <c r="AH347" s="4">
        <v>0.45741374747182745</v>
      </c>
      <c r="AI347" s="4">
        <v>0.3690742617233721</v>
      </c>
      <c r="AJ347" s="4">
        <v>0.29027536635175655</v>
      </c>
      <c r="AK347" s="4">
        <v>0.23480251761861912</v>
      </c>
      <c r="AL347" s="4">
        <v>0.21490697894826102</v>
      </c>
      <c r="AM347" s="4">
        <v>0.21276358583580665</v>
      </c>
      <c r="AN347" s="4">
        <v>0.21616115295283136</v>
      </c>
      <c r="AO347" s="5">
        <v>0.25639939350367552</v>
      </c>
      <c r="AP347" s="17"/>
      <c r="AQ347" s="28"/>
      <c r="AR347" s="25">
        <v>-0.34</v>
      </c>
      <c r="AS347" s="5">
        <v>0.18099999999999999</v>
      </c>
      <c r="AT347" s="17">
        <v>-0.82799999999999996</v>
      </c>
      <c r="AU347" s="28">
        <v>0</v>
      </c>
      <c r="AV347" s="25">
        <v>-0.86499999999999999</v>
      </c>
      <c r="AW347" s="5">
        <v>0</v>
      </c>
      <c r="AX347" s="17">
        <v>-0.89500000000000002</v>
      </c>
      <c r="AY347" s="5">
        <v>0</v>
      </c>
    </row>
    <row r="348" spans="1:51">
      <c r="A348" s="31">
        <v>4304697</v>
      </c>
      <c r="B348" s="33" t="s">
        <v>104</v>
      </c>
      <c r="C348" s="35">
        <v>1993</v>
      </c>
      <c r="D348" s="35">
        <v>3</v>
      </c>
      <c r="E348" s="6" t="s">
        <v>8</v>
      </c>
      <c r="F348" s="23"/>
      <c r="G348" s="3"/>
      <c r="H348" s="3">
        <v>12432489</v>
      </c>
      <c r="I348" s="3">
        <v>17612330</v>
      </c>
      <c r="J348" s="3">
        <v>18634531</v>
      </c>
      <c r="K348" s="3">
        <v>9503</v>
      </c>
      <c r="L348" s="3">
        <v>10516</v>
      </c>
      <c r="M348" s="3">
        <v>13605</v>
      </c>
      <c r="N348" s="3">
        <v>15328</v>
      </c>
      <c r="O348" s="3">
        <v>25387</v>
      </c>
      <c r="P348" s="3">
        <v>22010</v>
      </c>
      <c r="Q348" s="3">
        <v>23827</v>
      </c>
      <c r="R348" s="3">
        <v>22694</v>
      </c>
      <c r="S348" s="3">
        <v>31024</v>
      </c>
      <c r="T348" s="3">
        <v>34275</v>
      </c>
      <c r="U348" s="3">
        <v>31281</v>
      </c>
      <c r="V348" s="3">
        <v>40718</v>
      </c>
      <c r="W348" s="6">
        <v>55740</v>
      </c>
      <c r="X348" s="25" t="s">
        <v>513</v>
      </c>
      <c r="Y348" s="4" t="s">
        <v>513</v>
      </c>
      <c r="Z348" s="4">
        <v>0.23805803775606721</v>
      </c>
      <c r="AA348" s="4">
        <v>0.302600446796641</v>
      </c>
      <c r="AB348" s="4">
        <v>0.30924791921507533</v>
      </c>
      <c r="AC348" s="4">
        <v>0.14530383302123259</v>
      </c>
      <c r="AD348" s="4">
        <v>0.14631387473353477</v>
      </c>
      <c r="AE348" s="4">
        <v>0.1698537391387398</v>
      </c>
      <c r="AF348" s="4">
        <v>0.166589568634636</v>
      </c>
      <c r="AG348" s="4">
        <v>0.23346644945866121</v>
      </c>
      <c r="AH348" s="4">
        <v>0.18387187981178235</v>
      </c>
      <c r="AI348" s="4">
        <v>0.19255312603943192</v>
      </c>
      <c r="AJ348" s="4">
        <v>0.16734451000577705</v>
      </c>
      <c r="AK348" s="4">
        <v>0.20180470282234519</v>
      </c>
      <c r="AL348" s="4">
        <v>0.19898142063886848</v>
      </c>
      <c r="AM348" s="4">
        <v>0.16559336779107517</v>
      </c>
      <c r="AN348" s="4">
        <v>0.18588616366580515</v>
      </c>
      <c r="AO348" s="5">
        <v>0.24477740680821528</v>
      </c>
      <c r="AP348" s="17"/>
      <c r="AQ348" s="28"/>
      <c r="AR348" s="25"/>
      <c r="AS348" s="5"/>
      <c r="AT348" s="17">
        <v>-0.29499999999999998</v>
      </c>
      <c r="AU348" s="28">
        <v>0.26700000000000002</v>
      </c>
      <c r="AV348" s="25">
        <v>-0.24399999999999999</v>
      </c>
      <c r="AW348" s="5">
        <v>0.38100000000000001</v>
      </c>
      <c r="AX348" s="17">
        <v>0.32300000000000001</v>
      </c>
      <c r="AY348" s="5">
        <v>0.33200000000000002</v>
      </c>
    </row>
    <row r="349" spans="1:51">
      <c r="A349" s="31" t="s">
        <v>513</v>
      </c>
      <c r="B349" s="33" t="s">
        <v>513</v>
      </c>
      <c r="C349" s="35"/>
      <c r="D349" s="35" t="s">
        <v>513</v>
      </c>
      <c r="E349" s="6" t="s">
        <v>9</v>
      </c>
      <c r="F349" s="23"/>
      <c r="G349" s="3"/>
      <c r="H349" s="3">
        <v>4373497</v>
      </c>
      <c r="I349" s="3">
        <v>5249760</v>
      </c>
      <c r="J349" s="3">
        <v>5853262</v>
      </c>
      <c r="K349" s="3">
        <v>3871</v>
      </c>
      <c r="L349" s="3">
        <v>4305</v>
      </c>
      <c r="M349" s="3">
        <v>6296</v>
      </c>
      <c r="N349" s="3">
        <v>7980</v>
      </c>
      <c r="O349" s="3">
        <v>15941</v>
      </c>
      <c r="P349" s="3">
        <v>12622</v>
      </c>
      <c r="Q349" s="3">
        <v>12663</v>
      </c>
      <c r="R349" s="3">
        <v>10762</v>
      </c>
      <c r="S349" s="3">
        <v>17144</v>
      </c>
      <c r="T349" s="3">
        <v>19513</v>
      </c>
      <c r="U349" s="3">
        <v>16191</v>
      </c>
      <c r="V349" s="3">
        <v>21094</v>
      </c>
      <c r="W349" s="6">
        <v>32776</v>
      </c>
      <c r="X349" s="25" t="s">
        <v>513</v>
      </c>
      <c r="Y349" s="4" t="s">
        <v>513</v>
      </c>
      <c r="Z349" s="4">
        <v>0.91358493175466893</v>
      </c>
      <c r="AA349" s="4">
        <v>1.0595237004503484</v>
      </c>
      <c r="AB349" s="4">
        <v>1.055331231060376</v>
      </c>
      <c r="AC349" s="4">
        <v>0.66906002683499355</v>
      </c>
      <c r="AD349" s="4">
        <v>0.71948277461303778</v>
      </c>
      <c r="AE349" s="4">
        <v>0.75712680479019789</v>
      </c>
      <c r="AF349" s="4">
        <v>0.86346236288747868</v>
      </c>
      <c r="AG349" s="4">
        <v>1.1439035059519436</v>
      </c>
      <c r="AH349" s="4">
        <v>0.99586301052970105</v>
      </c>
      <c r="AI349" s="4">
        <v>1.4448039371506294</v>
      </c>
      <c r="AJ349" s="4">
        <v>0.85609893328100106</v>
      </c>
      <c r="AK349" s="4">
        <v>1.1339970585132295</v>
      </c>
      <c r="AL349" s="4">
        <v>1.0770530948593275</v>
      </c>
      <c r="AM349" s="4">
        <v>0.86943811454308828</v>
      </c>
      <c r="AN349" s="4">
        <v>1.1086447698024799</v>
      </c>
      <c r="AO349" s="5">
        <v>1.5671834763702241</v>
      </c>
      <c r="AP349" s="17"/>
      <c r="AQ349" s="28"/>
      <c r="AR349" s="25"/>
      <c r="AS349" s="5"/>
      <c r="AT349" s="17">
        <v>0.49</v>
      </c>
      <c r="AU349" s="28">
        <v>5.3999999999999999E-2</v>
      </c>
      <c r="AV349" s="25">
        <v>0.49199999999999999</v>
      </c>
      <c r="AW349" s="5">
        <v>6.2E-2</v>
      </c>
      <c r="AX349" s="17">
        <v>0.48699999999999999</v>
      </c>
      <c r="AY349" s="5">
        <v>0.128</v>
      </c>
    </row>
    <row r="350" spans="1:51">
      <c r="A350" s="31" t="s">
        <v>513</v>
      </c>
      <c r="B350" s="33" t="s">
        <v>513</v>
      </c>
      <c r="C350" s="35"/>
      <c r="D350" s="35" t="s">
        <v>513</v>
      </c>
      <c r="E350" s="6" t="s">
        <v>10</v>
      </c>
      <c r="F350" s="23"/>
      <c r="G350" s="3"/>
      <c r="H350" s="3">
        <v>7784305</v>
      </c>
      <c r="I350" s="3">
        <v>10219408</v>
      </c>
      <c r="J350" s="3">
        <v>10361608</v>
      </c>
      <c r="K350" s="3">
        <v>4650</v>
      </c>
      <c r="L350" s="3">
        <v>5136</v>
      </c>
      <c r="M350" s="3">
        <v>6037</v>
      </c>
      <c r="N350" s="3">
        <v>5987</v>
      </c>
      <c r="O350" s="3">
        <v>7919</v>
      </c>
      <c r="P350" s="3">
        <v>7803</v>
      </c>
      <c r="Q350" s="3">
        <v>9444</v>
      </c>
      <c r="R350" s="3">
        <v>10043</v>
      </c>
      <c r="S350" s="3">
        <v>12172</v>
      </c>
      <c r="T350" s="3">
        <v>13134</v>
      </c>
      <c r="U350" s="3">
        <v>13202</v>
      </c>
      <c r="V350" s="3">
        <v>17063</v>
      </c>
      <c r="W350" s="6">
        <v>20238</v>
      </c>
      <c r="X350" s="25" t="s">
        <v>513</v>
      </c>
      <c r="Y350" s="4" t="s">
        <v>513</v>
      </c>
      <c r="Z350" s="4">
        <v>0.23616940583951918</v>
      </c>
      <c r="AA350" s="4">
        <v>0.28367268108653054</v>
      </c>
      <c r="AB350" s="4">
        <v>0.26960814858744825</v>
      </c>
      <c r="AC350" s="4">
        <v>0.11085314247203461</v>
      </c>
      <c r="AD350" s="4">
        <v>0.11552912541887743</v>
      </c>
      <c r="AE350" s="4">
        <v>0.12287212128245684</v>
      </c>
      <c r="AF350" s="4">
        <v>0.10499135053301041</v>
      </c>
      <c r="AG350" s="4">
        <v>0.12333969952461805</v>
      </c>
      <c r="AH350" s="4">
        <v>0.11250325052644254</v>
      </c>
      <c r="AI350" s="4">
        <v>0.12184464431117625</v>
      </c>
      <c r="AJ350" s="4">
        <v>0.11830877610448746</v>
      </c>
      <c r="AK350" s="4">
        <v>0.12459712708423808</v>
      </c>
      <c r="AL350" s="4">
        <v>0.12113208642419289</v>
      </c>
      <c r="AM350" s="4">
        <v>0.11469403468002884</v>
      </c>
      <c r="AN350" s="4">
        <v>0.12543380262125553</v>
      </c>
      <c r="AO350" s="5">
        <v>0.138954640627033</v>
      </c>
      <c r="AP350" s="17"/>
      <c r="AQ350" s="28"/>
      <c r="AR350" s="25"/>
      <c r="AS350" s="5"/>
      <c r="AT350" s="17">
        <v>-0.59899999999999998</v>
      </c>
      <c r="AU350" s="28">
        <v>1.4E-2</v>
      </c>
      <c r="AV350" s="25">
        <v>-0.51600000000000001</v>
      </c>
      <c r="AW350" s="5">
        <v>4.9000000000000002E-2</v>
      </c>
      <c r="AX350" s="17">
        <v>0.54800000000000004</v>
      </c>
      <c r="AY350" s="5">
        <v>8.1000000000000003E-2</v>
      </c>
    </row>
    <row r="351" spans="1:51">
      <c r="A351" s="31" t="s">
        <v>513</v>
      </c>
      <c r="B351" s="33" t="s">
        <v>513</v>
      </c>
      <c r="C351" s="35"/>
      <c r="D351" s="35" t="s">
        <v>513</v>
      </c>
      <c r="E351" s="6" t="s">
        <v>11</v>
      </c>
      <c r="F351" s="23"/>
      <c r="G351" s="3"/>
      <c r="H351" s="3">
        <v>274687</v>
      </c>
      <c r="I351" s="3">
        <v>2143161</v>
      </c>
      <c r="J351" s="3">
        <v>2419661</v>
      </c>
      <c r="K351" s="3">
        <v>981</v>
      </c>
      <c r="L351" s="3">
        <v>1075</v>
      </c>
      <c r="M351" s="3">
        <v>1272</v>
      </c>
      <c r="N351" s="3">
        <v>1361</v>
      </c>
      <c r="O351" s="3">
        <v>1527</v>
      </c>
      <c r="P351" s="3">
        <v>1584</v>
      </c>
      <c r="Q351" s="3">
        <v>1720</v>
      </c>
      <c r="R351" s="3">
        <v>1888</v>
      </c>
      <c r="S351" s="3">
        <v>1708</v>
      </c>
      <c r="T351" s="3">
        <v>1628</v>
      </c>
      <c r="U351" s="3">
        <v>1888</v>
      </c>
      <c r="V351" s="3">
        <v>2560</v>
      </c>
      <c r="W351" s="6">
        <v>2725</v>
      </c>
      <c r="X351" s="25" t="s">
        <v>513</v>
      </c>
      <c r="Y351" s="4" t="s">
        <v>513</v>
      </c>
      <c r="Z351" s="4">
        <v>1.8974357388827988E-2</v>
      </c>
      <c r="AA351" s="4">
        <v>0.12443547889780419</v>
      </c>
      <c r="AB351" s="4">
        <v>0.1486360199168614</v>
      </c>
      <c r="AC351" s="4">
        <v>5.5524809062011078E-2</v>
      </c>
      <c r="AD351" s="4">
        <v>5.0156050636988844E-2</v>
      </c>
      <c r="AE351" s="4">
        <v>5.6158228811846844E-2</v>
      </c>
      <c r="AF351" s="4">
        <v>5.2864765327053052E-2</v>
      </c>
      <c r="AG351" s="4">
        <v>4.9903635654699914E-2</v>
      </c>
      <c r="AH351" s="4">
        <v>4.2048829202911885E-2</v>
      </c>
      <c r="AI351" s="4">
        <v>4.5904095029589989E-2</v>
      </c>
      <c r="AJ351" s="4">
        <v>4.9484414597933762E-2</v>
      </c>
      <c r="AK351" s="4">
        <v>4.1736153615631329E-2</v>
      </c>
      <c r="AL351" s="4">
        <v>3.5617282065333294E-2</v>
      </c>
      <c r="AM351" s="4">
        <v>3.4219068920521595E-2</v>
      </c>
      <c r="AN351" s="4">
        <v>4.0006691119089666E-2</v>
      </c>
      <c r="AO351" s="5">
        <v>4.455636421768483E-2</v>
      </c>
      <c r="AP351" s="17"/>
      <c r="AQ351" s="28"/>
      <c r="AR351" s="25"/>
      <c r="AS351" s="5"/>
      <c r="AT351" s="17">
        <v>-0.47899999999999998</v>
      </c>
      <c r="AU351" s="28">
        <v>0.06</v>
      </c>
      <c r="AV351" s="25">
        <v>-0.69499999999999995</v>
      </c>
      <c r="AW351" s="5">
        <v>4.0000000000000001E-3</v>
      </c>
      <c r="AX351" s="17">
        <v>-0.75600000000000001</v>
      </c>
      <c r="AY351" s="5">
        <v>7.0000000000000001E-3</v>
      </c>
    </row>
    <row r="352" spans="1:51">
      <c r="A352" s="31">
        <v>4304671</v>
      </c>
      <c r="B352" s="33" t="s">
        <v>105</v>
      </c>
      <c r="C352" s="35">
        <v>1997</v>
      </c>
      <c r="D352" s="35">
        <v>2</v>
      </c>
      <c r="E352" s="6" t="s">
        <v>8</v>
      </c>
      <c r="F352" s="23"/>
      <c r="G352" s="3"/>
      <c r="H352" s="3"/>
      <c r="I352" s="3">
        <v>22054726</v>
      </c>
      <c r="J352" s="3">
        <v>27951739</v>
      </c>
      <c r="K352" s="3">
        <v>27109</v>
      </c>
      <c r="L352" s="3">
        <v>29197</v>
      </c>
      <c r="M352" s="3">
        <v>35755</v>
      </c>
      <c r="N352" s="3">
        <v>44430</v>
      </c>
      <c r="O352" s="3">
        <v>58731</v>
      </c>
      <c r="P352" s="3">
        <v>73057</v>
      </c>
      <c r="Q352" s="3">
        <v>56991</v>
      </c>
      <c r="R352" s="3">
        <v>60606</v>
      </c>
      <c r="S352" s="3">
        <v>70225</v>
      </c>
      <c r="T352" s="3">
        <v>94363</v>
      </c>
      <c r="U352" s="3">
        <v>105932</v>
      </c>
      <c r="V352" s="3">
        <v>130233</v>
      </c>
      <c r="W352" s="6">
        <v>109855</v>
      </c>
      <c r="X352" s="25" t="s">
        <v>513</v>
      </c>
      <c r="Y352" s="4" t="s">
        <v>513</v>
      </c>
      <c r="Z352" s="4" t="s">
        <v>513</v>
      </c>
      <c r="AA352" s="4">
        <v>0.37892601044708424</v>
      </c>
      <c r="AB352" s="4">
        <v>0.46387092458580637</v>
      </c>
      <c r="AC352" s="4">
        <v>0.4145050625457849</v>
      </c>
      <c r="AD352" s="4">
        <v>0.40623109553014591</v>
      </c>
      <c r="AE352" s="4">
        <v>0.44638886019152085</v>
      </c>
      <c r="AF352" s="4">
        <v>0.482879340712218</v>
      </c>
      <c r="AG352" s="4">
        <v>0.54010785217460244</v>
      </c>
      <c r="AH352" s="4">
        <v>0.61031930592500605</v>
      </c>
      <c r="AI352" s="4">
        <v>0.46056134662833192</v>
      </c>
      <c r="AJ352" s="4">
        <v>0.44690585059531701</v>
      </c>
      <c r="AK352" s="4">
        <v>0.45679909926828233</v>
      </c>
      <c r="AL352" s="4">
        <v>0.54781863736675551</v>
      </c>
      <c r="AM352" s="4">
        <v>0.56077608250516842</v>
      </c>
      <c r="AN352" s="4">
        <v>0.59454081125518954</v>
      </c>
      <c r="AO352" s="5">
        <v>0.48241876614489571</v>
      </c>
      <c r="AP352" s="17"/>
      <c r="AQ352" s="28"/>
      <c r="AR352" s="25"/>
      <c r="AS352" s="5"/>
      <c r="AT352" s="17"/>
      <c r="AU352" s="28"/>
      <c r="AV352" s="25">
        <v>0.61699999999999999</v>
      </c>
      <c r="AW352" s="5">
        <v>1.4E-2</v>
      </c>
      <c r="AX352" s="17">
        <v>0.27800000000000002</v>
      </c>
      <c r="AY352" s="5">
        <v>0.40799999999999997</v>
      </c>
    </row>
    <row r="353" spans="1:51">
      <c r="A353" s="31" t="s">
        <v>513</v>
      </c>
      <c r="B353" s="33" t="s">
        <v>513</v>
      </c>
      <c r="C353" s="35"/>
      <c r="D353" s="35" t="s">
        <v>513</v>
      </c>
      <c r="E353" s="6" t="s">
        <v>9</v>
      </c>
      <c r="F353" s="23"/>
      <c r="G353" s="3"/>
      <c r="H353" s="3"/>
      <c r="I353" s="3">
        <v>4879258</v>
      </c>
      <c r="J353" s="3">
        <v>7512619</v>
      </c>
      <c r="K353" s="3">
        <v>11172</v>
      </c>
      <c r="L353" s="3">
        <v>10760</v>
      </c>
      <c r="M353" s="3">
        <v>14241</v>
      </c>
      <c r="N353" s="3">
        <v>17542</v>
      </c>
      <c r="O353" s="3">
        <v>24721</v>
      </c>
      <c r="P353" s="3">
        <v>31866</v>
      </c>
      <c r="Q353" s="3">
        <v>18680</v>
      </c>
      <c r="R353" s="3">
        <v>20146</v>
      </c>
      <c r="S353" s="3">
        <v>22507</v>
      </c>
      <c r="T353" s="3">
        <v>35137</v>
      </c>
      <c r="U353" s="3">
        <v>34999</v>
      </c>
      <c r="V353" s="3">
        <v>47377</v>
      </c>
      <c r="W353" s="6">
        <v>32134</v>
      </c>
      <c r="X353" s="25" t="s">
        <v>513</v>
      </c>
      <c r="Y353" s="4" t="s">
        <v>513</v>
      </c>
      <c r="Z353" s="4" t="s">
        <v>513</v>
      </c>
      <c r="AA353" s="4">
        <v>0.98474777734829144</v>
      </c>
      <c r="AB353" s="4">
        <v>1.3545099224599155</v>
      </c>
      <c r="AC353" s="4">
        <v>1.9309580521313736</v>
      </c>
      <c r="AD353" s="4">
        <v>1.7982891184288703</v>
      </c>
      <c r="AE353" s="4">
        <v>1.7125544515592772</v>
      </c>
      <c r="AF353" s="4">
        <v>1.8981023521017732</v>
      </c>
      <c r="AG353" s="4">
        <v>1.7739438285325888</v>
      </c>
      <c r="AH353" s="4">
        <v>2.5141951111978651</v>
      </c>
      <c r="AI353" s="4">
        <v>2.131322557527739</v>
      </c>
      <c r="AJ353" s="4">
        <v>1.6025802926852861</v>
      </c>
      <c r="AK353" s="4">
        <v>1.4887349391015667</v>
      </c>
      <c r="AL353" s="4">
        <v>1.9394462457885613</v>
      </c>
      <c r="AM353" s="4">
        <v>1.8794061250629084</v>
      </c>
      <c r="AN353" s="4">
        <v>2.4900096358648001</v>
      </c>
      <c r="AO353" s="5">
        <v>1.5364862652453251</v>
      </c>
      <c r="AP353" s="17"/>
      <c r="AQ353" s="28"/>
      <c r="AR353" s="25"/>
      <c r="AS353" s="5"/>
      <c r="AT353" s="17"/>
      <c r="AU353" s="28"/>
      <c r="AV353" s="25">
        <v>0.40400000000000003</v>
      </c>
      <c r="AW353" s="5">
        <v>0.13600000000000001</v>
      </c>
      <c r="AX353" s="17">
        <v>1E-3</v>
      </c>
      <c r="AY353" s="5">
        <v>0.998</v>
      </c>
    </row>
    <row r="354" spans="1:51">
      <c r="A354" s="31" t="s">
        <v>513</v>
      </c>
      <c r="B354" s="33" t="s">
        <v>513</v>
      </c>
      <c r="C354" s="35"/>
      <c r="D354" s="35" t="s">
        <v>513</v>
      </c>
      <c r="E354" s="6" t="s">
        <v>10</v>
      </c>
      <c r="F354" s="23"/>
      <c r="G354" s="3"/>
      <c r="H354" s="3"/>
      <c r="I354" s="3">
        <v>12646188</v>
      </c>
      <c r="J354" s="3">
        <v>14957328</v>
      </c>
      <c r="K354" s="3">
        <v>10445</v>
      </c>
      <c r="L354" s="3">
        <v>11001</v>
      </c>
      <c r="M354" s="3">
        <v>12387</v>
      </c>
      <c r="N354" s="3">
        <v>14949</v>
      </c>
      <c r="O354" s="3">
        <v>20337</v>
      </c>
      <c r="P354" s="3">
        <v>25329</v>
      </c>
      <c r="Q354" s="3">
        <v>24946</v>
      </c>
      <c r="R354" s="3">
        <v>26366</v>
      </c>
      <c r="S354" s="3">
        <v>32326</v>
      </c>
      <c r="T354" s="3">
        <v>42754</v>
      </c>
      <c r="U354" s="3">
        <v>49329</v>
      </c>
      <c r="V354" s="3">
        <v>59494</v>
      </c>
      <c r="W354" s="6">
        <v>54578</v>
      </c>
      <c r="X354" s="25" t="s">
        <v>513</v>
      </c>
      <c r="Y354" s="4" t="s">
        <v>513</v>
      </c>
      <c r="Z354" s="4" t="s">
        <v>513</v>
      </c>
      <c r="AA354" s="4">
        <v>0.35103579928351131</v>
      </c>
      <c r="AB354" s="4">
        <v>0.38918838754517637</v>
      </c>
      <c r="AC354" s="4">
        <v>0.24900238131621538</v>
      </c>
      <c r="AD354" s="4">
        <v>0.2474563685227941</v>
      </c>
      <c r="AE354" s="4">
        <v>0.25211478653731872</v>
      </c>
      <c r="AF354" s="4">
        <v>0.26215395007816478</v>
      </c>
      <c r="AG354" s="4">
        <v>0.31675204814145186</v>
      </c>
      <c r="AH354" s="4">
        <v>0.36519221230094367</v>
      </c>
      <c r="AI354" s="4">
        <v>0.32184842195961488</v>
      </c>
      <c r="AJ354" s="4">
        <v>0.31059735047007037</v>
      </c>
      <c r="AK354" s="4">
        <v>0.33090098012858032</v>
      </c>
      <c r="AL354" s="4">
        <v>0.39431104179838156</v>
      </c>
      <c r="AM354" s="4">
        <v>0.42855188886010775</v>
      </c>
      <c r="AN354" s="4">
        <v>0.43735325869712099</v>
      </c>
      <c r="AO354" s="5">
        <v>0.37473398439283556</v>
      </c>
      <c r="AP354" s="17"/>
      <c r="AQ354" s="28"/>
      <c r="AR354" s="25"/>
      <c r="AS354" s="5"/>
      <c r="AT354" s="17"/>
      <c r="AU354" s="28"/>
      <c r="AV354" s="25">
        <v>0.57099999999999995</v>
      </c>
      <c r="AW354" s="5">
        <v>2.5999999999999999E-2</v>
      </c>
      <c r="AX354" s="17">
        <v>0.84599999999999997</v>
      </c>
      <c r="AY354" s="5">
        <v>1E-3</v>
      </c>
    </row>
    <row r="355" spans="1:51">
      <c r="A355" s="31" t="s">
        <v>513</v>
      </c>
      <c r="B355" s="33" t="s">
        <v>513</v>
      </c>
      <c r="C355" s="35"/>
      <c r="D355" s="35" t="s">
        <v>513</v>
      </c>
      <c r="E355" s="6" t="s">
        <v>11</v>
      </c>
      <c r="F355" s="23"/>
      <c r="G355" s="3"/>
      <c r="H355" s="3"/>
      <c r="I355" s="3">
        <v>4529280</v>
      </c>
      <c r="J355" s="3">
        <v>5481792</v>
      </c>
      <c r="K355" s="3">
        <v>5492</v>
      </c>
      <c r="L355" s="3">
        <v>7436</v>
      </c>
      <c r="M355" s="3">
        <v>9127</v>
      </c>
      <c r="N355" s="3">
        <v>11939</v>
      </c>
      <c r="O355" s="3">
        <v>13673</v>
      </c>
      <c r="P355" s="3">
        <v>15863</v>
      </c>
      <c r="Q355" s="3">
        <v>13365</v>
      </c>
      <c r="R355" s="3">
        <v>14094</v>
      </c>
      <c r="S355" s="3">
        <v>15392</v>
      </c>
      <c r="T355" s="3">
        <v>16472</v>
      </c>
      <c r="U355" s="3">
        <v>21604</v>
      </c>
      <c r="V355" s="3">
        <v>23362</v>
      </c>
      <c r="W355" s="6">
        <v>23143</v>
      </c>
      <c r="X355" s="25" t="s">
        <v>513</v>
      </c>
      <c r="Y355" s="4" t="s">
        <v>513</v>
      </c>
      <c r="Z355" s="4" t="s">
        <v>513</v>
      </c>
      <c r="AA355" s="4">
        <v>0.26297750185928476</v>
      </c>
      <c r="AB355" s="4">
        <v>0.33673797482047757</v>
      </c>
      <c r="AC355" s="4">
        <v>0.31084837040628427</v>
      </c>
      <c r="AD355" s="4">
        <v>0.34693990003409214</v>
      </c>
      <c r="AE355" s="4">
        <v>0.40295295154538219</v>
      </c>
      <c r="AF355" s="4">
        <v>0.4637416849667057</v>
      </c>
      <c r="AG355" s="4">
        <v>0.44684506241434963</v>
      </c>
      <c r="AH355" s="4">
        <v>0.42109884952385807</v>
      </c>
      <c r="AI355" s="4">
        <v>0.35669083143631991</v>
      </c>
      <c r="AJ355" s="4">
        <v>0.36940325177080419</v>
      </c>
      <c r="AK355" s="4">
        <v>0.37611409628325382</v>
      </c>
      <c r="AL355" s="4">
        <v>0.36037338463155411</v>
      </c>
      <c r="AM355" s="4">
        <v>0.39156184584690068</v>
      </c>
      <c r="AN355" s="4">
        <v>0.36509231168912998</v>
      </c>
      <c r="AO355" s="5">
        <v>0.37841025214307528</v>
      </c>
      <c r="AP355" s="17"/>
      <c r="AQ355" s="28"/>
      <c r="AR355" s="25"/>
      <c r="AS355" s="5"/>
      <c r="AT355" s="17"/>
      <c r="AU355" s="28"/>
      <c r="AV355" s="25">
        <v>0.34</v>
      </c>
      <c r="AW355" s="5">
        <v>0.215</v>
      </c>
      <c r="AX355" s="17">
        <v>-0.65700000000000003</v>
      </c>
      <c r="AY355" s="5">
        <v>2.8000000000000001E-2</v>
      </c>
    </row>
    <row r="356" spans="1:51">
      <c r="A356" s="31">
        <v>4304713</v>
      </c>
      <c r="B356" s="33" t="s">
        <v>106</v>
      </c>
      <c r="C356" s="35">
        <v>1997</v>
      </c>
      <c r="D356" s="35">
        <v>2</v>
      </c>
      <c r="E356" s="6" t="s">
        <v>8</v>
      </c>
      <c r="F356" s="23"/>
      <c r="G356" s="3"/>
      <c r="H356" s="3"/>
      <c r="I356" s="3">
        <v>20866590</v>
      </c>
      <c r="J356" s="3">
        <v>22075385</v>
      </c>
      <c r="K356" s="3">
        <v>14931</v>
      </c>
      <c r="L356" s="3">
        <v>15969</v>
      </c>
      <c r="M356" s="3">
        <v>18734</v>
      </c>
      <c r="N356" s="3">
        <v>20871</v>
      </c>
      <c r="O356" s="3">
        <v>24421</v>
      </c>
      <c r="P356" s="3">
        <v>26011</v>
      </c>
      <c r="Q356" s="3">
        <v>26684</v>
      </c>
      <c r="R356" s="3">
        <v>30858</v>
      </c>
      <c r="S356" s="3">
        <v>33162</v>
      </c>
      <c r="T356" s="3">
        <v>36568</v>
      </c>
      <c r="U356" s="3">
        <v>42435</v>
      </c>
      <c r="V356" s="3">
        <v>49990</v>
      </c>
      <c r="W356" s="6">
        <v>52357</v>
      </c>
      <c r="X356" s="25" t="s">
        <v>513</v>
      </c>
      <c r="Y356" s="4" t="s">
        <v>513</v>
      </c>
      <c r="Z356" s="4" t="s">
        <v>513</v>
      </c>
      <c r="AA356" s="4">
        <v>0.35851244310788644</v>
      </c>
      <c r="AB356" s="4">
        <v>0.36635034587785897</v>
      </c>
      <c r="AC356" s="4">
        <v>0.22829964546354034</v>
      </c>
      <c r="AD356" s="4">
        <v>0.22218393549066343</v>
      </c>
      <c r="AE356" s="4">
        <v>0.23388753759832057</v>
      </c>
      <c r="AF356" s="4">
        <v>0.22683265181194467</v>
      </c>
      <c r="AG356" s="4">
        <v>0.22458282436798227</v>
      </c>
      <c r="AH356" s="4">
        <v>0.21729629558311089</v>
      </c>
      <c r="AI356" s="4">
        <v>0.21564139905301555</v>
      </c>
      <c r="AJ356" s="4">
        <v>0.22754546971702955</v>
      </c>
      <c r="AK356" s="4">
        <v>0.21571195058646891</v>
      </c>
      <c r="AL356" s="4">
        <v>0.2122932921932062</v>
      </c>
      <c r="AM356" s="4">
        <v>0.22463970340507894</v>
      </c>
      <c r="AN356" s="4">
        <v>0.22821477778018567</v>
      </c>
      <c r="AO356" s="5">
        <v>0.22992125382593695</v>
      </c>
      <c r="AP356" s="17"/>
      <c r="AQ356" s="28"/>
      <c r="AR356" s="25"/>
      <c r="AS356" s="5"/>
      <c r="AT356" s="17"/>
      <c r="AU356" s="28"/>
      <c r="AV356" s="25">
        <v>-0.6</v>
      </c>
      <c r="AW356" s="5">
        <v>1.7999999999999999E-2</v>
      </c>
      <c r="AX356" s="17">
        <v>-0.104</v>
      </c>
      <c r="AY356" s="5">
        <v>0.76100000000000001</v>
      </c>
    </row>
    <row r="357" spans="1:51">
      <c r="A357" s="31" t="s">
        <v>513</v>
      </c>
      <c r="B357" s="33" t="s">
        <v>513</v>
      </c>
      <c r="C357" s="35"/>
      <c r="D357" s="35" t="s">
        <v>513</v>
      </c>
      <c r="E357" s="6" t="s">
        <v>9</v>
      </c>
      <c r="F357" s="23"/>
      <c r="G357" s="3"/>
      <c r="H357" s="3"/>
      <c r="I357" s="3">
        <v>3800678</v>
      </c>
      <c r="J357" s="3">
        <v>4968493</v>
      </c>
      <c r="K357" s="3">
        <v>4763</v>
      </c>
      <c r="L357" s="3">
        <v>4509</v>
      </c>
      <c r="M357" s="3">
        <v>5575</v>
      </c>
      <c r="N357" s="3">
        <v>5813</v>
      </c>
      <c r="O357" s="3">
        <v>6995</v>
      </c>
      <c r="P357" s="3">
        <v>7907</v>
      </c>
      <c r="Q357" s="3">
        <v>6308</v>
      </c>
      <c r="R357" s="3">
        <v>7767</v>
      </c>
      <c r="S357" s="3">
        <v>6992</v>
      </c>
      <c r="T357" s="3">
        <v>8585</v>
      </c>
      <c r="U357" s="3">
        <v>11000</v>
      </c>
      <c r="V357" s="3">
        <v>10419</v>
      </c>
      <c r="W357" s="6">
        <v>9809</v>
      </c>
      <c r="X357" s="25" t="s">
        <v>513</v>
      </c>
      <c r="Y357" s="4" t="s">
        <v>513</v>
      </c>
      <c r="Z357" s="4" t="s">
        <v>513</v>
      </c>
      <c r="AA357" s="4">
        <v>0.76706524084533945</v>
      </c>
      <c r="AB357" s="4">
        <v>0.89580918028355139</v>
      </c>
      <c r="AC357" s="4">
        <v>0.82323247424827528</v>
      </c>
      <c r="AD357" s="4">
        <v>0.75357673187693086</v>
      </c>
      <c r="AE357" s="4">
        <v>0.67042279807899519</v>
      </c>
      <c r="AF357" s="4">
        <v>0.62898580394297166</v>
      </c>
      <c r="AG357" s="4">
        <v>0.50195125927694906</v>
      </c>
      <c r="AH357" s="4">
        <v>0.62385428808891974</v>
      </c>
      <c r="AI357" s="4">
        <v>0.71972070090390672</v>
      </c>
      <c r="AJ357" s="4">
        <v>0.61785173896985091</v>
      </c>
      <c r="AK357" s="4">
        <v>0.46248876768108382</v>
      </c>
      <c r="AL357" s="4">
        <v>0.47386362011824568</v>
      </c>
      <c r="AM357" s="4">
        <v>0.59068737323043485</v>
      </c>
      <c r="AN357" s="4">
        <v>0.54759504392585756</v>
      </c>
      <c r="AO357" s="5">
        <v>0.4690170466107984</v>
      </c>
      <c r="AP357" s="17"/>
      <c r="AQ357" s="28"/>
      <c r="AR357" s="25"/>
      <c r="AS357" s="5"/>
      <c r="AT357" s="17"/>
      <c r="AU357" s="28"/>
      <c r="AV357" s="25">
        <v>-0.81599999999999995</v>
      </c>
      <c r="AW357" s="5">
        <v>0</v>
      </c>
      <c r="AX357" s="17">
        <v>-0.55600000000000005</v>
      </c>
      <c r="AY357" s="5">
        <v>7.5999999999999998E-2</v>
      </c>
    </row>
    <row r="358" spans="1:51">
      <c r="A358" s="31" t="s">
        <v>513</v>
      </c>
      <c r="B358" s="33" t="s">
        <v>513</v>
      </c>
      <c r="C358" s="35"/>
      <c r="D358" s="35" t="s">
        <v>513</v>
      </c>
      <c r="E358" s="6" t="s">
        <v>10</v>
      </c>
      <c r="F358" s="23"/>
      <c r="G358" s="3"/>
      <c r="H358" s="3"/>
      <c r="I358" s="3">
        <v>14039141</v>
      </c>
      <c r="J358" s="3">
        <v>16322558</v>
      </c>
      <c r="K358" s="3">
        <v>8902</v>
      </c>
      <c r="L358" s="3">
        <v>9649</v>
      </c>
      <c r="M358" s="3">
        <v>10883</v>
      </c>
      <c r="N358" s="3">
        <v>12142</v>
      </c>
      <c r="O358" s="3">
        <v>14371</v>
      </c>
      <c r="P358" s="3">
        <v>14448</v>
      </c>
      <c r="Q358" s="3">
        <v>16261</v>
      </c>
      <c r="R358" s="3">
        <v>18395</v>
      </c>
      <c r="S358" s="3">
        <v>21566</v>
      </c>
      <c r="T358" s="3">
        <v>23769</v>
      </c>
      <c r="U358" s="3">
        <v>26407</v>
      </c>
      <c r="V358" s="3">
        <v>33035</v>
      </c>
      <c r="W358" s="6">
        <v>35579</v>
      </c>
      <c r="X358" s="25" t="s">
        <v>513</v>
      </c>
      <c r="Y358" s="4" t="s">
        <v>513</v>
      </c>
      <c r="Z358" s="4" t="s">
        <v>513</v>
      </c>
      <c r="AA358" s="4">
        <v>0.3897017094945065</v>
      </c>
      <c r="AB358" s="4">
        <v>0.42471155467290811</v>
      </c>
      <c r="AC358" s="4">
        <v>0.21221820952388218</v>
      </c>
      <c r="AD358" s="4">
        <v>0.21704449594368153</v>
      </c>
      <c r="AE358" s="4">
        <v>0.22150361038876562</v>
      </c>
      <c r="AF358" s="4">
        <v>0.2129288421867066</v>
      </c>
      <c r="AG358" s="4">
        <v>0.22383063794270563</v>
      </c>
      <c r="AH358" s="4">
        <v>0.20831051693016045</v>
      </c>
      <c r="AI358" s="4">
        <v>0.20979624747395562</v>
      </c>
      <c r="AJ358" s="4">
        <v>0.21669719570268317</v>
      </c>
      <c r="AK358" s="4">
        <v>0.22075761113199788</v>
      </c>
      <c r="AL358" s="4">
        <v>0.2192164277612792</v>
      </c>
      <c r="AM358" s="4">
        <v>0.22941413223720053</v>
      </c>
      <c r="AN358" s="4">
        <v>0.24284742832990541</v>
      </c>
      <c r="AO358" s="5">
        <v>0.24428635037400961</v>
      </c>
      <c r="AP358" s="17"/>
      <c r="AQ358" s="28"/>
      <c r="AR358" s="25"/>
      <c r="AS358" s="5"/>
      <c r="AT358" s="17"/>
      <c r="AU358" s="28"/>
      <c r="AV358" s="25">
        <v>-0.48599999999999999</v>
      </c>
      <c r="AW358" s="5">
        <v>6.6000000000000003E-2</v>
      </c>
      <c r="AX358" s="17">
        <v>0.71099999999999997</v>
      </c>
      <c r="AY358" s="5">
        <v>1.4E-2</v>
      </c>
    </row>
    <row r="359" spans="1:51">
      <c r="A359" s="31" t="s">
        <v>513</v>
      </c>
      <c r="B359" s="33" t="s">
        <v>513</v>
      </c>
      <c r="C359" s="35"/>
      <c r="D359" s="35" t="s">
        <v>513</v>
      </c>
      <c r="E359" s="6" t="s">
        <v>11</v>
      </c>
      <c r="F359" s="23"/>
      <c r="G359" s="3"/>
      <c r="H359" s="3"/>
      <c r="I359" s="3">
        <v>3026772</v>
      </c>
      <c r="J359" s="3">
        <v>784334</v>
      </c>
      <c r="K359" s="3">
        <v>1266</v>
      </c>
      <c r="L359" s="3">
        <v>1811</v>
      </c>
      <c r="M359" s="3">
        <v>2275</v>
      </c>
      <c r="N359" s="3">
        <v>2916</v>
      </c>
      <c r="O359" s="3">
        <v>3055</v>
      </c>
      <c r="P359" s="3">
        <v>3656</v>
      </c>
      <c r="Q359" s="3">
        <v>4115</v>
      </c>
      <c r="R359" s="3">
        <v>4696</v>
      </c>
      <c r="S359" s="3">
        <v>4604</v>
      </c>
      <c r="T359" s="3">
        <v>4214</v>
      </c>
      <c r="U359" s="3">
        <v>5028</v>
      </c>
      <c r="V359" s="3">
        <v>6535</v>
      </c>
      <c r="W359" s="6">
        <v>6969</v>
      </c>
      <c r="X359" s="25" t="s">
        <v>513</v>
      </c>
      <c r="Y359" s="4" t="s">
        <v>513</v>
      </c>
      <c r="Z359" s="4" t="s">
        <v>513</v>
      </c>
      <c r="AA359" s="4">
        <v>0.17573939770948829</v>
      </c>
      <c r="AB359" s="4">
        <v>4.8180420333869739E-2</v>
      </c>
      <c r="AC359" s="4">
        <v>7.1655869798680966E-2</v>
      </c>
      <c r="AD359" s="4">
        <v>8.4495449026592367E-2</v>
      </c>
      <c r="AE359" s="4">
        <v>0.10044022841741475</v>
      </c>
      <c r="AF359" s="4">
        <v>0.11326499316215041</v>
      </c>
      <c r="AG359" s="4">
        <v>9.9839952144799113E-2</v>
      </c>
      <c r="AH359" s="4">
        <v>9.7052095685508738E-2</v>
      </c>
      <c r="AI359" s="4">
        <v>0.10982287851555979</v>
      </c>
      <c r="AJ359" s="4">
        <v>0.12308199732621661</v>
      </c>
      <c r="AK359" s="4">
        <v>0.11250190354002731</v>
      </c>
      <c r="AL359" s="4">
        <v>9.2193628146999079E-2</v>
      </c>
      <c r="AM359" s="4">
        <v>9.1130020409100926E-2</v>
      </c>
      <c r="AN359" s="4">
        <v>0.1021264556497074</v>
      </c>
      <c r="AO359" s="5">
        <v>0.1139498356818516</v>
      </c>
      <c r="AP359" s="17"/>
      <c r="AQ359" s="28"/>
      <c r="AR359" s="25"/>
      <c r="AS359" s="5"/>
      <c r="AT359" s="17"/>
      <c r="AU359" s="28"/>
      <c r="AV359" s="25">
        <v>4.9000000000000002E-2</v>
      </c>
      <c r="AW359" s="5">
        <v>0.86199999999999999</v>
      </c>
      <c r="AX359" s="17">
        <v>-0.03</v>
      </c>
      <c r="AY359" s="5">
        <v>0.93</v>
      </c>
    </row>
    <row r="360" spans="1:51">
      <c r="A360" s="31">
        <v>4304705</v>
      </c>
      <c r="B360" s="33" t="s">
        <v>107</v>
      </c>
      <c r="C360" s="35">
        <v>2001</v>
      </c>
      <c r="D360" s="35">
        <v>1</v>
      </c>
      <c r="E360" s="6" t="s">
        <v>8</v>
      </c>
      <c r="F360" s="23">
        <v>676962</v>
      </c>
      <c r="G360" s="3">
        <v>11781959</v>
      </c>
      <c r="H360" s="3">
        <v>262248458</v>
      </c>
      <c r="I360" s="3">
        <v>264879156</v>
      </c>
      <c r="J360" s="3">
        <v>275284967</v>
      </c>
      <c r="K360" s="3">
        <v>325345</v>
      </c>
      <c r="L360" s="3">
        <v>373884</v>
      </c>
      <c r="M360" s="3">
        <v>389287</v>
      </c>
      <c r="N360" s="3">
        <v>461708</v>
      </c>
      <c r="O360" s="3">
        <v>575671</v>
      </c>
      <c r="P360" s="3">
        <v>576500</v>
      </c>
      <c r="Q360" s="3">
        <v>552947</v>
      </c>
      <c r="R360" s="3">
        <v>673968</v>
      </c>
      <c r="S360" s="3">
        <v>781927</v>
      </c>
      <c r="T360" s="3">
        <v>840363</v>
      </c>
      <c r="U360" s="3">
        <v>820617</v>
      </c>
      <c r="V360" s="3">
        <v>1053078</v>
      </c>
      <c r="W360" s="6">
        <v>1148309</v>
      </c>
      <c r="X360" s="25">
        <v>6.8342231597647078</v>
      </c>
      <c r="Y360" s="4">
        <v>4.759968278284548</v>
      </c>
      <c r="Z360" s="4">
        <v>5.0215490491111163</v>
      </c>
      <c r="AA360" s="4">
        <v>4.5509339736830494</v>
      </c>
      <c r="AB360" s="4">
        <v>4.568470397024786</v>
      </c>
      <c r="AC360" s="4">
        <v>4.9746264920859646</v>
      </c>
      <c r="AD360" s="4">
        <v>5.2020175675991744</v>
      </c>
      <c r="AE360" s="4">
        <v>4.8601141159943113</v>
      </c>
      <c r="AF360" s="4">
        <v>5.0179890758846897</v>
      </c>
      <c r="AG360" s="4">
        <v>5.2940427945923885</v>
      </c>
      <c r="AH360" s="4">
        <v>4.8160899005675839</v>
      </c>
      <c r="AI360" s="4">
        <v>4.4685303808337498</v>
      </c>
      <c r="AJ360" s="4">
        <v>4.9698089679903736</v>
      </c>
      <c r="AK360" s="4">
        <v>5.0862733968465674</v>
      </c>
      <c r="AL360" s="4">
        <v>4.8786761077269558</v>
      </c>
      <c r="AM360" s="4">
        <v>4.3441300692627705</v>
      </c>
      <c r="AN360" s="4">
        <v>4.8075207392518973</v>
      </c>
      <c r="AO360" s="5">
        <v>5.0427000221480958</v>
      </c>
      <c r="AP360" s="17"/>
      <c r="AQ360" s="28"/>
      <c r="AR360" s="25"/>
      <c r="AS360" s="5"/>
      <c r="AT360" s="17"/>
      <c r="AU360" s="28"/>
      <c r="AV360" s="25"/>
      <c r="AW360" s="5"/>
      <c r="AX360" s="17">
        <v>-0.22700000000000001</v>
      </c>
      <c r="AY360" s="5">
        <v>0.503</v>
      </c>
    </row>
    <row r="361" spans="1:51">
      <c r="A361" s="31" t="s">
        <v>513</v>
      </c>
      <c r="B361" s="33" t="s">
        <v>513</v>
      </c>
      <c r="C361" s="35"/>
      <c r="D361" s="35" t="s">
        <v>513</v>
      </c>
      <c r="E361" s="6" t="s">
        <v>9</v>
      </c>
      <c r="F361" s="23">
        <v>184784</v>
      </c>
      <c r="G361" s="3">
        <v>3196344</v>
      </c>
      <c r="H361" s="3">
        <v>26113830</v>
      </c>
      <c r="I361" s="3">
        <v>18412842</v>
      </c>
      <c r="J361" s="3">
        <v>20169296</v>
      </c>
      <c r="K361" s="3">
        <v>29492</v>
      </c>
      <c r="L361" s="3">
        <v>36650</v>
      </c>
      <c r="M361" s="3">
        <v>29046</v>
      </c>
      <c r="N361" s="3">
        <v>34561</v>
      </c>
      <c r="O361" s="3">
        <v>63176</v>
      </c>
      <c r="P361" s="3">
        <v>41182</v>
      </c>
      <c r="Q361" s="3">
        <v>17151</v>
      </c>
      <c r="R361" s="3">
        <v>51490</v>
      </c>
      <c r="S361" s="3">
        <v>51446</v>
      </c>
      <c r="T361" s="3">
        <v>63008</v>
      </c>
      <c r="U361" s="3">
        <v>51913</v>
      </c>
      <c r="V361" s="3">
        <v>57003</v>
      </c>
      <c r="W361" s="6">
        <v>63872</v>
      </c>
      <c r="X361" s="25">
        <v>11.032310033799524</v>
      </c>
      <c r="Y361" s="4">
        <v>10.693616783868718</v>
      </c>
      <c r="Z361" s="4">
        <v>5.4549486597116736</v>
      </c>
      <c r="AA361" s="4">
        <v>3.7161398790892526</v>
      </c>
      <c r="AB361" s="4">
        <v>3.6364830375440422</v>
      </c>
      <c r="AC361" s="4">
        <v>5.0973697523682837</v>
      </c>
      <c r="AD361" s="4">
        <v>6.1252134005964773</v>
      </c>
      <c r="AE361" s="4">
        <v>3.4929328417941692</v>
      </c>
      <c r="AF361" s="4">
        <v>3.7396143764102949</v>
      </c>
      <c r="AG361" s="4">
        <v>4.5334199794253802</v>
      </c>
      <c r="AH361" s="4">
        <v>3.2492180715919941</v>
      </c>
      <c r="AI361" s="4">
        <v>1.9568690141412337</v>
      </c>
      <c r="AJ361" s="4">
        <v>4.0959425826648159</v>
      </c>
      <c r="AK361" s="4">
        <v>3.4029172114017503</v>
      </c>
      <c r="AL361" s="4">
        <v>3.4778333111718607</v>
      </c>
      <c r="AM361" s="4">
        <v>2.7876685096828697</v>
      </c>
      <c r="AN361" s="4">
        <v>2.9959267001541088</v>
      </c>
      <c r="AO361" s="5">
        <v>3.0540378021332359</v>
      </c>
      <c r="AP361" s="17"/>
      <c r="AQ361" s="28"/>
      <c r="AR361" s="25"/>
      <c r="AS361" s="5"/>
      <c r="AT361" s="17"/>
      <c r="AU361" s="28"/>
      <c r="AV361" s="25"/>
      <c r="AW361" s="5"/>
      <c r="AX361" s="17">
        <v>-0.377</v>
      </c>
      <c r="AY361" s="5">
        <v>0.253</v>
      </c>
    </row>
    <row r="362" spans="1:51">
      <c r="A362" s="31" t="s">
        <v>513</v>
      </c>
      <c r="B362" s="33" t="s">
        <v>513</v>
      </c>
      <c r="C362" s="35"/>
      <c r="D362" s="35" t="s">
        <v>513</v>
      </c>
      <c r="E362" s="6" t="s">
        <v>10</v>
      </c>
      <c r="F362" s="23">
        <v>366733</v>
      </c>
      <c r="G362" s="3">
        <v>7538779</v>
      </c>
      <c r="H362" s="3">
        <v>200391165</v>
      </c>
      <c r="I362" s="3">
        <v>208724031</v>
      </c>
      <c r="J362" s="3">
        <v>212037242</v>
      </c>
      <c r="K362" s="3">
        <v>212455</v>
      </c>
      <c r="L362" s="3">
        <v>232516</v>
      </c>
      <c r="M362" s="3">
        <v>258463</v>
      </c>
      <c r="N362" s="3">
        <v>309902</v>
      </c>
      <c r="O362" s="3">
        <v>367311</v>
      </c>
      <c r="P362" s="3">
        <v>401339</v>
      </c>
      <c r="Q362" s="3">
        <v>407179</v>
      </c>
      <c r="R362" s="3">
        <v>474628</v>
      </c>
      <c r="S362" s="3">
        <v>549838</v>
      </c>
      <c r="T362" s="3">
        <v>619850</v>
      </c>
      <c r="U362" s="3">
        <v>637340</v>
      </c>
      <c r="V362" s="3">
        <v>815063</v>
      </c>
      <c r="W362" s="6">
        <v>879117</v>
      </c>
      <c r="X362" s="25">
        <v>8.7999112169575611</v>
      </c>
      <c r="Y362" s="4">
        <v>6.9354388923743882</v>
      </c>
      <c r="Z362" s="4">
        <v>6.0797029887111371</v>
      </c>
      <c r="AA362" s="4">
        <v>5.7938097276239597</v>
      </c>
      <c r="AB362" s="4">
        <v>5.517190791931978</v>
      </c>
      <c r="AC362" s="4">
        <v>5.0647966416980887</v>
      </c>
      <c r="AD362" s="4">
        <v>5.2302122519267336</v>
      </c>
      <c r="AE362" s="4">
        <v>5.2605428330342301</v>
      </c>
      <c r="AF362" s="4">
        <v>5.4346132475164515</v>
      </c>
      <c r="AG362" s="4">
        <v>5.7209279419228416</v>
      </c>
      <c r="AH362" s="4">
        <v>5.7864849497670034</v>
      </c>
      <c r="AI362" s="4">
        <v>5.2533439671728548</v>
      </c>
      <c r="AJ362" s="4">
        <v>5.5912235173673874</v>
      </c>
      <c r="AK362" s="4">
        <v>5.6283466284705295</v>
      </c>
      <c r="AL362" s="4">
        <v>5.7167446147431065</v>
      </c>
      <c r="AM362" s="4">
        <v>5.5369713727442491</v>
      </c>
      <c r="AN362" s="4">
        <v>5.9917043583126288</v>
      </c>
      <c r="AO362" s="5">
        <v>6.0360404587466823</v>
      </c>
      <c r="AP362" s="17"/>
      <c r="AQ362" s="28"/>
      <c r="AR362" s="25"/>
      <c r="AS362" s="5"/>
      <c r="AT362" s="17"/>
      <c r="AU362" s="28"/>
      <c r="AV362" s="25"/>
      <c r="AW362" s="5"/>
      <c r="AX362" s="17">
        <v>0.67800000000000005</v>
      </c>
      <c r="AY362" s="5">
        <v>2.1999999999999999E-2</v>
      </c>
    </row>
    <row r="363" spans="1:51">
      <c r="A363" s="31" t="s">
        <v>513</v>
      </c>
      <c r="B363" s="33" t="s">
        <v>513</v>
      </c>
      <c r="C363" s="35"/>
      <c r="D363" s="35" t="s">
        <v>513</v>
      </c>
      <c r="E363" s="6" t="s">
        <v>11</v>
      </c>
      <c r="F363" s="23">
        <v>125445</v>
      </c>
      <c r="G363" s="3">
        <v>1046835</v>
      </c>
      <c r="H363" s="3">
        <v>35743463</v>
      </c>
      <c r="I363" s="3">
        <v>37742283</v>
      </c>
      <c r="J363" s="3">
        <v>43078429</v>
      </c>
      <c r="K363" s="3">
        <v>83399</v>
      </c>
      <c r="L363" s="3">
        <v>104718</v>
      </c>
      <c r="M363" s="3">
        <v>101778</v>
      </c>
      <c r="N363" s="3">
        <v>117244</v>
      </c>
      <c r="O363" s="3">
        <v>145184</v>
      </c>
      <c r="P363" s="3">
        <v>133978</v>
      </c>
      <c r="Q363" s="3">
        <v>128617</v>
      </c>
      <c r="R363" s="3">
        <v>147850</v>
      </c>
      <c r="S363" s="3">
        <v>180643</v>
      </c>
      <c r="T363" s="3">
        <v>157504</v>
      </c>
      <c r="U363" s="3">
        <v>131364</v>
      </c>
      <c r="V363" s="3">
        <v>181013</v>
      </c>
      <c r="W363" s="6">
        <v>205320</v>
      </c>
      <c r="X363" s="25">
        <v>3.0874404634933699</v>
      </c>
      <c r="Y363" s="4">
        <v>0.96099671761100602</v>
      </c>
      <c r="Z363" s="4">
        <v>2.4690256228956953</v>
      </c>
      <c r="AA363" s="4">
        <v>2.1913794902956214</v>
      </c>
      <c r="AB363" s="4">
        <v>2.6462410357612494</v>
      </c>
      <c r="AC363" s="4">
        <v>4.7204011732544977</v>
      </c>
      <c r="AD363" s="4">
        <v>4.8858058703294862</v>
      </c>
      <c r="AE363" s="4">
        <v>4.493452996864896</v>
      </c>
      <c r="AF363" s="4">
        <v>4.5540606509955985</v>
      </c>
      <c r="AG363" s="4">
        <v>4.7447344066090062</v>
      </c>
      <c r="AH363" s="4">
        <v>3.5565770447902323</v>
      </c>
      <c r="AI363" s="4">
        <v>3.4325854595469627</v>
      </c>
      <c r="AJ363" s="4">
        <v>3.875143378339251</v>
      </c>
      <c r="AK363" s="4">
        <v>4.4141358299698421</v>
      </c>
      <c r="AL363" s="4">
        <v>3.4458626501340639</v>
      </c>
      <c r="AM363" s="4">
        <v>2.3809077169890882</v>
      </c>
      <c r="AN363" s="4">
        <v>2.8288012420077258</v>
      </c>
      <c r="AO363" s="5">
        <v>3.3571789729082755</v>
      </c>
      <c r="AP363" s="17"/>
      <c r="AQ363" s="28"/>
      <c r="AR363" s="25"/>
      <c r="AS363" s="5"/>
      <c r="AT363" s="17"/>
      <c r="AU363" s="28"/>
      <c r="AV363" s="25"/>
      <c r="AW363" s="5"/>
      <c r="AX363" s="17">
        <v>-0.752</v>
      </c>
      <c r="AY363" s="5">
        <v>8.0000000000000002E-3</v>
      </c>
    </row>
    <row r="364" spans="1:51">
      <c r="A364" s="31">
        <v>4304804</v>
      </c>
      <c r="B364" s="33" t="s">
        <v>108</v>
      </c>
      <c r="C364" s="35">
        <v>1989</v>
      </c>
      <c r="D364" s="35">
        <v>4</v>
      </c>
      <c r="E364" s="6" t="s">
        <v>8</v>
      </c>
      <c r="F364" s="23">
        <v>323474</v>
      </c>
      <c r="G364" s="3">
        <v>7896713</v>
      </c>
      <c r="H364" s="3">
        <v>157195399</v>
      </c>
      <c r="I364" s="3">
        <v>168400803</v>
      </c>
      <c r="J364" s="3">
        <v>177589632</v>
      </c>
      <c r="K364" s="3">
        <v>193322</v>
      </c>
      <c r="L364" s="3">
        <v>217171</v>
      </c>
      <c r="M364" s="3">
        <v>236938</v>
      </c>
      <c r="N364" s="3">
        <v>284200</v>
      </c>
      <c r="O364" s="3">
        <v>346318</v>
      </c>
      <c r="P364" s="3">
        <v>418487</v>
      </c>
      <c r="Q364" s="3">
        <v>471188</v>
      </c>
      <c r="R364" s="3">
        <v>504234</v>
      </c>
      <c r="S364" s="3">
        <v>535461</v>
      </c>
      <c r="T364" s="3">
        <v>493356</v>
      </c>
      <c r="U364" s="3">
        <v>607968</v>
      </c>
      <c r="V364" s="3">
        <v>729295</v>
      </c>
      <c r="W364" s="6">
        <v>776679</v>
      </c>
      <c r="X364" s="25">
        <v>3.2656094468843584</v>
      </c>
      <c r="Y364" s="4">
        <v>3.1903101498415674</v>
      </c>
      <c r="Z364" s="4">
        <v>3.0099868361212345</v>
      </c>
      <c r="AA364" s="4">
        <v>2.893322929374655</v>
      </c>
      <c r="AB364" s="4">
        <v>2.9471750145024287</v>
      </c>
      <c r="AC364" s="4">
        <v>2.9559536575113885</v>
      </c>
      <c r="AD364" s="4">
        <v>3.0215985631187219</v>
      </c>
      <c r="AE364" s="4">
        <v>2.958089323341031</v>
      </c>
      <c r="AF364" s="4">
        <v>3.0887757963180817</v>
      </c>
      <c r="AG364" s="4">
        <v>3.1848439691032668</v>
      </c>
      <c r="AH364" s="4">
        <v>3.4960468590092395</v>
      </c>
      <c r="AI364" s="4">
        <v>3.807811405223815</v>
      </c>
      <c r="AJ364" s="4">
        <v>3.71819827523808</v>
      </c>
      <c r="AK364" s="4">
        <v>3.4830630472523132</v>
      </c>
      <c r="AL364" s="4">
        <v>2.8641481476501709</v>
      </c>
      <c r="AM364" s="4">
        <v>3.2184223211919178</v>
      </c>
      <c r="AN364" s="4">
        <v>3.3293838039848072</v>
      </c>
      <c r="AO364" s="5">
        <v>3.4107189010118018</v>
      </c>
      <c r="AP364" s="17"/>
      <c r="AQ364" s="28"/>
      <c r="AR364" s="25">
        <v>0.45700000000000002</v>
      </c>
      <c r="AS364" s="5">
        <v>6.5000000000000002E-2</v>
      </c>
      <c r="AT364" s="17">
        <v>0.54800000000000004</v>
      </c>
      <c r="AU364" s="28">
        <v>2.8000000000000001E-2</v>
      </c>
      <c r="AV364" s="25">
        <v>0.52900000000000003</v>
      </c>
      <c r="AW364" s="5">
        <v>4.2999999999999997E-2</v>
      </c>
      <c r="AX364" s="17">
        <v>0.17599999999999999</v>
      </c>
      <c r="AY364" s="5">
        <v>0.60399999999999998</v>
      </c>
    </row>
    <row r="365" spans="1:51">
      <c r="A365" s="31" t="s">
        <v>513</v>
      </c>
      <c r="B365" s="33" t="s">
        <v>513</v>
      </c>
      <c r="C365" s="35"/>
      <c r="D365" s="35" t="s">
        <v>513</v>
      </c>
      <c r="E365" s="6" t="s">
        <v>9</v>
      </c>
      <c r="F365" s="23">
        <v>36541</v>
      </c>
      <c r="G365" s="3">
        <v>714715</v>
      </c>
      <c r="H365" s="3">
        <v>10368591</v>
      </c>
      <c r="I365" s="3">
        <v>12832708</v>
      </c>
      <c r="J365" s="3">
        <v>12907885</v>
      </c>
      <c r="K365" s="3">
        <v>11178</v>
      </c>
      <c r="L365" s="3">
        <v>11641</v>
      </c>
      <c r="M365" s="3">
        <v>19255</v>
      </c>
      <c r="N365" s="3">
        <v>23365</v>
      </c>
      <c r="O365" s="3">
        <v>22388</v>
      </c>
      <c r="P365" s="3">
        <v>27140</v>
      </c>
      <c r="Q365" s="3">
        <v>24969</v>
      </c>
      <c r="R365" s="3">
        <v>28377</v>
      </c>
      <c r="S365" s="3">
        <v>42857</v>
      </c>
      <c r="T365" s="3">
        <v>45181</v>
      </c>
      <c r="U365" s="3">
        <v>39585</v>
      </c>
      <c r="V365" s="3">
        <v>46103</v>
      </c>
      <c r="W365" s="6">
        <v>67747</v>
      </c>
      <c r="X365" s="25">
        <v>2.1816371598464608</v>
      </c>
      <c r="Y365" s="4">
        <v>2.3911344710340097</v>
      </c>
      <c r="Z365" s="4">
        <v>2.1659071679086721</v>
      </c>
      <c r="AA365" s="4">
        <v>2.5899390194901839</v>
      </c>
      <c r="AB365" s="4">
        <v>2.327265406441017</v>
      </c>
      <c r="AC365" s="4">
        <v>1.9319950865310145</v>
      </c>
      <c r="AD365" s="4">
        <v>1.9455282181812712</v>
      </c>
      <c r="AE365" s="4">
        <v>2.3155140765939106</v>
      </c>
      <c r="AF365" s="4">
        <v>2.5281701890809449</v>
      </c>
      <c r="AG365" s="4">
        <v>1.6065310640017636</v>
      </c>
      <c r="AH365" s="4">
        <v>2.1413184999030332</v>
      </c>
      <c r="AI365" s="4">
        <v>2.848875424995188</v>
      </c>
      <c r="AJ365" s="4">
        <v>2.257342448403175</v>
      </c>
      <c r="AK365" s="4">
        <v>2.8347942100269181</v>
      </c>
      <c r="AL365" s="4">
        <v>2.4938418428144971</v>
      </c>
      <c r="AM365" s="4">
        <v>2.1256690608478879</v>
      </c>
      <c r="AN365" s="4">
        <v>2.4230515702191968</v>
      </c>
      <c r="AO365" s="5">
        <v>3.2393208132064184</v>
      </c>
      <c r="AP365" s="17"/>
      <c r="AQ365" s="28"/>
      <c r="AR365" s="25">
        <v>0.33300000000000002</v>
      </c>
      <c r="AS365" s="5">
        <v>0.191</v>
      </c>
      <c r="AT365" s="17">
        <v>0.42199999999999999</v>
      </c>
      <c r="AU365" s="28">
        <v>0.10299999999999999</v>
      </c>
      <c r="AV365" s="25">
        <v>0.40899999999999997</v>
      </c>
      <c r="AW365" s="5">
        <v>0.13100000000000001</v>
      </c>
      <c r="AX365" s="17">
        <v>0.44500000000000001</v>
      </c>
      <c r="AY365" s="5">
        <v>0.17</v>
      </c>
    </row>
    <row r="366" spans="1:51">
      <c r="A366" s="31" t="s">
        <v>513</v>
      </c>
      <c r="B366" s="33" t="s">
        <v>513</v>
      </c>
      <c r="C366" s="35"/>
      <c r="D366" s="35" t="s">
        <v>513</v>
      </c>
      <c r="E366" s="6" t="s">
        <v>10</v>
      </c>
      <c r="F366" s="23">
        <v>73638</v>
      </c>
      <c r="G366" s="3">
        <v>2220150</v>
      </c>
      <c r="H366" s="3">
        <v>68395034</v>
      </c>
      <c r="I366" s="3">
        <v>75469092</v>
      </c>
      <c r="J366" s="3">
        <v>83721249</v>
      </c>
      <c r="K366" s="3">
        <v>87135</v>
      </c>
      <c r="L366" s="3">
        <v>93273</v>
      </c>
      <c r="M366" s="3">
        <v>101262</v>
      </c>
      <c r="N366" s="3">
        <v>120523</v>
      </c>
      <c r="O366" s="3">
        <v>139616</v>
      </c>
      <c r="P366" s="3">
        <v>155249</v>
      </c>
      <c r="Q366" s="3">
        <v>191912</v>
      </c>
      <c r="R366" s="3">
        <v>209665</v>
      </c>
      <c r="S366" s="3">
        <v>235323</v>
      </c>
      <c r="T366" s="3">
        <v>232805</v>
      </c>
      <c r="U366" s="3">
        <v>265061</v>
      </c>
      <c r="V366" s="3">
        <v>324573</v>
      </c>
      <c r="W366" s="6">
        <v>350825</v>
      </c>
      <c r="X366" s="25">
        <v>1.7669745078689969</v>
      </c>
      <c r="Y366" s="4">
        <v>2.0424679721882018</v>
      </c>
      <c r="Z366" s="4">
        <v>2.0750490303442266</v>
      </c>
      <c r="AA366" s="4">
        <v>2.0948884384306834</v>
      </c>
      <c r="AB366" s="4">
        <v>2.1784196951205597</v>
      </c>
      <c r="AC366" s="4">
        <v>2.0772448536130614</v>
      </c>
      <c r="AD366" s="4">
        <v>2.0980817981298592</v>
      </c>
      <c r="AE366" s="4">
        <v>2.0610032707146173</v>
      </c>
      <c r="AF366" s="4">
        <v>2.1135581326691191</v>
      </c>
      <c r="AG366" s="4">
        <v>2.174541670517625</v>
      </c>
      <c r="AH366" s="4">
        <v>2.2383720544636265</v>
      </c>
      <c r="AI366" s="4">
        <v>2.4760111583064868</v>
      </c>
      <c r="AJ366" s="4">
        <v>2.4699003825497723</v>
      </c>
      <c r="AK366" s="4">
        <v>2.4088539054259082</v>
      </c>
      <c r="AL366" s="4">
        <v>2.147110962386495</v>
      </c>
      <c r="AM366" s="4">
        <v>2.3027507594548644</v>
      </c>
      <c r="AN366" s="4">
        <v>2.3860063071082909</v>
      </c>
      <c r="AO366" s="5">
        <v>2.4087736830704043</v>
      </c>
      <c r="AP366" s="17"/>
      <c r="AQ366" s="28"/>
      <c r="AR366" s="25">
        <v>0.749</v>
      </c>
      <c r="AS366" s="5">
        <v>1E-3</v>
      </c>
      <c r="AT366" s="17">
        <v>0.74099999999999999</v>
      </c>
      <c r="AU366" s="28">
        <v>1E-3</v>
      </c>
      <c r="AV366" s="25">
        <v>0.71699999999999997</v>
      </c>
      <c r="AW366" s="5">
        <v>3.0000000000000001E-3</v>
      </c>
      <c r="AX366" s="17">
        <v>0.59599999999999997</v>
      </c>
      <c r="AY366" s="5">
        <v>5.2999999999999999E-2</v>
      </c>
    </row>
    <row r="367" spans="1:51">
      <c r="A367" s="31" t="s">
        <v>513</v>
      </c>
      <c r="B367" s="33" t="s">
        <v>513</v>
      </c>
      <c r="C367" s="35"/>
      <c r="D367" s="35" t="s">
        <v>513</v>
      </c>
      <c r="E367" s="6" t="s">
        <v>11</v>
      </c>
      <c r="F367" s="23">
        <v>213294</v>
      </c>
      <c r="G367" s="3">
        <v>4961847</v>
      </c>
      <c r="H367" s="3">
        <v>78431774</v>
      </c>
      <c r="I367" s="3">
        <v>80099002</v>
      </c>
      <c r="J367" s="3">
        <v>80960498</v>
      </c>
      <c r="K367" s="3">
        <v>95008</v>
      </c>
      <c r="L367" s="3">
        <v>112257</v>
      </c>
      <c r="M367" s="3">
        <v>116421</v>
      </c>
      <c r="N367" s="3">
        <v>140311</v>
      </c>
      <c r="O367" s="3">
        <v>184315</v>
      </c>
      <c r="P367" s="3">
        <v>236098</v>
      </c>
      <c r="Q367" s="3">
        <v>254308</v>
      </c>
      <c r="R367" s="3">
        <v>266192</v>
      </c>
      <c r="S367" s="3">
        <v>257281</v>
      </c>
      <c r="T367" s="3">
        <v>215370</v>
      </c>
      <c r="U367" s="3">
        <v>303322</v>
      </c>
      <c r="V367" s="3">
        <v>358620</v>
      </c>
      <c r="W367" s="6">
        <v>358107</v>
      </c>
      <c r="X367" s="25">
        <v>5.2495717343884163</v>
      </c>
      <c r="Y367" s="4">
        <v>4.5549859149608265</v>
      </c>
      <c r="Z367" s="4">
        <v>5.4177755427660825</v>
      </c>
      <c r="AA367" s="4">
        <v>4.650680780914815</v>
      </c>
      <c r="AB367" s="4">
        <v>4.9732777414716436</v>
      </c>
      <c r="AC367" s="4">
        <v>5.3774730472615175</v>
      </c>
      <c r="AD367" s="4">
        <v>5.2375514198664712</v>
      </c>
      <c r="AE367" s="4">
        <v>5.1399348714654254</v>
      </c>
      <c r="AF367" s="4">
        <v>5.4500426802381643</v>
      </c>
      <c r="AG367" s="4">
        <v>6.0235681766182161</v>
      </c>
      <c r="AH367" s="4">
        <v>6.267452321432506</v>
      </c>
      <c r="AI367" s="4">
        <v>6.7870805806889374</v>
      </c>
      <c r="AJ367" s="4">
        <v>6.9768830988629151</v>
      </c>
      <c r="AK367" s="4">
        <v>6.2868380201307055</v>
      </c>
      <c r="AL367" s="4">
        <v>4.7118513749452289</v>
      </c>
      <c r="AM367" s="4">
        <v>5.4975616647830776</v>
      </c>
      <c r="AN367" s="4">
        <v>5.6043748316906008</v>
      </c>
      <c r="AO367" s="5">
        <v>5.8553929984963169</v>
      </c>
      <c r="AP367" s="17"/>
      <c r="AQ367" s="28"/>
      <c r="AR367" s="25">
        <v>0.52200000000000002</v>
      </c>
      <c r="AS367" s="5">
        <v>3.2000000000000001E-2</v>
      </c>
      <c r="AT367" s="17">
        <v>0.40600000000000003</v>
      </c>
      <c r="AU367" s="28">
        <v>0.11899999999999999</v>
      </c>
      <c r="AV367" s="25">
        <v>0.40799999999999997</v>
      </c>
      <c r="AW367" s="5">
        <v>0.13100000000000001</v>
      </c>
      <c r="AX367" s="17">
        <v>-4.3999999999999997E-2</v>
      </c>
      <c r="AY367" s="5">
        <v>0.89800000000000002</v>
      </c>
    </row>
    <row r="368" spans="1:51">
      <c r="A368" s="31">
        <v>4304853</v>
      </c>
      <c r="B368" s="33" t="s">
        <v>109</v>
      </c>
      <c r="C368" s="35">
        <v>1993</v>
      </c>
      <c r="D368" s="35">
        <v>3</v>
      </c>
      <c r="E368" s="6" t="s">
        <v>8</v>
      </c>
      <c r="F368" s="23"/>
      <c r="G368" s="3"/>
      <c r="H368" s="3">
        <v>9659645</v>
      </c>
      <c r="I368" s="3">
        <v>9400096</v>
      </c>
      <c r="J368" s="3">
        <v>11102708</v>
      </c>
      <c r="K368" s="3">
        <v>6505</v>
      </c>
      <c r="L368" s="3">
        <v>6988</v>
      </c>
      <c r="M368" s="3">
        <v>7826</v>
      </c>
      <c r="N368" s="3">
        <v>8967</v>
      </c>
      <c r="O368" s="3">
        <v>11258</v>
      </c>
      <c r="P368" s="3">
        <v>10369</v>
      </c>
      <c r="Q368" s="3">
        <v>8907</v>
      </c>
      <c r="R368" s="3">
        <v>11662</v>
      </c>
      <c r="S368" s="3">
        <v>16274</v>
      </c>
      <c r="T368" s="3">
        <v>18756</v>
      </c>
      <c r="U368" s="3">
        <v>19873</v>
      </c>
      <c r="V368" s="3">
        <v>22263</v>
      </c>
      <c r="W368" s="6">
        <v>24079</v>
      </c>
      <c r="X368" s="25" t="s">
        <v>513</v>
      </c>
      <c r="Y368" s="4" t="s">
        <v>513</v>
      </c>
      <c r="Z368" s="4">
        <v>0.18496345616072582</v>
      </c>
      <c r="AA368" s="4">
        <v>0.16150465324754407</v>
      </c>
      <c r="AB368" s="4">
        <v>0.18425413264506474</v>
      </c>
      <c r="AC368" s="4">
        <v>9.9463478249302101E-2</v>
      </c>
      <c r="AD368" s="4">
        <v>9.7227211547921341E-2</v>
      </c>
      <c r="AE368" s="4">
        <v>9.7704914553456645E-2</v>
      </c>
      <c r="AF368" s="4">
        <v>9.7456201849346363E-2</v>
      </c>
      <c r="AG368" s="4">
        <v>0.10353193713339931</v>
      </c>
      <c r="AH368" s="4">
        <v>8.6622786086704734E-2</v>
      </c>
      <c r="AI368" s="4">
        <v>7.198013571298191E-2</v>
      </c>
      <c r="AJ368" s="4">
        <v>8.5995050484153179E-2</v>
      </c>
      <c r="AK368" s="4">
        <v>0.10585900379483128</v>
      </c>
      <c r="AL368" s="4">
        <v>0.10888681328964601</v>
      </c>
      <c r="AM368" s="4">
        <v>0.10520242313583442</v>
      </c>
      <c r="AN368" s="4">
        <v>0.1016352390022059</v>
      </c>
      <c r="AO368" s="5">
        <v>0.10574085357974551</v>
      </c>
      <c r="AP368" s="17"/>
      <c r="AQ368" s="28"/>
      <c r="AR368" s="25"/>
      <c r="AS368" s="5"/>
      <c r="AT368" s="17">
        <v>-0.59099999999999997</v>
      </c>
      <c r="AU368" s="28">
        <v>1.6E-2</v>
      </c>
      <c r="AV368" s="25">
        <v>-0.47099999999999997</v>
      </c>
      <c r="AW368" s="5">
        <v>7.6999999999999999E-2</v>
      </c>
      <c r="AX368" s="17">
        <v>0.374</v>
      </c>
      <c r="AY368" s="5">
        <v>0.25800000000000001</v>
      </c>
    </row>
    <row r="369" spans="1:51">
      <c r="A369" s="31" t="s">
        <v>513</v>
      </c>
      <c r="B369" s="33" t="s">
        <v>513</v>
      </c>
      <c r="C369" s="35"/>
      <c r="D369" s="35" t="s">
        <v>513</v>
      </c>
      <c r="E369" s="6" t="s">
        <v>9</v>
      </c>
      <c r="F369" s="23"/>
      <c r="G369" s="3"/>
      <c r="H369" s="3">
        <v>2966114</v>
      </c>
      <c r="I369" s="3">
        <v>2657182</v>
      </c>
      <c r="J369" s="3">
        <v>3583210</v>
      </c>
      <c r="K369" s="3">
        <v>2905</v>
      </c>
      <c r="L369" s="3">
        <v>3163</v>
      </c>
      <c r="M369" s="3">
        <v>3758</v>
      </c>
      <c r="N369" s="3">
        <v>4618</v>
      </c>
      <c r="O369" s="3">
        <v>6360</v>
      </c>
      <c r="P369" s="3">
        <v>5314</v>
      </c>
      <c r="Q369" s="3">
        <v>3196</v>
      </c>
      <c r="R369" s="3">
        <v>4921</v>
      </c>
      <c r="S369" s="3">
        <v>8073</v>
      </c>
      <c r="T369" s="3">
        <v>9756</v>
      </c>
      <c r="U369" s="3">
        <v>10188</v>
      </c>
      <c r="V369" s="3">
        <v>10210</v>
      </c>
      <c r="W369" s="6">
        <v>10813</v>
      </c>
      <c r="X369" s="25" t="s">
        <v>513</v>
      </c>
      <c r="Y369" s="4" t="s">
        <v>513</v>
      </c>
      <c r="Z369" s="4">
        <v>0.61959504174041236</v>
      </c>
      <c r="AA369" s="4">
        <v>0.53628114531141569</v>
      </c>
      <c r="AB369" s="4">
        <v>0.64604547352362662</v>
      </c>
      <c r="AC369" s="4">
        <v>0.502097488492807</v>
      </c>
      <c r="AD369" s="4">
        <v>0.52862346483183242</v>
      </c>
      <c r="AE369" s="4">
        <v>0.45191908074993076</v>
      </c>
      <c r="AF369" s="4">
        <v>0.49968285611708985</v>
      </c>
      <c r="AG369" s="4">
        <v>0.45638456168711877</v>
      </c>
      <c r="AH369" s="4">
        <v>0.41926921549317309</v>
      </c>
      <c r="AI369" s="4">
        <v>0.36465240331149107</v>
      </c>
      <c r="AJ369" s="4">
        <v>0.39145724314029051</v>
      </c>
      <c r="AK369" s="4">
        <v>0.53399196531598825</v>
      </c>
      <c r="AL369" s="4">
        <v>0.53849894908253992</v>
      </c>
      <c r="AM369" s="4">
        <v>0.54708390531560636</v>
      </c>
      <c r="AN369" s="4">
        <v>0.53661055748949082</v>
      </c>
      <c r="AO369" s="5">
        <v>0.51702327709272733</v>
      </c>
      <c r="AP369" s="17"/>
      <c r="AQ369" s="28"/>
      <c r="AR369" s="25"/>
      <c r="AS369" s="5"/>
      <c r="AT369" s="17">
        <v>-0.28000000000000003</v>
      </c>
      <c r="AU369" s="28">
        <v>0.29399999999999998</v>
      </c>
      <c r="AV369" s="25">
        <v>-0.13200000000000001</v>
      </c>
      <c r="AW369" s="5">
        <v>0.63800000000000001</v>
      </c>
      <c r="AX369" s="17">
        <v>0.53700000000000003</v>
      </c>
      <c r="AY369" s="5">
        <v>8.8999999999999996E-2</v>
      </c>
    </row>
    <row r="370" spans="1:51">
      <c r="A370" s="31" t="s">
        <v>513</v>
      </c>
      <c r="B370" s="33" t="s">
        <v>513</v>
      </c>
      <c r="C370" s="35"/>
      <c r="D370" s="35" t="s">
        <v>513</v>
      </c>
      <c r="E370" s="6" t="s">
        <v>10</v>
      </c>
      <c r="F370" s="23"/>
      <c r="G370" s="3"/>
      <c r="H370" s="3">
        <v>6668467</v>
      </c>
      <c r="I370" s="3">
        <v>6732406</v>
      </c>
      <c r="J370" s="3">
        <v>7510230</v>
      </c>
      <c r="K370" s="3">
        <v>3277</v>
      </c>
      <c r="L370" s="3">
        <v>3430</v>
      </c>
      <c r="M370" s="3">
        <v>3664</v>
      </c>
      <c r="N370" s="3">
        <v>3886</v>
      </c>
      <c r="O370" s="3">
        <v>4403</v>
      </c>
      <c r="P370" s="3">
        <v>4498</v>
      </c>
      <c r="Q370" s="3">
        <v>5055</v>
      </c>
      <c r="R370" s="3">
        <v>6010</v>
      </c>
      <c r="S370" s="3">
        <v>7414</v>
      </c>
      <c r="T370" s="3">
        <v>8186</v>
      </c>
      <c r="U370" s="3">
        <v>8725</v>
      </c>
      <c r="V370" s="3">
        <v>10821</v>
      </c>
      <c r="W370" s="6">
        <v>11982</v>
      </c>
      <c r="X370" s="25" t="s">
        <v>513</v>
      </c>
      <c r="Y370" s="4" t="s">
        <v>513</v>
      </c>
      <c r="Z370" s="4">
        <v>0.20231579945164546</v>
      </c>
      <c r="AA370" s="4">
        <v>0.18687967641403933</v>
      </c>
      <c r="AB370" s="4">
        <v>0.19541553837646738</v>
      </c>
      <c r="AC370" s="4">
        <v>7.812166621093708E-2</v>
      </c>
      <c r="AD370" s="4">
        <v>7.7154380877482401E-2</v>
      </c>
      <c r="AE370" s="4">
        <v>7.4574035510836814E-2</v>
      </c>
      <c r="AF370" s="4">
        <v>6.8147049970148407E-2</v>
      </c>
      <c r="AG370" s="4">
        <v>6.8577433641481667E-2</v>
      </c>
      <c r="AH370" s="4">
        <v>6.4851931419702497E-2</v>
      </c>
      <c r="AI370" s="4">
        <v>6.5218623146229976E-2</v>
      </c>
      <c r="AJ370" s="4">
        <v>7.079913814477444E-2</v>
      </c>
      <c r="AK370" s="4">
        <v>7.5892466332775299E-2</v>
      </c>
      <c r="AL370" s="4">
        <v>7.5497735607464825E-2</v>
      </c>
      <c r="AM370" s="4">
        <v>7.5799534357161913E-2</v>
      </c>
      <c r="AN370" s="4">
        <v>7.9547510881123246E-2</v>
      </c>
      <c r="AO370" s="5">
        <v>8.2268727344258788E-2</v>
      </c>
      <c r="AP370" s="17"/>
      <c r="AQ370" s="28"/>
      <c r="AR370" s="25"/>
      <c r="AS370" s="5"/>
      <c r="AT370" s="17">
        <v>-0.65100000000000002</v>
      </c>
      <c r="AU370" s="28">
        <v>6.0000000000000001E-3</v>
      </c>
      <c r="AV370" s="25">
        <v>-0.55100000000000005</v>
      </c>
      <c r="AW370" s="5">
        <v>3.3000000000000002E-2</v>
      </c>
      <c r="AX370" s="17">
        <v>0.72499999999999998</v>
      </c>
      <c r="AY370" s="5">
        <v>1.2E-2</v>
      </c>
    </row>
    <row r="371" spans="1:51">
      <c r="A371" s="31" t="s">
        <v>513</v>
      </c>
      <c r="B371" s="33" t="s">
        <v>513</v>
      </c>
      <c r="C371" s="35"/>
      <c r="D371" s="35" t="s">
        <v>513</v>
      </c>
      <c r="E371" s="6" t="s">
        <v>11</v>
      </c>
      <c r="F371" s="23"/>
      <c r="G371" s="3"/>
      <c r="H371" s="3">
        <v>25064</v>
      </c>
      <c r="I371" s="3">
        <v>10508</v>
      </c>
      <c r="J371" s="3">
        <v>9268</v>
      </c>
      <c r="K371" s="3">
        <v>324</v>
      </c>
      <c r="L371" s="3">
        <v>395</v>
      </c>
      <c r="M371" s="3">
        <v>405</v>
      </c>
      <c r="N371" s="3">
        <v>463</v>
      </c>
      <c r="O371" s="3">
        <v>495</v>
      </c>
      <c r="P371" s="3">
        <v>557</v>
      </c>
      <c r="Q371" s="3">
        <v>655</v>
      </c>
      <c r="R371" s="3">
        <v>730</v>
      </c>
      <c r="S371" s="3">
        <v>787</v>
      </c>
      <c r="T371" s="3">
        <v>814</v>
      </c>
      <c r="U371" s="3">
        <v>961</v>
      </c>
      <c r="V371" s="3">
        <v>1232</v>
      </c>
      <c r="W371" s="6">
        <v>1284</v>
      </c>
      <c r="X371" s="25" t="s">
        <v>513</v>
      </c>
      <c r="Y371" s="4" t="s">
        <v>513</v>
      </c>
      <c r="Z371" s="4">
        <v>1.7313279972972317E-3</v>
      </c>
      <c r="AA371" s="4">
        <v>6.1011189185419411E-4</v>
      </c>
      <c r="AB371" s="4">
        <v>5.6931885606680921E-4</v>
      </c>
      <c r="AC371" s="4">
        <v>1.833846904800366E-2</v>
      </c>
      <c r="AD371" s="4">
        <v>1.8429432559637759E-2</v>
      </c>
      <c r="AE371" s="4">
        <v>1.7880568135847461E-2</v>
      </c>
      <c r="AF371" s="4">
        <v>1.7984119284662429E-2</v>
      </c>
      <c r="AG371" s="4">
        <v>1.6177013522643391E-2</v>
      </c>
      <c r="AH371" s="4">
        <v>1.4786109763902726E-2</v>
      </c>
      <c r="AI371" s="4">
        <v>1.7480919909524096E-2</v>
      </c>
      <c r="AJ371" s="4">
        <v>1.9133274712124813E-2</v>
      </c>
      <c r="AK371" s="4">
        <v>1.9230885770200153E-2</v>
      </c>
      <c r="AL371" s="4">
        <v>1.7808641032666647E-2</v>
      </c>
      <c r="AM371" s="4">
        <v>1.7417651076600239E-2</v>
      </c>
      <c r="AN371" s="4">
        <v>1.9253220101061903E-2</v>
      </c>
      <c r="AO371" s="5">
        <v>2.0994631800186177E-2</v>
      </c>
      <c r="AP371" s="17"/>
      <c r="AQ371" s="28"/>
      <c r="AR371" s="25"/>
      <c r="AS371" s="5"/>
      <c r="AT371" s="17">
        <v>0.71799999999999997</v>
      </c>
      <c r="AU371" s="28">
        <v>2E-3</v>
      </c>
      <c r="AV371" s="25">
        <v>0.64600000000000002</v>
      </c>
      <c r="AW371" s="5">
        <v>8.9999999999999993E-3</v>
      </c>
      <c r="AX371" s="17">
        <v>0.58299999999999996</v>
      </c>
      <c r="AY371" s="5">
        <v>0.06</v>
      </c>
    </row>
    <row r="372" spans="1:51">
      <c r="A372" s="31">
        <v>4304903</v>
      </c>
      <c r="B372" s="33" t="s">
        <v>110</v>
      </c>
      <c r="C372" s="35">
        <v>1993</v>
      </c>
      <c r="D372" s="35">
        <v>3</v>
      </c>
      <c r="E372" s="6" t="s">
        <v>8</v>
      </c>
      <c r="F372" s="23">
        <v>115483</v>
      </c>
      <c r="G372" s="3">
        <v>1706635</v>
      </c>
      <c r="H372" s="3">
        <v>40401016</v>
      </c>
      <c r="I372" s="3">
        <v>44111489</v>
      </c>
      <c r="J372" s="3">
        <v>52567159</v>
      </c>
      <c r="K372" s="3">
        <v>54452</v>
      </c>
      <c r="L372" s="3">
        <v>58514</v>
      </c>
      <c r="M372" s="3">
        <v>63726</v>
      </c>
      <c r="N372" s="3">
        <v>81700</v>
      </c>
      <c r="O372" s="3">
        <v>94325</v>
      </c>
      <c r="P372" s="3">
        <v>99509</v>
      </c>
      <c r="Q372" s="3">
        <v>104170</v>
      </c>
      <c r="R372" s="3">
        <v>123626</v>
      </c>
      <c r="S372" s="3">
        <v>151023</v>
      </c>
      <c r="T372" s="3">
        <v>179248</v>
      </c>
      <c r="U372" s="3">
        <v>185005</v>
      </c>
      <c r="V372" s="3">
        <v>223155</v>
      </c>
      <c r="W372" s="6">
        <v>245748</v>
      </c>
      <c r="X372" s="25">
        <v>1.1658506580267545</v>
      </c>
      <c r="Y372" s="4">
        <v>0.68948877369291039</v>
      </c>
      <c r="Z372" s="4">
        <v>0.77360105384460631</v>
      </c>
      <c r="AA372" s="4">
        <v>0.75788701893872723</v>
      </c>
      <c r="AB372" s="4">
        <v>0.87237422502331941</v>
      </c>
      <c r="AC372" s="4">
        <v>0.83258805805242109</v>
      </c>
      <c r="AD372" s="4">
        <v>0.81413180545436026</v>
      </c>
      <c r="AE372" s="4">
        <v>0.79559716136386116</v>
      </c>
      <c r="AF372" s="4">
        <v>0.88794152906117974</v>
      </c>
      <c r="AG372" s="4">
        <v>0.86744092823839836</v>
      </c>
      <c r="AH372" s="4">
        <v>0.83129972231670379</v>
      </c>
      <c r="AI372" s="4">
        <v>0.84182898138782147</v>
      </c>
      <c r="AJ372" s="4">
        <v>0.91161242592642078</v>
      </c>
      <c r="AK372" s="4">
        <v>0.98237337655811752</v>
      </c>
      <c r="AL372" s="4">
        <v>1.0406133241918569</v>
      </c>
      <c r="AM372" s="4">
        <v>0.97936769950410341</v>
      </c>
      <c r="AN372" s="4">
        <v>1.0187491245356537</v>
      </c>
      <c r="AO372" s="5">
        <v>1.0791811655598365</v>
      </c>
      <c r="AP372" s="17"/>
      <c r="AQ372" s="28"/>
      <c r="AR372" s="25"/>
      <c r="AS372" s="5"/>
      <c r="AT372" s="17">
        <v>0.89</v>
      </c>
      <c r="AU372" s="28">
        <v>0</v>
      </c>
      <c r="AV372" s="25">
        <v>0.879</v>
      </c>
      <c r="AW372" s="5">
        <v>0</v>
      </c>
      <c r="AX372" s="17">
        <v>0.90600000000000003</v>
      </c>
      <c r="AY372" s="5">
        <v>0</v>
      </c>
    </row>
    <row r="373" spans="1:51">
      <c r="A373" s="31" t="s">
        <v>513</v>
      </c>
      <c r="B373" s="33" t="s">
        <v>513</v>
      </c>
      <c r="C373" s="35"/>
      <c r="D373" s="35" t="s">
        <v>513</v>
      </c>
      <c r="E373" s="6" t="s">
        <v>9</v>
      </c>
      <c r="F373" s="23">
        <v>58834</v>
      </c>
      <c r="G373" s="3">
        <v>685826</v>
      </c>
      <c r="H373" s="3">
        <v>12957015</v>
      </c>
      <c r="I373" s="3">
        <v>13077961</v>
      </c>
      <c r="J373" s="3">
        <v>15910510</v>
      </c>
      <c r="K373" s="3">
        <v>13448</v>
      </c>
      <c r="L373" s="3">
        <v>15864</v>
      </c>
      <c r="M373" s="3">
        <v>17238</v>
      </c>
      <c r="N373" s="3">
        <v>23412</v>
      </c>
      <c r="O373" s="3">
        <v>29302</v>
      </c>
      <c r="P373" s="3">
        <v>27327</v>
      </c>
      <c r="Q373" s="3">
        <v>21367</v>
      </c>
      <c r="R373" s="3">
        <v>32885</v>
      </c>
      <c r="S373" s="3">
        <v>42651</v>
      </c>
      <c r="T373" s="3">
        <v>65131</v>
      </c>
      <c r="U373" s="3">
        <v>60075</v>
      </c>
      <c r="V373" s="3">
        <v>68553</v>
      </c>
      <c r="W373" s="6">
        <v>77502</v>
      </c>
      <c r="X373" s="25">
        <v>3.5126143417642286</v>
      </c>
      <c r="Y373" s="4">
        <v>2.2944840806914235</v>
      </c>
      <c r="Z373" s="4">
        <v>2.7066061013690468</v>
      </c>
      <c r="AA373" s="4">
        <v>2.6394367805509851</v>
      </c>
      <c r="AB373" s="4">
        <v>2.8686325855733812</v>
      </c>
      <c r="AC373" s="4">
        <v>2.3243397677284916</v>
      </c>
      <c r="AD373" s="4">
        <v>2.6513065589921561</v>
      </c>
      <c r="AE373" s="4">
        <v>2.0729593171812946</v>
      </c>
      <c r="AF373" s="4">
        <v>2.5332557443510839</v>
      </c>
      <c r="AG373" s="4">
        <v>2.102669878389301</v>
      </c>
      <c r="AH373" s="4">
        <v>2.1560726104218935</v>
      </c>
      <c r="AI373" s="4">
        <v>2.4378998440414987</v>
      </c>
      <c r="AJ373" s="4">
        <v>2.6159462387052335</v>
      </c>
      <c r="AK373" s="4">
        <v>2.821168253770868</v>
      </c>
      <c r="AL373" s="4">
        <v>3.5950158930601583</v>
      </c>
      <c r="AM373" s="4">
        <v>3.2259585406198523</v>
      </c>
      <c r="AN373" s="4">
        <v>3.6029641084796347</v>
      </c>
      <c r="AO373" s="5">
        <v>3.7057558514048421</v>
      </c>
      <c r="AP373" s="17"/>
      <c r="AQ373" s="28"/>
      <c r="AR373" s="25"/>
      <c r="AS373" s="5"/>
      <c r="AT373" s="17">
        <v>0.61599999999999999</v>
      </c>
      <c r="AU373" s="28">
        <v>1.0999999999999999E-2</v>
      </c>
      <c r="AV373" s="25">
        <v>0.66800000000000004</v>
      </c>
      <c r="AW373" s="5">
        <v>6.0000000000000001E-3</v>
      </c>
      <c r="AX373" s="17">
        <v>0.91600000000000004</v>
      </c>
      <c r="AY373" s="5">
        <v>0</v>
      </c>
    </row>
    <row r="374" spans="1:51">
      <c r="A374" s="31" t="s">
        <v>513</v>
      </c>
      <c r="B374" s="33" t="s">
        <v>513</v>
      </c>
      <c r="C374" s="35"/>
      <c r="D374" s="35" t="s">
        <v>513</v>
      </c>
      <c r="E374" s="6" t="s">
        <v>10</v>
      </c>
      <c r="F374" s="23">
        <v>48354</v>
      </c>
      <c r="G374" s="3">
        <v>910787</v>
      </c>
      <c r="H374" s="3">
        <v>23653184</v>
      </c>
      <c r="I374" s="3">
        <v>27297469</v>
      </c>
      <c r="J374" s="3">
        <v>30852830</v>
      </c>
      <c r="K374" s="3">
        <v>31535</v>
      </c>
      <c r="L374" s="3">
        <v>32798</v>
      </c>
      <c r="M374" s="3">
        <v>37842</v>
      </c>
      <c r="N374" s="3">
        <v>47198</v>
      </c>
      <c r="O374" s="3">
        <v>52146</v>
      </c>
      <c r="P374" s="3">
        <v>55668</v>
      </c>
      <c r="Q374" s="3">
        <v>64617</v>
      </c>
      <c r="R374" s="3">
        <v>71184</v>
      </c>
      <c r="S374" s="3">
        <v>83482</v>
      </c>
      <c r="T374" s="3">
        <v>89818</v>
      </c>
      <c r="U374" s="3">
        <v>93681</v>
      </c>
      <c r="V374" s="3">
        <v>114383</v>
      </c>
      <c r="W374" s="6">
        <v>123752</v>
      </c>
      <c r="X374" s="25">
        <v>1.1602743875919701</v>
      </c>
      <c r="Y374" s="4">
        <v>0.83789531202187939</v>
      </c>
      <c r="Z374" s="4">
        <v>0.71761813180403666</v>
      </c>
      <c r="AA374" s="4">
        <v>0.75772943189140252</v>
      </c>
      <c r="AB374" s="4">
        <v>0.80278798184444733</v>
      </c>
      <c r="AC374" s="4">
        <v>0.75177502104421756</v>
      </c>
      <c r="AD374" s="4">
        <v>0.73775783790660865</v>
      </c>
      <c r="AE374" s="4">
        <v>0.77020487221645395</v>
      </c>
      <c r="AF374" s="4">
        <v>0.82769028936980549</v>
      </c>
      <c r="AG374" s="4">
        <v>0.81218234264562861</v>
      </c>
      <c r="AH374" s="4">
        <v>0.80261834554735401</v>
      </c>
      <c r="AI374" s="4">
        <v>0.83367591925617068</v>
      </c>
      <c r="AJ374" s="4">
        <v>0.83856336933404718</v>
      </c>
      <c r="AK374" s="4">
        <v>0.85455285600117981</v>
      </c>
      <c r="AL374" s="4">
        <v>0.82837229621198094</v>
      </c>
      <c r="AM374" s="4">
        <v>0.81386546454020459</v>
      </c>
      <c r="AN374" s="4">
        <v>0.84085416663113577</v>
      </c>
      <c r="AO374" s="5">
        <v>0.84968448892561443</v>
      </c>
      <c r="AP374" s="17"/>
      <c r="AQ374" s="28"/>
      <c r="AR374" s="25"/>
      <c r="AS374" s="5"/>
      <c r="AT374" s="17">
        <v>0.82799999999999996</v>
      </c>
      <c r="AU374" s="28">
        <v>0</v>
      </c>
      <c r="AV374" s="25">
        <v>0.78700000000000003</v>
      </c>
      <c r="AW374" s="5">
        <v>0</v>
      </c>
      <c r="AX374" s="17">
        <v>0.66</v>
      </c>
      <c r="AY374" s="5">
        <v>2.7E-2</v>
      </c>
    </row>
    <row r="375" spans="1:51">
      <c r="A375" s="31" t="s">
        <v>513</v>
      </c>
      <c r="B375" s="33" t="s">
        <v>513</v>
      </c>
      <c r="C375" s="35"/>
      <c r="D375" s="35" t="s">
        <v>513</v>
      </c>
      <c r="E375" s="6" t="s">
        <v>11</v>
      </c>
      <c r="F375" s="23">
        <v>8295</v>
      </c>
      <c r="G375" s="3">
        <v>110021</v>
      </c>
      <c r="H375" s="3">
        <v>3790817</v>
      </c>
      <c r="I375" s="3">
        <v>3736060</v>
      </c>
      <c r="J375" s="3">
        <v>5803819</v>
      </c>
      <c r="K375" s="3">
        <v>9469</v>
      </c>
      <c r="L375" s="3">
        <v>9853</v>
      </c>
      <c r="M375" s="3">
        <v>8646</v>
      </c>
      <c r="N375" s="3">
        <v>11090</v>
      </c>
      <c r="O375" s="3">
        <v>12876</v>
      </c>
      <c r="P375" s="3">
        <v>16515</v>
      </c>
      <c r="Q375" s="3">
        <v>18186</v>
      </c>
      <c r="R375" s="3">
        <v>19557</v>
      </c>
      <c r="S375" s="3">
        <v>24890</v>
      </c>
      <c r="T375" s="3">
        <v>24299</v>
      </c>
      <c r="U375" s="3">
        <v>31249</v>
      </c>
      <c r="V375" s="3">
        <v>40220</v>
      </c>
      <c r="W375" s="6">
        <v>44495</v>
      </c>
      <c r="X375" s="25">
        <v>0.204155754670792</v>
      </c>
      <c r="Y375" s="4">
        <v>0.10099950791507782</v>
      </c>
      <c r="Z375" s="4">
        <v>0.26185555397104615</v>
      </c>
      <c r="AA375" s="4">
        <v>0.21692183428633235</v>
      </c>
      <c r="AB375" s="4">
        <v>0.35651959364467123</v>
      </c>
      <c r="AC375" s="4">
        <v>0.53594741794921807</v>
      </c>
      <c r="AD375" s="4">
        <v>0.45970936458255912</v>
      </c>
      <c r="AE375" s="4">
        <v>0.38171701753712878</v>
      </c>
      <c r="AF375" s="4">
        <v>0.43076432584644997</v>
      </c>
      <c r="AG375" s="4">
        <v>0.42079843660112387</v>
      </c>
      <c r="AH375" s="4">
        <v>0.4384068272008142</v>
      </c>
      <c r="AI375" s="4">
        <v>0.48535573965588585</v>
      </c>
      <c r="AJ375" s="4">
        <v>0.51258829252743143</v>
      </c>
      <c r="AK375" s="4">
        <v>0.60820425263059952</v>
      </c>
      <c r="AL375" s="4">
        <v>0.53161200055622471</v>
      </c>
      <c r="AM375" s="4">
        <v>0.56637271435242542</v>
      </c>
      <c r="AN375" s="4">
        <v>0.62854262375382286</v>
      </c>
      <c r="AO375" s="5">
        <v>0.72753593609757317</v>
      </c>
      <c r="AP375" s="17"/>
      <c r="AQ375" s="28"/>
      <c r="AR375" s="25"/>
      <c r="AS375" s="5"/>
      <c r="AT375" s="17">
        <v>0.871</v>
      </c>
      <c r="AU375" s="28">
        <v>0</v>
      </c>
      <c r="AV375" s="25">
        <v>0.84299999999999997</v>
      </c>
      <c r="AW375" s="5">
        <v>0</v>
      </c>
      <c r="AX375" s="17">
        <v>0.94</v>
      </c>
      <c r="AY375" s="5">
        <v>0</v>
      </c>
    </row>
    <row r="376" spans="1:51">
      <c r="A376" s="31">
        <v>4304952</v>
      </c>
      <c r="B376" s="33" t="s">
        <v>111</v>
      </c>
      <c r="C376" s="35">
        <v>2001</v>
      </c>
      <c r="D376" s="35">
        <v>1</v>
      </c>
      <c r="E376" s="6" t="s">
        <v>8</v>
      </c>
      <c r="F376" s="23"/>
      <c r="G376" s="3">
        <v>499547</v>
      </c>
      <c r="H376" s="3">
        <v>13894432</v>
      </c>
      <c r="I376" s="3">
        <v>14878001</v>
      </c>
      <c r="J376" s="3">
        <v>18339487</v>
      </c>
      <c r="K376" s="3">
        <v>13470</v>
      </c>
      <c r="L376" s="3">
        <v>15140</v>
      </c>
      <c r="M376" s="3">
        <v>16214</v>
      </c>
      <c r="N376" s="3">
        <v>18171</v>
      </c>
      <c r="O376" s="3">
        <v>27864</v>
      </c>
      <c r="P376" s="3">
        <v>26789</v>
      </c>
      <c r="Q376" s="3">
        <v>20433</v>
      </c>
      <c r="R376" s="3">
        <v>29613</v>
      </c>
      <c r="S376" s="3">
        <v>31678</v>
      </c>
      <c r="T376" s="3">
        <v>42042</v>
      </c>
      <c r="U376" s="3">
        <v>41992</v>
      </c>
      <c r="V376" s="3">
        <v>49448</v>
      </c>
      <c r="W376" s="6">
        <v>51149</v>
      </c>
      <c r="X376" s="25" t="s">
        <v>513</v>
      </c>
      <c r="Y376" s="4">
        <v>0.20181939807397148</v>
      </c>
      <c r="Z376" s="4">
        <v>0.26605140914704273</v>
      </c>
      <c r="AA376" s="4">
        <v>0.25562147370852528</v>
      </c>
      <c r="AB376" s="4">
        <v>0.30435153931279113</v>
      </c>
      <c r="AC376" s="4">
        <v>0.20596049992591844</v>
      </c>
      <c r="AD376" s="4">
        <v>0.210649682718307</v>
      </c>
      <c r="AE376" s="4">
        <v>0.20242620554175134</v>
      </c>
      <c r="AF376" s="4">
        <v>0.19748819491518599</v>
      </c>
      <c r="AG376" s="4">
        <v>0.25624568273983284</v>
      </c>
      <c r="AH376" s="4">
        <v>0.22379571959463143</v>
      </c>
      <c r="AI376" s="4">
        <v>0.16512519513005045</v>
      </c>
      <c r="AJ376" s="4">
        <v>0.21836489710060261</v>
      </c>
      <c r="AK376" s="4">
        <v>0.20605883754532783</v>
      </c>
      <c r="AL376" s="4">
        <v>0.24407226510574204</v>
      </c>
      <c r="AM376" s="4">
        <v>0.22229457818748849</v>
      </c>
      <c r="AN376" s="4">
        <v>0.22574043472043651</v>
      </c>
      <c r="AO376" s="5">
        <v>0.22461642592094372</v>
      </c>
      <c r="AP376" s="17"/>
      <c r="AQ376" s="28"/>
      <c r="AR376" s="25"/>
      <c r="AS376" s="5"/>
      <c r="AT376" s="17"/>
      <c r="AU376" s="28"/>
      <c r="AV376" s="25"/>
      <c r="AW376" s="5"/>
      <c r="AX376" s="17">
        <v>0.253</v>
      </c>
      <c r="AY376" s="5">
        <v>0.45300000000000001</v>
      </c>
    </row>
    <row r="377" spans="1:51">
      <c r="A377" s="31" t="s">
        <v>513</v>
      </c>
      <c r="B377" s="33" t="s">
        <v>513</v>
      </c>
      <c r="C377" s="35"/>
      <c r="D377" s="35" t="s">
        <v>513</v>
      </c>
      <c r="E377" s="6" t="s">
        <v>9</v>
      </c>
      <c r="F377" s="23"/>
      <c r="G377" s="3">
        <v>241748</v>
      </c>
      <c r="H377" s="3">
        <v>4734706</v>
      </c>
      <c r="I377" s="3">
        <v>5793059</v>
      </c>
      <c r="J377" s="3">
        <v>7591513</v>
      </c>
      <c r="K377" s="3">
        <v>5780</v>
      </c>
      <c r="L377" s="3">
        <v>7333</v>
      </c>
      <c r="M377" s="3">
        <v>7554</v>
      </c>
      <c r="N377" s="3">
        <v>8891</v>
      </c>
      <c r="O377" s="3">
        <v>14288</v>
      </c>
      <c r="P377" s="3">
        <v>11917</v>
      </c>
      <c r="Q377" s="3">
        <v>6562</v>
      </c>
      <c r="R377" s="3">
        <v>12470</v>
      </c>
      <c r="S377" s="3">
        <v>11910</v>
      </c>
      <c r="T377" s="3">
        <v>18328</v>
      </c>
      <c r="U377" s="3">
        <v>18817</v>
      </c>
      <c r="V377" s="3">
        <v>22227</v>
      </c>
      <c r="W377" s="6">
        <v>23703</v>
      </c>
      <c r="X377" s="25" t="s">
        <v>513</v>
      </c>
      <c r="Y377" s="4">
        <v>0.80878668574680779</v>
      </c>
      <c r="Z377" s="4">
        <v>0.98903830456232655</v>
      </c>
      <c r="AA377" s="4">
        <v>1.1691740781687534</v>
      </c>
      <c r="AB377" s="4">
        <v>1.3687343501624987</v>
      </c>
      <c r="AC377" s="4">
        <v>0.99900980498740954</v>
      </c>
      <c r="AD377" s="4">
        <v>1.2255440618437643</v>
      </c>
      <c r="AE377" s="4">
        <v>0.90840785949573621</v>
      </c>
      <c r="AF377" s="4">
        <v>0.96203557248528482</v>
      </c>
      <c r="AG377" s="4">
        <v>1.0252865750606215</v>
      </c>
      <c r="AH377" s="4">
        <v>0.94023922488373046</v>
      </c>
      <c r="AI377" s="4">
        <v>0.74870121105444454</v>
      </c>
      <c r="AJ377" s="4">
        <v>0.99196745010352028</v>
      </c>
      <c r="AK377" s="4">
        <v>0.78779193693960359</v>
      </c>
      <c r="AL377" s="4">
        <v>1.0116450121755629</v>
      </c>
      <c r="AM377" s="4">
        <v>1.0104513001888267</v>
      </c>
      <c r="AN377" s="4">
        <v>1.1681922489048886</v>
      </c>
      <c r="AO377" s="5">
        <v>1.1333582481206803</v>
      </c>
      <c r="AP377" s="17"/>
      <c r="AQ377" s="28"/>
      <c r="AR377" s="25"/>
      <c r="AS377" s="5"/>
      <c r="AT377" s="17"/>
      <c r="AU377" s="28"/>
      <c r="AV377" s="25"/>
      <c r="AW377" s="5"/>
      <c r="AX377" s="17">
        <v>0.498</v>
      </c>
      <c r="AY377" s="5">
        <v>0.11899999999999999</v>
      </c>
    </row>
    <row r="378" spans="1:51">
      <c r="A378" s="31" t="s">
        <v>513</v>
      </c>
      <c r="B378" s="33" t="s">
        <v>513</v>
      </c>
      <c r="C378" s="35"/>
      <c r="D378" s="35" t="s">
        <v>513</v>
      </c>
      <c r="E378" s="6" t="s">
        <v>10</v>
      </c>
      <c r="F378" s="23"/>
      <c r="G378" s="3">
        <v>243638</v>
      </c>
      <c r="H378" s="3">
        <v>8883377</v>
      </c>
      <c r="I378" s="3">
        <v>8822511</v>
      </c>
      <c r="J378" s="3">
        <v>10546625</v>
      </c>
      <c r="K378" s="3">
        <v>6113</v>
      </c>
      <c r="L378" s="3">
        <v>6277</v>
      </c>
      <c r="M378" s="3">
        <v>7141</v>
      </c>
      <c r="N378" s="3">
        <v>7686</v>
      </c>
      <c r="O378" s="3">
        <v>11670</v>
      </c>
      <c r="P378" s="3">
        <v>12816</v>
      </c>
      <c r="Q378" s="3">
        <v>11555</v>
      </c>
      <c r="R378" s="3">
        <v>14798</v>
      </c>
      <c r="S378" s="3">
        <v>17367</v>
      </c>
      <c r="T378" s="3">
        <v>20644</v>
      </c>
      <c r="U378" s="3">
        <v>20506</v>
      </c>
      <c r="V378" s="3">
        <v>23049</v>
      </c>
      <c r="W378" s="6">
        <v>23270</v>
      </c>
      <c r="X378" s="25" t="s">
        <v>513</v>
      </c>
      <c r="Y378" s="4">
        <v>0.22413927518770763</v>
      </c>
      <c r="Z378" s="4">
        <v>0.26951434558877774</v>
      </c>
      <c r="AA378" s="4">
        <v>0.24489729241511912</v>
      </c>
      <c r="AB378" s="4">
        <v>0.27442227500751776</v>
      </c>
      <c r="AC378" s="4">
        <v>0.14573016342613926</v>
      </c>
      <c r="AD378" s="4">
        <v>0.1411947664046522</v>
      </c>
      <c r="AE378" s="4">
        <v>0.14534202717873521</v>
      </c>
      <c r="AF378" s="4">
        <v>0.13478595627137432</v>
      </c>
      <c r="AG378" s="4">
        <v>0.18176212822986396</v>
      </c>
      <c r="AH378" s="4">
        <v>0.18478042531678684</v>
      </c>
      <c r="AI378" s="4">
        <v>0.14908035419479476</v>
      </c>
      <c r="AJ378" s="4">
        <v>0.17432373481969585</v>
      </c>
      <c r="AK378" s="4">
        <v>0.17777508265461406</v>
      </c>
      <c r="AL378" s="4">
        <v>0.19039521791845879</v>
      </c>
      <c r="AM378" s="4">
        <v>0.17814845289718764</v>
      </c>
      <c r="AN378" s="4">
        <v>0.16943818300517602</v>
      </c>
      <c r="AO378" s="5">
        <v>0.15977243242371073</v>
      </c>
      <c r="AP378" s="17"/>
      <c r="AQ378" s="28"/>
      <c r="AR378" s="25"/>
      <c r="AS378" s="5"/>
      <c r="AT378" s="17"/>
      <c r="AU378" s="28"/>
      <c r="AV378" s="25"/>
      <c r="AW378" s="5"/>
      <c r="AX378" s="17">
        <v>0.40100000000000002</v>
      </c>
      <c r="AY378" s="5">
        <v>0.222</v>
      </c>
    </row>
    <row r="379" spans="1:51">
      <c r="A379" s="31" t="s">
        <v>513</v>
      </c>
      <c r="B379" s="33" t="s">
        <v>513</v>
      </c>
      <c r="C379" s="35"/>
      <c r="D379" s="35" t="s">
        <v>513</v>
      </c>
      <c r="E379" s="6" t="s">
        <v>11</v>
      </c>
      <c r="F379" s="23"/>
      <c r="G379" s="3">
        <v>14161</v>
      </c>
      <c r="H379" s="3">
        <v>276348</v>
      </c>
      <c r="I379" s="3">
        <v>262431</v>
      </c>
      <c r="J379" s="3">
        <v>201349</v>
      </c>
      <c r="K379" s="3">
        <v>1577</v>
      </c>
      <c r="L379" s="3">
        <v>1530</v>
      </c>
      <c r="M379" s="3">
        <v>1519</v>
      </c>
      <c r="N379" s="3">
        <v>1594</v>
      </c>
      <c r="O379" s="3">
        <v>1905</v>
      </c>
      <c r="P379" s="3">
        <v>2055</v>
      </c>
      <c r="Q379" s="3">
        <v>2316</v>
      </c>
      <c r="R379" s="3">
        <v>2345</v>
      </c>
      <c r="S379" s="3">
        <v>2401</v>
      </c>
      <c r="T379" s="3">
        <v>3070</v>
      </c>
      <c r="U379" s="3">
        <v>2669</v>
      </c>
      <c r="V379" s="3">
        <v>4171</v>
      </c>
      <c r="W379" s="6">
        <v>4176</v>
      </c>
      <c r="X379" s="25" t="s">
        <v>513</v>
      </c>
      <c r="Y379" s="4">
        <v>1.2999827592781534E-2</v>
      </c>
      <c r="Z379" s="4">
        <v>1.9089093097554077E-2</v>
      </c>
      <c r="AA379" s="4">
        <v>1.523717871061934E-2</v>
      </c>
      <c r="AB379" s="4">
        <v>1.2368556576413031E-2</v>
      </c>
      <c r="AC379" s="4">
        <v>8.9258536076240028E-2</v>
      </c>
      <c r="AD379" s="4">
        <v>7.1384890674039927E-2</v>
      </c>
      <c r="AE379" s="4">
        <v>6.7063167897166154E-2</v>
      </c>
      <c r="AF379" s="4">
        <v>6.1915088854755752E-2</v>
      </c>
      <c r="AG379" s="4">
        <v>6.2256991435627601E-2</v>
      </c>
      <c r="AH379" s="4">
        <v>5.4551984856050451E-2</v>
      </c>
      <c r="AI379" s="4">
        <v>6.1810397725889789E-2</v>
      </c>
      <c r="AJ379" s="4">
        <v>6.1462368767031074E-2</v>
      </c>
      <c r="AK379" s="4">
        <v>5.8670084795744044E-2</v>
      </c>
      <c r="AL379" s="4">
        <v>6.7165267776764875E-2</v>
      </c>
      <c r="AM379" s="4">
        <v>4.8374308765292445E-2</v>
      </c>
      <c r="AN379" s="4">
        <v>6.5182776819423055E-2</v>
      </c>
      <c r="AO379" s="5">
        <v>6.8281606228642891E-2</v>
      </c>
      <c r="AP379" s="17"/>
      <c r="AQ379" s="28"/>
      <c r="AR379" s="25"/>
      <c r="AS379" s="5"/>
      <c r="AT379" s="17"/>
      <c r="AU379" s="28"/>
      <c r="AV379" s="25"/>
      <c r="AW379" s="5"/>
      <c r="AX379" s="17">
        <v>-2E-3</v>
      </c>
      <c r="AY379" s="5">
        <v>0.995</v>
      </c>
    </row>
    <row r="380" spans="1:51">
      <c r="A380" s="31">
        <v>4305009</v>
      </c>
      <c r="B380" s="33" t="s">
        <v>112</v>
      </c>
      <c r="C380" s="35">
        <v>1993</v>
      </c>
      <c r="D380" s="35">
        <v>3</v>
      </c>
      <c r="E380" s="6" t="s">
        <v>8</v>
      </c>
      <c r="F380" s="23">
        <v>159313</v>
      </c>
      <c r="G380" s="3">
        <v>2256063</v>
      </c>
      <c r="H380" s="3">
        <v>54428809</v>
      </c>
      <c r="I380" s="3">
        <v>48390963</v>
      </c>
      <c r="J380" s="3">
        <v>51321749</v>
      </c>
      <c r="K380" s="3">
        <v>48714</v>
      </c>
      <c r="L380" s="3">
        <v>48197</v>
      </c>
      <c r="M380" s="3">
        <v>61166</v>
      </c>
      <c r="N380" s="3">
        <v>67352</v>
      </c>
      <c r="O380" s="3">
        <v>105804</v>
      </c>
      <c r="P380" s="3">
        <v>89798</v>
      </c>
      <c r="Q380" s="3">
        <v>69362</v>
      </c>
      <c r="R380" s="3">
        <v>97061</v>
      </c>
      <c r="S380" s="3">
        <v>134526</v>
      </c>
      <c r="T380" s="3">
        <v>147972</v>
      </c>
      <c r="U380" s="3">
        <v>147135</v>
      </c>
      <c r="V380" s="3">
        <v>149004</v>
      </c>
      <c r="W380" s="6">
        <v>180743</v>
      </c>
      <c r="X380" s="25">
        <v>1.6083333987012491</v>
      </c>
      <c r="Y380" s="4">
        <v>0.91146033641871205</v>
      </c>
      <c r="Z380" s="4">
        <v>1.0422060673401579</v>
      </c>
      <c r="AA380" s="4">
        <v>0.83141339190894803</v>
      </c>
      <c r="AB380" s="4">
        <v>0.85170611960818188</v>
      </c>
      <c r="AC380" s="4">
        <v>0.7448522489525754</v>
      </c>
      <c r="AD380" s="4">
        <v>0.67058670792432251</v>
      </c>
      <c r="AE380" s="4">
        <v>0.76363644308417178</v>
      </c>
      <c r="AF380" s="4">
        <v>0.73200291144833018</v>
      </c>
      <c r="AG380" s="4">
        <v>0.97300524750952033</v>
      </c>
      <c r="AH380" s="4">
        <v>0.75017387838884297</v>
      </c>
      <c r="AI380" s="4">
        <v>0.56053510422407682</v>
      </c>
      <c r="AJ380" s="4">
        <v>0.71572334033976936</v>
      </c>
      <c r="AK380" s="4">
        <v>0.87506380388985328</v>
      </c>
      <c r="AL380" s="4">
        <v>0.85904241501895395</v>
      </c>
      <c r="AM380" s="4">
        <v>0.77889390268660985</v>
      </c>
      <c r="AN380" s="4">
        <v>0.68023434183554277</v>
      </c>
      <c r="AO380" s="5">
        <v>0.7937173096293012</v>
      </c>
      <c r="AP380" s="17"/>
      <c r="AQ380" s="28"/>
      <c r="AR380" s="25"/>
      <c r="AS380" s="5"/>
      <c r="AT380" s="17">
        <v>-0.29899999999999999</v>
      </c>
      <c r="AU380" s="28">
        <v>0.26100000000000001</v>
      </c>
      <c r="AV380" s="25">
        <v>-7.6999999999999999E-2</v>
      </c>
      <c r="AW380" s="5">
        <v>0.78500000000000003</v>
      </c>
      <c r="AX380" s="17">
        <v>-0.03</v>
      </c>
      <c r="AY380" s="5">
        <v>0.93100000000000005</v>
      </c>
    </row>
    <row r="381" spans="1:51">
      <c r="A381" s="31" t="s">
        <v>513</v>
      </c>
      <c r="B381" s="33" t="s">
        <v>513</v>
      </c>
      <c r="C381" s="35"/>
      <c r="D381" s="35" t="s">
        <v>513</v>
      </c>
      <c r="E381" s="6" t="s">
        <v>9</v>
      </c>
      <c r="F381" s="23">
        <v>84882</v>
      </c>
      <c r="G381" s="3">
        <v>915942</v>
      </c>
      <c r="H381" s="3">
        <v>17399933</v>
      </c>
      <c r="I381" s="3">
        <v>15072167</v>
      </c>
      <c r="J381" s="3">
        <v>15854275</v>
      </c>
      <c r="K381" s="3">
        <v>21029</v>
      </c>
      <c r="L381" s="3">
        <v>19745</v>
      </c>
      <c r="M381" s="3">
        <v>28676</v>
      </c>
      <c r="N381" s="3">
        <v>29838</v>
      </c>
      <c r="O381" s="3">
        <v>56079</v>
      </c>
      <c r="P381" s="3">
        <v>37910</v>
      </c>
      <c r="Q381" s="3">
        <v>17358</v>
      </c>
      <c r="R381" s="3">
        <v>35795</v>
      </c>
      <c r="S381" s="3">
        <v>55670</v>
      </c>
      <c r="T381" s="3">
        <v>63213</v>
      </c>
      <c r="U381" s="3">
        <v>55789</v>
      </c>
      <c r="V381" s="3">
        <v>52172</v>
      </c>
      <c r="W381" s="6">
        <v>69114</v>
      </c>
      <c r="X381" s="25">
        <v>5.0677793547545846</v>
      </c>
      <c r="Y381" s="4">
        <v>3.0643550081750526</v>
      </c>
      <c r="Z381" s="4">
        <v>3.6346924674558623</v>
      </c>
      <c r="AA381" s="4">
        <v>3.0419139453319057</v>
      </c>
      <c r="AB381" s="4">
        <v>2.8584935294746319</v>
      </c>
      <c r="AC381" s="4">
        <v>3.6346327316747811</v>
      </c>
      <c r="AD381" s="4">
        <v>3.2999273832135727</v>
      </c>
      <c r="AE381" s="4">
        <v>3.4484384139395989</v>
      </c>
      <c r="AF381" s="4">
        <v>3.2285701734131065</v>
      </c>
      <c r="AG381" s="4">
        <v>4.0241493451025061</v>
      </c>
      <c r="AH381" s="4">
        <v>2.9910605870053053</v>
      </c>
      <c r="AI381" s="4">
        <v>1.9804869889489558</v>
      </c>
      <c r="AJ381" s="4">
        <v>2.8474318265000402</v>
      </c>
      <c r="AK381" s="4">
        <v>3.6823154600694989</v>
      </c>
      <c r="AL381" s="4">
        <v>3.4891486334926807</v>
      </c>
      <c r="AM381" s="4">
        <v>2.9958052604684302</v>
      </c>
      <c r="AN381" s="4">
        <v>2.7420221356847914</v>
      </c>
      <c r="AO381" s="5">
        <v>3.3046838780159775</v>
      </c>
      <c r="AP381" s="17"/>
      <c r="AQ381" s="28"/>
      <c r="AR381" s="25"/>
      <c r="AS381" s="5"/>
      <c r="AT381" s="17">
        <v>-0.19900000000000001</v>
      </c>
      <c r="AU381" s="28">
        <v>0.46</v>
      </c>
      <c r="AV381" s="25">
        <v>-0.112</v>
      </c>
      <c r="AW381" s="5">
        <v>0.69199999999999995</v>
      </c>
      <c r="AX381" s="17">
        <v>-0.16900000000000001</v>
      </c>
      <c r="AY381" s="5">
        <v>0.61899999999999999</v>
      </c>
    </row>
    <row r="382" spans="1:51">
      <c r="A382" s="31" t="s">
        <v>513</v>
      </c>
      <c r="B382" s="33" t="s">
        <v>513</v>
      </c>
      <c r="C382" s="35"/>
      <c r="D382" s="35" t="s">
        <v>513</v>
      </c>
      <c r="E382" s="6" t="s">
        <v>10</v>
      </c>
      <c r="F382" s="23">
        <v>73097</v>
      </c>
      <c r="G382" s="3">
        <v>1282387</v>
      </c>
      <c r="H382" s="3">
        <v>36484115</v>
      </c>
      <c r="I382" s="3">
        <v>32737454</v>
      </c>
      <c r="J382" s="3">
        <v>34795604</v>
      </c>
      <c r="K382" s="3">
        <v>24283</v>
      </c>
      <c r="L382" s="3">
        <v>24588</v>
      </c>
      <c r="M382" s="3">
        <v>28911</v>
      </c>
      <c r="N382" s="3">
        <v>33321</v>
      </c>
      <c r="O382" s="3">
        <v>44859</v>
      </c>
      <c r="P382" s="3">
        <v>46051</v>
      </c>
      <c r="Q382" s="3">
        <v>45795</v>
      </c>
      <c r="R382" s="3">
        <v>53830</v>
      </c>
      <c r="S382" s="3">
        <v>69206</v>
      </c>
      <c r="T382" s="3">
        <v>76847</v>
      </c>
      <c r="U382" s="3">
        <v>81234</v>
      </c>
      <c r="V382" s="3">
        <v>86732</v>
      </c>
      <c r="W382" s="6">
        <v>100675</v>
      </c>
      <c r="X382" s="25">
        <v>1.7539929873394182</v>
      </c>
      <c r="Y382" s="4">
        <v>1.1797555910413762</v>
      </c>
      <c r="Z382" s="4">
        <v>1.1068980162173359</v>
      </c>
      <c r="AA382" s="4">
        <v>0.9087337885058473</v>
      </c>
      <c r="AB382" s="4">
        <v>0.90537862206541775</v>
      </c>
      <c r="AC382" s="4">
        <v>0.57889179755879927</v>
      </c>
      <c r="AD382" s="4">
        <v>0.55308219154971927</v>
      </c>
      <c r="AE382" s="4">
        <v>0.58843066065878913</v>
      </c>
      <c r="AF382" s="4">
        <v>0.58433552549030243</v>
      </c>
      <c r="AG382" s="4">
        <v>0.69868614483834335</v>
      </c>
      <c r="AH382" s="4">
        <v>0.66396093681830148</v>
      </c>
      <c r="AI382" s="4">
        <v>0.59083814974908055</v>
      </c>
      <c r="AJ382" s="4">
        <v>0.63412938541317931</v>
      </c>
      <c r="AK382" s="4">
        <v>0.70841840100162501</v>
      </c>
      <c r="AL382" s="4">
        <v>0.70874352409318953</v>
      </c>
      <c r="AM382" s="4">
        <v>0.70573058727446314</v>
      </c>
      <c r="AN382" s="4">
        <v>0.63758568651155911</v>
      </c>
      <c r="AO382" s="5">
        <v>0.69123719958130969</v>
      </c>
      <c r="AP382" s="17"/>
      <c r="AQ382" s="28"/>
      <c r="AR382" s="25"/>
      <c r="AS382" s="5"/>
      <c r="AT382" s="17">
        <v>-0.44500000000000001</v>
      </c>
      <c r="AU382" s="28">
        <v>8.4000000000000005E-2</v>
      </c>
      <c r="AV382" s="25">
        <v>-0.22600000000000001</v>
      </c>
      <c r="AW382" s="5">
        <v>0.41799999999999998</v>
      </c>
      <c r="AX382" s="17">
        <v>0.56599999999999995</v>
      </c>
      <c r="AY382" s="5">
        <v>6.9000000000000006E-2</v>
      </c>
    </row>
    <row r="383" spans="1:51">
      <c r="A383" s="31" t="s">
        <v>513</v>
      </c>
      <c r="B383" s="33" t="s">
        <v>513</v>
      </c>
      <c r="C383" s="35"/>
      <c r="D383" s="35" t="s">
        <v>513</v>
      </c>
      <c r="E383" s="6" t="s">
        <v>11</v>
      </c>
      <c r="F383" s="23">
        <v>1334</v>
      </c>
      <c r="G383" s="3">
        <v>57734</v>
      </c>
      <c r="H383" s="3">
        <v>544761</v>
      </c>
      <c r="I383" s="3">
        <v>581342</v>
      </c>
      <c r="J383" s="3">
        <v>671871</v>
      </c>
      <c r="K383" s="3">
        <v>3402</v>
      </c>
      <c r="L383" s="3">
        <v>3864</v>
      </c>
      <c r="M383" s="3">
        <v>3579</v>
      </c>
      <c r="N383" s="3">
        <v>4193</v>
      </c>
      <c r="O383" s="3">
        <v>4867</v>
      </c>
      <c r="P383" s="3">
        <v>5837</v>
      </c>
      <c r="Q383" s="3">
        <v>6209</v>
      </c>
      <c r="R383" s="3">
        <v>7436</v>
      </c>
      <c r="S383" s="3">
        <v>9650</v>
      </c>
      <c r="T383" s="3">
        <v>7912</v>
      </c>
      <c r="U383" s="3">
        <v>10112</v>
      </c>
      <c r="V383" s="3">
        <v>10100</v>
      </c>
      <c r="W383" s="6">
        <v>10954</v>
      </c>
      <c r="X383" s="25">
        <v>3.2832281703536657E-2</v>
      </c>
      <c r="Y383" s="4">
        <v>5.2999932648940679E-2</v>
      </c>
      <c r="Z383" s="4">
        <v>3.763006587678093E-2</v>
      </c>
      <c r="AA383" s="4">
        <v>3.3753679809126469E-2</v>
      </c>
      <c r="AB383" s="4">
        <v>4.1271992786411651E-2</v>
      </c>
      <c r="AC383" s="4">
        <v>0.19255392500403845</v>
      </c>
      <c r="AD383" s="4">
        <v>0.18028184154541849</v>
      </c>
      <c r="AE383" s="4">
        <v>0.15801124285974832</v>
      </c>
      <c r="AF383" s="4">
        <v>0.16286698090840079</v>
      </c>
      <c r="AG383" s="4">
        <v>0.15905762588829372</v>
      </c>
      <c r="AH383" s="4">
        <v>0.154948873773609</v>
      </c>
      <c r="AI383" s="4">
        <v>0.16570844537135132</v>
      </c>
      <c r="AJ383" s="4">
        <v>0.19489730241008232</v>
      </c>
      <c r="AK383" s="4">
        <v>0.23580438079089133</v>
      </c>
      <c r="AL383" s="4">
        <v>0.1730982406025289</v>
      </c>
      <c r="AM383" s="4">
        <v>0.18327501320143766</v>
      </c>
      <c r="AN383" s="4">
        <v>0.15783889855578345</v>
      </c>
      <c r="AO383" s="5">
        <v>0.17910840867542005</v>
      </c>
      <c r="AP383" s="17"/>
      <c r="AQ383" s="28"/>
      <c r="AR383" s="25"/>
      <c r="AS383" s="5"/>
      <c r="AT383" s="17">
        <v>0.67</v>
      </c>
      <c r="AU383" s="28">
        <v>5.0000000000000001E-3</v>
      </c>
      <c r="AV383" s="25">
        <v>0.58499999999999996</v>
      </c>
      <c r="AW383" s="5">
        <v>2.1999999999999999E-2</v>
      </c>
      <c r="AX383" s="17">
        <v>0.33500000000000002</v>
      </c>
      <c r="AY383" s="5">
        <v>0.314</v>
      </c>
    </row>
    <row r="384" spans="1:51">
      <c r="A384" s="31">
        <v>4305108</v>
      </c>
      <c r="B384" s="33" t="s">
        <v>113</v>
      </c>
      <c r="C384" s="35">
        <v>1985</v>
      </c>
      <c r="D384" s="35">
        <v>5</v>
      </c>
      <c r="E384" s="6" t="s">
        <v>8</v>
      </c>
      <c r="F384" s="23">
        <v>4430844</v>
      </c>
      <c r="G384" s="3">
        <v>122862734</v>
      </c>
      <c r="H384" s="3">
        <v>2515445747</v>
      </c>
      <c r="I384" s="3">
        <v>3149453083</v>
      </c>
      <c r="J384" s="3">
        <v>3266170913</v>
      </c>
      <c r="K384" s="3">
        <v>3260274</v>
      </c>
      <c r="L384" s="3">
        <v>3728590</v>
      </c>
      <c r="M384" s="3">
        <v>4064705</v>
      </c>
      <c r="N384" s="3">
        <v>4672394</v>
      </c>
      <c r="O384" s="3">
        <v>5357451</v>
      </c>
      <c r="P384" s="3">
        <v>6384698</v>
      </c>
      <c r="Q384" s="3">
        <v>7041987</v>
      </c>
      <c r="R384" s="3">
        <v>7359164</v>
      </c>
      <c r="S384" s="3">
        <v>8384937</v>
      </c>
      <c r="T384" s="3">
        <v>9885778</v>
      </c>
      <c r="U384" s="3">
        <v>10487707</v>
      </c>
      <c r="V384" s="3">
        <v>13042913</v>
      </c>
      <c r="W384" s="6">
        <v>13910865</v>
      </c>
      <c r="X384" s="25">
        <v>44.731279868152861</v>
      </c>
      <c r="Y384" s="4">
        <v>49.637137289589312</v>
      </c>
      <c r="Z384" s="4">
        <v>48.165904559631201</v>
      </c>
      <c r="AA384" s="4">
        <v>54.111290787809367</v>
      </c>
      <c r="AB384" s="4">
        <v>54.203486991223599</v>
      </c>
      <c r="AC384" s="4">
        <v>49.850606008572669</v>
      </c>
      <c r="AD384" s="4">
        <v>51.87756277983172</v>
      </c>
      <c r="AE384" s="4">
        <v>50.746441951189368</v>
      </c>
      <c r="AF384" s="4">
        <v>50.781060865805159</v>
      </c>
      <c r="AG384" s="4">
        <v>49.268722697394495</v>
      </c>
      <c r="AH384" s="4">
        <v>53.337865665176153</v>
      </c>
      <c r="AI384" s="4">
        <v>56.908406865280604</v>
      </c>
      <c r="AJ384" s="4">
        <v>54.266136143128328</v>
      </c>
      <c r="AK384" s="4">
        <v>54.542280797740027</v>
      </c>
      <c r="AL384" s="4">
        <v>57.391280833274159</v>
      </c>
      <c r="AM384" s="4">
        <v>55.519156118283732</v>
      </c>
      <c r="AN384" s="4">
        <v>59.543618561738249</v>
      </c>
      <c r="AO384" s="5">
        <v>61.088364929299665</v>
      </c>
      <c r="AP384" s="17">
        <v>0.83099999999999996</v>
      </c>
      <c r="AQ384" s="28">
        <v>0</v>
      </c>
      <c r="AR384" s="25">
        <v>0.76500000000000001</v>
      </c>
      <c r="AS384" s="5">
        <v>0</v>
      </c>
      <c r="AT384" s="17">
        <v>0.77200000000000002</v>
      </c>
      <c r="AU384" s="28">
        <v>0</v>
      </c>
      <c r="AV384" s="25">
        <v>0.72399999999999998</v>
      </c>
      <c r="AW384" s="5">
        <v>2E-3</v>
      </c>
      <c r="AX384" s="17">
        <v>0.89900000000000002</v>
      </c>
      <c r="AY384" s="5">
        <v>0</v>
      </c>
    </row>
    <row r="385" spans="1:51">
      <c r="A385" s="31" t="s">
        <v>513</v>
      </c>
      <c r="B385" s="33" t="s">
        <v>513</v>
      </c>
      <c r="C385" s="35"/>
      <c r="D385" s="35" t="s">
        <v>513</v>
      </c>
      <c r="E385" s="6" t="s">
        <v>9</v>
      </c>
      <c r="F385" s="23">
        <v>99795</v>
      </c>
      <c r="G385" s="3">
        <v>3287932</v>
      </c>
      <c r="H385" s="3">
        <v>84552947</v>
      </c>
      <c r="I385" s="3">
        <v>76669608</v>
      </c>
      <c r="J385" s="3">
        <v>89482178</v>
      </c>
      <c r="K385" s="3">
        <v>71932</v>
      </c>
      <c r="L385" s="3">
        <v>77229</v>
      </c>
      <c r="M385" s="3">
        <v>104032</v>
      </c>
      <c r="N385" s="3">
        <v>117713</v>
      </c>
      <c r="O385" s="3">
        <v>138471</v>
      </c>
      <c r="P385" s="3">
        <v>139902</v>
      </c>
      <c r="Q385" s="3">
        <v>118281</v>
      </c>
      <c r="R385" s="3">
        <v>150516</v>
      </c>
      <c r="S385" s="3">
        <v>142955</v>
      </c>
      <c r="T385" s="3">
        <v>133352</v>
      </c>
      <c r="U385" s="3">
        <v>173908</v>
      </c>
      <c r="V385" s="3">
        <v>162265</v>
      </c>
      <c r="W385" s="6">
        <v>198254</v>
      </c>
      <c r="X385" s="25">
        <v>5.9581423706761605</v>
      </c>
      <c r="Y385" s="4">
        <v>11.000031542105306</v>
      </c>
      <c r="Z385" s="4">
        <v>17.66236453681142</v>
      </c>
      <c r="AA385" s="4">
        <v>15.473710565861607</v>
      </c>
      <c r="AB385" s="4">
        <v>16.133454656002701</v>
      </c>
      <c r="AC385" s="4">
        <v>12.43265973916165</v>
      </c>
      <c r="AD385" s="4">
        <v>12.907069733005875</v>
      </c>
      <c r="AE385" s="4">
        <v>12.510390050180094</v>
      </c>
      <c r="AF385" s="4">
        <v>12.736935479019271</v>
      </c>
      <c r="AG385" s="4">
        <v>9.9364821763171438</v>
      </c>
      <c r="AH385" s="4">
        <v>11.038126041762498</v>
      </c>
      <c r="AI385" s="4">
        <v>13.495447720928183</v>
      </c>
      <c r="AJ385" s="4">
        <v>11.973293722516555</v>
      </c>
      <c r="AK385" s="4">
        <v>9.4558183329303986</v>
      </c>
      <c r="AL385" s="4">
        <v>7.3605895713463365</v>
      </c>
      <c r="AM385" s="4">
        <v>9.3386599730689515</v>
      </c>
      <c r="AN385" s="4">
        <v>8.5282186200815122</v>
      </c>
      <c r="AO385" s="5">
        <v>9.4795091812393935</v>
      </c>
      <c r="AP385" s="17">
        <v>-0.192</v>
      </c>
      <c r="AQ385" s="28">
        <v>0.44500000000000001</v>
      </c>
      <c r="AR385" s="25">
        <v>-0.66100000000000003</v>
      </c>
      <c r="AS385" s="5">
        <v>4.0000000000000001E-3</v>
      </c>
      <c r="AT385" s="17">
        <v>-0.87</v>
      </c>
      <c r="AU385" s="28">
        <v>0</v>
      </c>
      <c r="AV385" s="25">
        <v>-0.84099999999999997</v>
      </c>
      <c r="AW385" s="5">
        <v>0</v>
      </c>
      <c r="AX385" s="17">
        <v>-0.69899999999999995</v>
      </c>
      <c r="AY385" s="5">
        <v>1.7000000000000001E-2</v>
      </c>
    </row>
    <row r="386" spans="1:51">
      <c r="A386" s="31" t="s">
        <v>513</v>
      </c>
      <c r="B386" s="33" t="s">
        <v>513</v>
      </c>
      <c r="C386" s="35"/>
      <c r="D386" s="35" t="s">
        <v>513</v>
      </c>
      <c r="E386" s="6" t="s">
        <v>10</v>
      </c>
      <c r="F386" s="23">
        <v>1265025</v>
      </c>
      <c r="G386" s="3">
        <v>41280008</v>
      </c>
      <c r="H386" s="3">
        <v>1304041335</v>
      </c>
      <c r="I386" s="3">
        <v>1507652255</v>
      </c>
      <c r="J386" s="3">
        <v>1643685572</v>
      </c>
      <c r="K386" s="3">
        <v>1982195</v>
      </c>
      <c r="L386" s="3">
        <v>2171547</v>
      </c>
      <c r="M386" s="3">
        <v>2393222</v>
      </c>
      <c r="N386" s="3">
        <v>2759966</v>
      </c>
      <c r="O386" s="3">
        <v>3039833</v>
      </c>
      <c r="P386" s="3">
        <v>3312998</v>
      </c>
      <c r="Q386" s="3">
        <v>3883005</v>
      </c>
      <c r="R386" s="3">
        <v>4108496</v>
      </c>
      <c r="S386" s="3">
        <v>4813822</v>
      </c>
      <c r="T386" s="3">
        <v>5762645</v>
      </c>
      <c r="U386" s="3">
        <v>5619252</v>
      </c>
      <c r="V386" s="3">
        <v>7012943</v>
      </c>
      <c r="W386" s="6">
        <v>7476858</v>
      </c>
      <c r="X386" s="25">
        <v>30.35480223277354</v>
      </c>
      <c r="Y386" s="4">
        <v>37.976305308953336</v>
      </c>
      <c r="Z386" s="4">
        <v>39.563540647125649</v>
      </c>
      <c r="AA386" s="4">
        <v>41.84975854981068</v>
      </c>
      <c r="AB386" s="4">
        <v>42.768557151247265</v>
      </c>
      <c r="AC386" s="4">
        <v>47.254310697280566</v>
      </c>
      <c r="AD386" s="4">
        <v>48.846753449374418</v>
      </c>
      <c r="AE386" s="4">
        <v>48.709667689223778</v>
      </c>
      <c r="AF386" s="4">
        <v>48.400293596991915</v>
      </c>
      <c r="AG386" s="4">
        <v>47.345888221368639</v>
      </c>
      <c r="AH386" s="4">
        <v>47.766633857183535</v>
      </c>
      <c r="AI386" s="4">
        <v>50.097772456958801</v>
      </c>
      <c r="AJ386" s="4">
        <v>48.39899764912699</v>
      </c>
      <c r="AK386" s="4">
        <v>49.276075541809156</v>
      </c>
      <c r="AL386" s="4">
        <v>53.147648254297479</v>
      </c>
      <c r="AM386" s="4">
        <v>48.817958170263701</v>
      </c>
      <c r="AN386" s="4">
        <v>51.553660438147773</v>
      </c>
      <c r="AO386" s="5">
        <v>51.33630380518612</v>
      </c>
      <c r="AP386" s="17">
        <v>0.92800000000000005</v>
      </c>
      <c r="AQ386" s="28">
        <v>0</v>
      </c>
      <c r="AR386" s="25">
        <v>0.88700000000000001</v>
      </c>
      <c r="AS386" s="5">
        <v>0</v>
      </c>
      <c r="AT386" s="17">
        <v>0.83299999999999996</v>
      </c>
      <c r="AU386" s="28">
        <v>0</v>
      </c>
      <c r="AV386" s="25">
        <v>0.80200000000000005</v>
      </c>
      <c r="AW386" s="5">
        <v>0</v>
      </c>
      <c r="AX386" s="17">
        <v>0.67100000000000004</v>
      </c>
      <c r="AY386" s="5">
        <v>2.4E-2</v>
      </c>
    </row>
    <row r="387" spans="1:51">
      <c r="A387" s="31" t="s">
        <v>513</v>
      </c>
      <c r="B387" s="33" t="s">
        <v>513</v>
      </c>
      <c r="C387" s="35"/>
      <c r="D387" s="35" t="s">
        <v>513</v>
      </c>
      <c r="E387" s="6" t="s">
        <v>11</v>
      </c>
      <c r="F387" s="23">
        <v>3066024</v>
      </c>
      <c r="G387" s="3">
        <v>78294793</v>
      </c>
      <c r="H387" s="3">
        <v>1126851465</v>
      </c>
      <c r="I387" s="3">
        <v>1565131220</v>
      </c>
      <c r="J387" s="3">
        <v>1533003163</v>
      </c>
      <c r="K387" s="3">
        <v>1206147</v>
      </c>
      <c r="L387" s="3">
        <v>1479814</v>
      </c>
      <c r="M387" s="3">
        <v>1567451</v>
      </c>
      <c r="N387" s="3">
        <v>1794715</v>
      </c>
      <c r="O387" s="3">
        <v>2179147</v>
      </c>
      <c r="P387" s="3">
        <v>2931798</v>
      </c>
      <c r="Q387" s="3">
        <v>3040701</v>
      </c>
      <c r="R387" s="3">
        <v>3100152</v>
      </c>
      <c r="S387" s="3">
        <v>3428160</v>
      </c>
      <c r="T387" s="3">
        <v>3989782</v>
      </c>
      <c r="U387" s="3">
        <v>4694547</v>
      </c>
      <c r="V387" s="3">
        <v>5867705</v>
      </c>
      <c r="W387" s="6">
        <v>6235754</v>
      </c>
      <c r="X387" s="25">
        <v>75.460692412147125</v>
      </c>
      <c r="Y387" s="4">
        <v>71.874783589613614</v>
      </c>
      <c r="Z387" s="4">
        <v>77.838712501990969</v>
      </c>
      <c r="AA387" s="4">
        <v>90.874112070257226</v>
      </c>
      <c r="AB387" s="4">
        <v>94.170005082645687</v>
      </c>
      <c r="AC387" s="4">
        <v>68.268177243340958</v>
      </c>
      <c r="AD387" s="4">
        <v>69.043372946348839</v>
      </c>
      <c r="AE387" s="4">
        <v>69.20225779037591</v>
      </c>
      <c r="AF387" s="4">
        <v>69.711379356313032</v>
      </c>
      <c r="AG387" s="4">
        <v>71.216344417833895</v>
      </c>
      <c r="AH387" s="4">
        <v>77.827445302675926</v>
      </c>
      <c r="AI387" s="4">
        <v>81.151527709633328</v>
      </c>
      <c r="AJ387" s="4">
        <v>81.254876527867339</v>
      </c>
      <c r="AK387" s="4">
        <v>83.769445186746324</v>
      </c>
      <c r="AL387" s="4">
        <v>87.288200782057501</v>
      </c>
      <c r="AM387" s="4">
        <v>85.086349228616456</v>
      </c>
      <c r="AN387" s="4">
        <v>91.698227153491416</v>
      </c>
      <c r="AO387" s="5">
        <v>101.96056014527893</v>
      </c>
      <c r="AP387" s="17">
        <v>0.45600000000000002</v>
      </c>
      <c r="AQ387" s="28">
        <v>0</v>
      </c>
      <c r="AR387" s="25">
        <v>0.48099999999999998</v>
      </c>
      <c r="AS387" s="5">
        <v>0.05</v>
      </c>
      <c r="AT387" s="17">
        <v>0.443</v>
      </c>
      <c r="AU387" s="28">
        <v>8.5999999999999993E-2</v>
      </c>
      <c r="AV387" s="25">
        <v>0.44800000000000001</v>
      </c>
      <c r="AW387" s="5">
        <v>9.4E-2</v>
      </c>
      <c r="AX387" s="17">
        <v>0.95799999999999996</v>
      </c>
      <c r="AY387" s="5">
        <v>0</v>
      </c>
    </row>
    <row r="388" spans="1:51">
      <c r="A388" s="31">
        <v>4305116</v>
      </c>
      <c r="B388" s="33" t="s">
        <v>114</v>
      </c>
      <c r="C388" s="35">
        <v>1993</v>
      </c>
      <c r="D388" s="35">
        <v>3</v>
      </c>
      <c r="E388" s="6" t="s">
        <v>8</v>
      </c>
      <c r="F388" s="23"/>
      <c r="G388" s="3"/>
      <c r="H388" s="3">
        <v>14690549</v>
      </c>
      <c r="I388" s="3">
        <v>14665108</v>
      </c>
      <c r="J388" s="3">
        <v>17488180</v>
      </c>
      <c r="K388" s="3">
        <v>10820</v>
      </c>
      <c r="L388" s="3">
        <v>11612</v>
      </c>
      <c r="M388" s="3">
        <v>13963</v>
      </c>
      <c r="N388" s="3">
        <v>15009</v>
      </c>
      <c r="O388" s="3">
        <v>22482</v>
      </c>
      <c r="P388" s="3">
        <v>20586</v>
      </c>
      <c r="Q388" s="3">
        <v>16367</v>
      </c>
      <c r="R388" s="3">
        <v>22340</v>
      </c>
      <c r="S388" s="3">
        <v>28804</v>
      </c>
      <c r="T388" s="3">
        <v>29906</v>
      </c>
      <c r="U388" s="3">
        <v>33514</v>
      </c>
      <c r="V388" s="3">
        <v>33420</v>
      </c>
      <c r="W388" s="6">
        <v>40339</v>
      </c>
      <c r="X388" s="25" t="s">
        <v>513</v>
      </c>
      <c r="Y388" s="4" t="s">
        <v>513</v>
      </c>
      <c r="Z388" s="4">
        <v>0.28129550474561898</v>
      </c>
      <c r="AA388" s="4">
        <v>0.2519637227511064</v>
      </c>
      <c r="AB388" s="4">
        <v>0.29022373977958965</v>
      </c>
      <c r="AC388" s="4">
        <v>0.16544117365986916</v>
      </c>
      <c r="AD388" s="4">
        <v>0.16156301953269356</v>
      </c>
      <c r="AE388" s="4">
        <v>0.17432324583566511</v>
      </c>
      <c r="AF388" s="4">
        <v>0.16312257539387082</v>
      </c>
      <c r="AG388" s="4">
        <v>0.20675120009176437</v>
      </c>
      <c r="AH388" s="4">
        <v>0.1719757618266857</v>
      </c>
      <c r="AI388" s="4">
        <v>0.13226663087620691</v>
      </c>
      <c r="AJ388" s="4">
        <v>0.16473413032207013</v>
      </c>
      <c r="AK388" s="4">
        <v>0.18736406201956005</v>
      </c>
      <c r="AL388" s="4">
        <v>0.17361745778631657</v>
      </c>
      <c r="AM388" s="4">
        <v>0.17741428113391813</v>
      </c>
      <c r="AN388" s="4">
        <v>0.15256927132254061</v>
      </c>
      <c r="AO388" s="5">
        <v>0.1771452424333799</v>
      </c>
      <c r="AP388" s="17"/>
      <c r="AQ388" s="28"/>
      <c r="AR388" s="25"/>
      <c r="AS388" s="5"/>
      <c r="AT388" s="17">
        <v>-0.61699999999999999</v>
      </c>
      <c r="AU388" s="28">
        <v>1.0999999999999999E-2</v>
      </c>
      <c r="AV388" s="25">
        <v>-0.51100000000000001</v>
      </c>
      <c r="AW388" s="5">
        <v>5.1999999999999998E-2</v>
      </c>
      <c r="AX388" s="17">
        <v>-9.1999999999999998E-2</v>
      </c>
      <c r="AY388" s="5">
        <v>0.78800000000000003</v>
      </c>
    </row>
    <row r="389" spans="1:51">
      <c r="A389" s="31" t="s">
        <v>513</v>
      </c>
      <c r="B389" s="33" t="s">
        <v>513</v>
      </c>
      <c r="C389" s="35"/>
      <c r="D389" s="35" t="s">
        <v>513</v>
      </c>
      <c r="E389" s="6" t="s">
        <v>9</v>
      </c>
      <c r="F389" s="23"/>
      <c r="G389" s="3"/>
      <c r="H389" s="3">
        <v>5457944</v>
      </c>
      <c r="I389" s="3">
        <v>5430332</v>
      </c>
      <c r="J389" s="3">
        <v>7063496</v>
      </c>
      <c r="K389" s="3">
        <v>5015</v>
      </c>
      <c r="L389" s="3">
        <v>5487</v>
      </c>
      <c r="M389" s="3">
        <v>7052</v>
      </c>
      <c r="N389" s="3">
        <v>7595</v>
      </c>
      <c r="O389" s="3">
        <v>13513</v>
      </c>
      <c r="P389" s="3">
        <v>11516</v>
      </c>
      <c r="Q389" s="3">
        <v>6483</v>
      </c>
      <c r="R389" s="3">
        <v>11015</v>
      </c>
      <c r="S389" s="3">
        <v>15365</v>
      </c>
      <c r="T389" s="3">
        <v>15503</v>
      </c>
      <c r="U389" s="3">
        <v>17107</v>
      </c>
      <c r="V389" s="3">
        <v>14278</v>
      </c>
      <c r="W389" s="6">
        <v>18252</v>
      </c>
      <c r="X389" s="25" t="s">
        <v>513</v>
      </c>
      <c r="Y389" s="4" t="s">
        <v>513</v>
      </c>
      <c r="Z389" s="4">
        <v>1.1401163409419979</v>
      </c>
      <c r="AA389" s="4">
        <v>1.0959673309473084</v>
      </c>
      <c r="AB389" s="4">
        <v>1.2735339592299202</v>
      </c>
      <c r="AC389" s="4">
        <v>0.86678791903319352</v>
      </c>
      <c r="AD389" s="4">
        <v>0.91702717405383005</v>
      </c>
      <c r="AE389" s="4">
        <v>0.84803974386602221</v>
      </c>
      <c r="AF389" s="4">
        <v>0.82180409099378449</v>
      </c>
      <c r="AG389" s="4">
        <v>0.96967367642736424</v>
      </c>
      <c r="AH389" s="4">
        <v>0.90860073120424945</v>
      </c>
      <c r="AI389" s="4">
        <v>0.7396875878186473</v>
      </c>
      <c r="AJ389" s="4">
        <v>0.87622465620611667</v>
      </c>
      <c r="AK389" s="4">
        <v>1.0163243586126791</v>
      </c>
      <c r="AL389" s="4">
        <v>0.8557143509252374</v>
      </c>
      <c r="AM389" s="4">
        <v>0.91862626307754991</v>
      </c>
      <c r="AN389" s="4">
        <v>0.75041386286336442</v>
      </c>
      <c r="AO389" s="5">
        <v>0.87271884338263761</v>
      </c>
      <c r="AP389" s="17"/>
      <c r="AQ389" s="28"/>
      <c r="AR389" s="25"/>
      <c r="AS389" s="5"/>
      <c r="AT389" s="17">
        <v>-0.59099999999999997</v>
      </c>
      <c r="AU389" s="28">
        <v>1.6E-2</v>
      </c>
      <c r="AV389" s="25">
        <v>-0.51</v>
      </c>
      <c r="AW389" s="5">
        <v>5.1999999999999998E-2</v>
      </c>
      <c r="AX389" s="17">
        <v>-5.1999999999999998E-2</v>
      </c>
      <c r="AY389" s="5">
        <v>0.879</v>
      </c>
    </row>
    <row r="390" spans="1:51">
      <c r="A390" s="31" t="s">
        <v>513</v>
      </c>
      <c r="B390" s="33" t="s">
        <v>513</v>
      </c>
      <c r="C390" s="35"/>
      <c r="D390" s="35" t="s">
        <v>513</v>
      </c>
      <c r="E390" s="6" t="s">
        <v>10</v>
      </c>
      <c r="F390" s="23"/>
      <c r="G390" s="3"/>
      <c r="H390" s="3">
        <v>9216847</v>
      </c>
      <c r="I390" s="3">
        <v>9214127</v>
      </c>
      <c r="J390" s="3">
        <v>10408428</v>
      </c>
      <c r="K390" s="3">
        <v>5278</v>
      </c>
      <c r="L390" s="3">
        <v>5483</v>
      </c>
      <c r="M390" s="3">
        <v>6237</v>
      </c>
      <c r="N390" s="3">
        <v>6622</v>
      </c>
      <c r="O390" s="3">
        <v>8099</v>
      </c>
      <c r="P390" s="3">
        <v>8065</v>
      </c>
      <c r="Q390" s="3">
        <v>8724</v>
      </c>
      <c r="R390" s="3">
        <v>10029</v>
      </c>
      <c r="S390" s="3">
        <v>12055</v>
      </c>
      <c r="T390" s="3">
        <v>12994</v>
      </c>
      <c r="U390" s="3">
        <v>14723</v>
      </c>
      <c r="V390" s="3">
        <v>16963</v>
      </c>
      <c r="W390" s="6">
        <v>19780</v>
      </c>
      <c r="X390" s="25" t="s">
        <v>513</v>
      </c>
      <c r="Y390" s="4" t="s">
        <v>513</v>
      </c>
      <c r="Z390" s="4">
        <v>0.2796315508839588</v>
      </c>
      <c r="AA390" s="4">
        <v>0.25576785954350684</v>
      </c>
      <c r="AB390" s="4">
        <v>0.27082640095878524</v>
      </c>
      <c r="AC390" s="4">
        <v>0.12582427655212874</v>
      </c>
      <c r="AD390" s="4">
        <v>0.12333453946100176</v>
      </c>
      <c r="AE390" s="4">
        <v>0.12694275640859423</v>
      </c>
      <c r="AF390" s="4">
        <v>0.11612706250703107</v>
      </c>
      <c r="AG390" s="4">
        <v>0.12614322849474446</v>
      </c>
      <c r="AH390" s="4">
        <v>0.11628075297907972</v>
      </c>
      <c r="AI390" s="4">
        <v>0.11255534487195061</v>
      </c>
      <c r="AJ390" s="4">
        <v>0.11814385298734489</v>
      </c>
      <c r="AK390" s="4">
        <v>0.12339947149198899</v>
      </c>
      <c r="AL390" s="4">
        <v>0.11984089622323453</v>
      </c>
      <c r="AM390" s="4">
        <v>0.12790791339146074</v>
      </c>
      <c r="AN390" s="4">
        <v>0.1246986809977353</v>
      </c>
      <c r="AO390" s="5">
        <v>0.13581000057331319</v>
      </c>
      <c r="AP390" s="17"/>
      <c r="AQ390" s="28"/>
      <c r="AR390" s="25"/>
      <c r="AS390" s="5"/>
      <c r="AT390" s="17">
        <v>-0.65600000000000003</v>
      </c>
      <c r="AU390" s="28">
        <v>6.0000000000000001E-3</v>
      </c>
      <c r="AV390" s="25">
        <v>-0.55800000000000005</v>
      </c>
      <c r="AW390" s="5">
        <v>3.1E-2</v>
      </c>
      <c r="AX390" s="17">
        <v>0.45800000000000002</v>
      </c>
      <c r="AY390" s="5">
        <v>0.156</v>
      </c>
    </row>
    <row r="391" spans="1:51">
      <c r="A391" s="31" t="s">
        <v>513</v>
      </c>
      <c r="B391" s="33" t="s">
        <v>513</v>
      </c>
      <c r="C391" s="35"/>
      <c r="D391" s="35" t="s">
        <v>513</v>
      </c>
      <c r="E391" s="6" t="s">
        <v>11</v>
      </c>
      <c r="F391" s="23"/>
      <c r="G391" s="3"/>
      <c r="H391" s="3">
        <v>15758</v>
      </c>
      <c r="I391" s="3">
        <v>20649</v>
      </c>
      <c r="J391" s="3">
        <v>16256</v>
      </c>
      <c r="K391" s="3">
        <v>528</v>
      </c>
      <c r="L391" s="3">
        <v>642</v>
      </c>
      <c r="M391" s="3">
        <v>674</v>
      </c>
      <c r="N391" s="3">
        <v>793</v>
      </c>
      <c r="O391" s="3">
        <v>870</v>
      </c>
      <c r="P391" s="3">
        <v>1005</v>
      </c>
      <c r="Q391" s="3">
        <v>1160</v>
      </c>
      <c r="R391" s="3">
        <v>1297</v>
      </c>
      <c r="S391" s="3">
        <v>1384</v>
      </c>
      <c r="T391" s="3">
        <v>1409</v>
      </c>
      <c r="U391" s="3">
        <v>1683</v>
      </c>
      <c r="V391" s="3">
        <v>2179</v>
      </c>
      <c r="W391" s="6">
        <v>2306</v>
      </c>
      <c r="X391" s="25" t="s">
        <v>513</v>
      </c>
      <c r="Y391" s="4" t="s">
        <v>513</v>
      </c>
      <c r="Z391" s="4">
        <v>1.0885040927788771E-3</v>
      </c>
      <c r="AA391" s="4">
        <v>1.1989151555859589E-3</v>
      </c>
      <c r="AB391" s="4">
        <v>9.9858085069292712E-4</v>
      </c>
      <c r="AC391" s="4">
        <v>2.988491252267263E-2</v>
      </c>
      <c r="AD391" s="4">
        <v>2.9953660008322638E-2</v>
      </c>
      <c r="AE391" s="4">
        <v>2.9756797342126395E-2</v>
      </c>
      <c r="AF391" s="4">
        <v>3.0802174066387269E-2</v>
      </c>
      <c r="AG391" s="4">
        <v>2.8432326797373231E-2</v>
      </c>
      <c r="AH391" s="4">
        <v>2.6678707922302047E-2</v>
      </c>
      <c r="AI391" s="4">
        <v>3.0958575717630461E-2</v>
      </c>
      <c r="AJ391" s="4">
        <v>3.399432507072038E-2</v>
      </c>
      <c r="AK391" s="4">
        <v>3.3818990985968245E-2</v>
      </c>
      <c r="AL391" s="4">
        <v>3.0826013777674827E-2</v>
      </c>
      <c r="AM391" s="4">
        <v>3.0503545017604786E-2</v>
      </c>
      <c r="AN391" s="4">
        <v>3.4052570292381401E-2</v>
      </c>
      <c r="AO391" s="5">
        <v>3.7705312251736234E-2</v>
      </c>
      <c r="AP391" s="17"/>
      <c r="AQ391" s="28"/>
      <c r="AR391" s="25"/>
      <c r="AS391" s="5"/>
      <c r="AT391" s="17">
        <v>0.76200000000000001</v>
      </c>
      <c r="AU391" s="28">
        <v>1E-3</v>
      </c>
      <c r="AV391" s="25">
        <v>0.70099999999999996</v>
      </c>
      <c r="AW391" s="5">
        <v>4.0000000000000001E-3</v>
      </c>
      <c r="AX391" s="17">
        <v>0.68799999999999994</v>
      </c>
      <c r="AY391" s="5">
        <v>1.9E-2</v>
      </c>
    </row>
    <row r="392" spans="1:51">
      <c r="A392" s="31">
        <v>4305124</v>
      </c>
      <c r="B392" s="33" t="s">
        <v>115</v>
      </c>
      <c r="C392" s="35">
        <v>1997</v>
      </c>
      <c r="D392" s="35">
        <v>2</v>
      </c>
      <c r="E392" s="6" t="s">
        <v>8</v>
      </c>
      <c r="F392" s="23"/>
      <c r="G392" s="3"/>
      <c r="H392" s="3"/>
      <c r="I392" s="3">
        <v>22719553</v>
      </c>
      <c r="J392" s="3">
        <v>25356301</v>
      </c>
      <c r="K392" s="3">
        <v>15642</v>
      </c>
      <c r="L392" s="3">
        <v>16000</v>
      </c>
      <c r="M392" s="3">
        <v>19742</v>
      </c>
      <c r="N392" s="3">
        <v>22104</v>
      </c>
      <c r="O392" s="3">
        <v>26470</v>
      </c>
      <c r="P392" s="3">
        <v>29431</v>
      </c>
      <c r="Q392" s="3">
        <v>27143</v>
      </c>
      <c r="R392" s="3">
        <v>32664</v>
      </c>
      <c r="S392" s="3">
        <v>39613</v>
      </c>
      <c r="T392" s="3">
        <v>43642</v>
      </c>
      <c r="U392" s="3">
        <v>50794</v>
      </c>
      <c r="V392" s="3">
        <v>59819</v>
      </c>
      <c r="W392" s="6">
        <v>61400</v>
      </c>
      <c r="X392" s="25" t="s">
        <v>513</v>
      </c>
      <c r="Y392" s="4" t="s">
        <v>513</v>
      </c>
      <c r="Z392" s="4" t="s">
        <v>513</v>
      </c>
      <c r="AA392" s="4">
        <v>0.39034851656878816</v>
      </c>
      <c r="AB392" s="4">
        <v>0.420798533820955</v>
      </c>
      <c r="AC392" s="4">
        <v>0.23917105715228035</v>
      </c>
      <c r="AD392" s="4">
        <v>0.22261525254246445</v>
      </c>
      <c r="AE392" s="4">
        <v>0.24647207042094824</v>
      </c>
      <c r="AF392" s="4">
        <v>0.24023328712813116</v>
      </c>
      <c r="AG392" s="4">
        <v>0.24342604156342862</v>
      </c>
      <c r="AH392" s="4">
        <v>0.24586702838439647</v>
      </c>
      <c r="AI392" s="4">
        <v>0.21935071557847402</v>
      </c>
      <c r="AJ392" s="4">
        <v>0.24086283047628013</v>
      </c>
      <c r="AK392" s="4">
        <v>0.25767437122555314</v>
      </c>
      <c r="AL392" s="4">
        <v>0.25336096745504005</v>
      </c>
      <c r="AM392" s="4">
        <v>0.26889004582909343</v>
      </c>
      <c r="AN392" s="4">
        <v>0.27308621308327519</v>
      </c>
      <c r="AO392" s="5">
        <v>0.26963280907829956</v>
      </c>
      <c r="AP392" s="17"/>
      <c r="AQ392" s="28"/>
      <c r="AR392" s="25"/>
      <c r="AS392" s="5"/>
      <c r="AT392" s="17"/>
      <c r="AU392" s="28"/>
      <c r="AV392" s="25">
        <v>-0.39900000000000002</v>
      </c>
      <c r="AW392" s="5">
        <v>0.14000000000000001</v>
      </c>
      <c r="AX392" s="17">
        <v>0.71499999999999997</v>
      </c>
      <c r="AY392" s="5">
        <v>1.2999999999999999E-2</v>
      </c>
    </row>
    <row r="393" spans="1:51">
      <c r="A393" s="31" t="s">
        <v>513</v>
      </c>
      <c r="B393" s="33" t="s">
        <v>513</v>
      </c>
      <c r="C393" s="35"/>
      <c r="D393" s="35" t="s">
        <v>513</v>
      </c>
      <c r="E393" s="6" t="s">
        <v>9</v>
      </c>
      <c r="F393" s="23"/>
      <c r="G393" s="3"/>
      <c r="H393" s="3"/>
      <c r="I393" s="3">
        <v>4488849</v>
      </c>
      <c r="J393" s="3">
        <v>4343491</v>
      </c>
      <c r="K393" s="3">
        <v>4985</v>
      </c>
      <c r="L393" s="3">
        <v>4736</v>
      </c>
      <c r="M393" s="3">
        <v>7460</v>
      </c>
      <c r="N393" s="3">
        <v>7977</v>
      </c>
      <c r="O393" s="3">
        <v>10137</v>
      </c>
      <c r="P393" s="3">
        <v>12251</v>
      </c>
      <c r="Q393" s="3">
        <v>8230</v>
      </c>
      <c r="R393" s="3">
        <v>9982</v>
      </c>
      <c r="S393" s="3">
        <v>13491</v>
      </c>
      <c r="T393" s="3">
        <v>15152</v>
      </c>
      <c r="U393" s="3">
        <v>19580</v>
      </c>
      <c r="V393" s="3">
        <v>20949</v>
      </c>
      <c r="W393" s="6">
        <v>19178</v>
      </c>
      <c r="X393" s="25" t="s">
        <v>513</v>
      </c>
      <c r="Y393" s="4" t="s">
        <v>513</v>
      </c>
      <c r="Z393" s="4" t="s">
        <v>513</v>
      </c>
      <c r="AA393" s="4">
        <v>0.9059541585220745</v>
      </c>
      <c r="AB393" s="4">
        <v>0.7831225911516797</v>
      </c>
      <c r="AC393" s="4">
        <v>0.86160274703498907</v>
      </c>
      <c r="AD393" s="4">
        <v>0.79151461569508641</v>
      </c>
      <c r="AE393" s="4">
        <v>0.89710386971646705</v>
      </c>
      <c r="AF393" s="4">
        <v>0.86313775297661877</v>
      </c>
      <c r="AG393" s="4">
        <v>0.7274167141230069</v>
      </c>
      <c r="AH393" s="4">
        <v>0.96659148645217607</v>
      </c>
      <c r="AI393" s="4">
        <v>0.93901416747608624</v>
      </c>
      <c r="AJ393" s="4">
        <v>0.79405124995455811</v>
      </c>
      <c r="AK393" s="4">
        <v>0.89236784393385327</v>
      </c>
      <c r="AL393" s="4">
        <v>0.83634031124422337</v>
      </c>
      <c r="AM393" s="4">
        <v>1.0514235243501742</v>
      </c>
      <c r="AN393" s="4">
        <v>1.1010239538538045</v>
      </c>
      <c r="AO393" s="5">
        <v>0.91699550615780312</v>
      </c>
      <c r="AP393" s="17"/>
      <c r="AQ393" s="28"/>
      <c r="AR393" s="25"/>
      <c r="AS393" s="5"/>
      <c r="AT393" s="17"/>
      <c r="AU393" s="28"/>
      <c r="AV393" s="25">
        <v>0.505</v>
      </c>
      <c r="AW393" s="5">
        <v>5.5E-2</v>
      </c>
      <c r="AX393" s="17">
        <v>0.48199999999999998</v>
      </c>
      <c r="AY393" s="5">
        <v>0.13400000000000001</v>
      </c>
    </row>
    <row r="394" spans="1:51">
      <c r="A394" s="31" t="s">
        <v>513</v>
      </c>
      <c r="B394" s="33" t="s">
        <v>513</v>
      </c>
      <c r="C394" s="35"/>
      <c r="D394" s="35" t="s">
        <v>513</v>
      </c>
      <c r="E394" s="6" t="s">
        <v>10</v>
      </c>
      <c r="F394" s="23"/>
      <c r="G394" s="3"/>
      <c r="H394" s="3"/>
      <c r="I394" s="3">
        <v>18034751</v>
      </c>
      <c r="J394" s="3">
        <v>20793558</v>
      </c>
      <c r="K394" s="3">
        <v>9351</v>
      </c>
      <c r="L394" s="3">
        <v>9651</v>
      </c>
      <c r="M394" s="3">
        <v>10673</v>
      </c>
      <c r="N394" s="3">
        <v>12128</v>
      </c>
      <c r="O394" s="3">
        <v>14133</v>
      </c>
      <c r="P394" s="3">
        <v>14624</v>
      </c>
      <c r="Q394" s="3">
        <v>16036</v>
      </c>
      <c r="R394" s="3">
        <v>19550</v>
      </c>
      <c r="S394" s="3">
        <v>22876</v>
      </c>
      <c r="T394" s="3">
        <v>25017</v>
      </c>
      <c r="U394" s="3">
        <v>27331</v>
      </c>
      <c r="V394" s="3">
        <v>33791</v>
      </c>
      <c r="W394" s="6">
        <v>36856</v>
      </c>
      <c r="X394" s="25" t="s">
        <v>513</v>
      </c>
      <c r="Y394" s="4" t="s">
        <v>513</v>
      </c>
      <c r="Z394" s="4" t="s">
        <v>513</v>
      </c>
      <c r="AA394" s="4">
        <v>0.50061277217799582</v>
      </c>
      <c r="AB394" s="4">
        <v>0.54104658996226485</v>
      </c>
      <c r="AC394" s="4">
        <v>0.22292209360343992</v>
      </c>
      <c r="AD394" s="4">
        <v>0.21708948392086955</v>
      </c>
      <c r="AE394" s="4">
        <v>0.21722944350632134</v>
      </c>
      <c r="AF394" s="4">
        <v>0.21268333042664947</v>
      </c>
      <c r="AG394" s="4">
        <v>0.22012374963776069</v>
      </c>
      <c r="AH394" s="4">
        <v>0.21084807582964191</v>
      </c>
      <c r="AI394" s="4">
        <v>0.20689334139919763</v>
      </c>
      <c r="AJ394" s="4">
        <v>0.23030335286694512</v>
      </c>
      <c r="AK394" s="4">
        <v>0.23416725921615425</v>
      </c>
      <c r="AL394" s="4">
        <v>0.23072646612410794</v>
      </c>
      <c r="AM394" s="4">
        <v>0.23744149839720258</v>
      </c>
      <c r="AN394" s="4">
        <v>0.2484049478037183</v>
      </c>
      <c r="AO394" s="5">
        <v>0.25305426598230696</v>
      </c>
      <c r="AP394" s="17"/>
      <c r="AQ394" s="28"/>
      <c r="AR394" s="25"/>
      <c r="AS394" s="5"/>
      <c r="AT394" s="17"/>
      <c r="AU394" s="28"/>
      <c r="AV394" s="25">
        <v>-0.501</v>
      </c>
      <c r="AW394" s="5">
        <v>5.7000000000000002E-2</v>
      </c>
      <c r="AX394" s="17">
        <v>0.871</v>
      </c>
      <c r="AY394" s="5">
        <v>0</v>
      </c>
    </row>
    <row r="395" spans="1:51">
      <c r="A395" s="31" t="s">
        <v>513</v>
      </c>
      <c r="B395" s="33" t="s">
        <v>513</v>
      </c>
      <c r="C395" s="35"/>
      <c r="D395" s="35" t="s">
        <v>513</v>
      </c>
      <c r="E395" s="6" t="s">
        <v>11</v>
      </c>
      <c r="F395" s="23"/>
      <c r="G395" s="3"/>
      <c r="H395" s="3"/>
      <c r="I395" s="3">
        <v>195953</v>
      </c>
      <c r="J395" s="3">
        <v>219252</v>
      </c>
      <c r="K395" s="3">
        <v>1306</v>
      </c>
      <c r="L395" s="3">
        <v>1614</v>
      </c>
      <c r="M395" s="3">
        <v>1608</v>
      </c>
      <c r="N395" s="3">
        <v>1999</v>
      </c>
      <c r="O395" s="3">
        <v>2199</v>
      </c>
      <c r="P395" s="3">
        <v>2556</v>
      </c>
      <c r="Q395" s="3">
        <v>2877</v>
      </c>
      <c r="R395" s="3">
        <v>3132</v>
      </c>
      <c r="S395" s="3">
        <v>3246</v>
      </c>
      <c r="T395" s="3">
        <v>3473</v>
      </c>
      <c r="U395" s="3">
        <v>3883</v>
      </c>
      <c r="V395" s="3">
        <v>5079</v>
      </c>
      <c r="W395" s="6">
        <v>5366</v>
      </c>
      <c r="X395" s="25" t="s">
        <v>513</v>
      </c>
      <c r="Y395" s="4" t="s">
        <v>513</v>
      </c>
      <c r="Z395" s="4" t="s">
        <v>513</v>
      </c>
      <c r="AA395" s="4">
        <v>1.1377355875952124E-2</v>
      </c>
      <c r="AB395" s="4">
        <v>1.3468310080962456E-2</v>
      </c>
      <c r="AC395" s="4">
        <v>7.3919878323125868E-2</v>
      </c>
      <c r="AD395" s="4">
        <v>7.5304061142418596E-2</v>
      </c>
      <c r="AE395" s="4">
        <v>7.0992477931957329E-2</v>
      </c>
      <c r="AF395" s="4">
        <v>7.7646337905054416E-2</v>
      </c>
      <c r="AG395" s="4">
        <v>7.1865157043015784E-2</v>
      </c>
      <c r="AH395" s="4">
        <v>6.7851519850153266E-2</v>
      </c>
      <c r="AI395" s="4">
        <v>7.6782605465192097E-2</v>
      </c>
      <c r="AJ395" s="4">
        <v>8.2089611504623156E-2</v>
      </c>
      <c r="AK395" s="4">
        <v>7.93182404194024E-2</v>
      </c>
      <c r="AL395" s="4">
        <v>7.5982076543551921E-2</v>
      </c>
      <c r="AM395" s="4">
        <v>7.0377460073297329E-2</v>
      </c>
      <c r="AN395" s="4">
        <v>7.9372650075725165E-2</v>
      </c>
      <c r="AO395" s="5">
        <v>8.7739247850310759E-2</v>
      </c>
      <c r="AP395" s="17"/>
      <c r="AQ395" s="28"/>
      <c r="AR395" s="25"/>
      <c r="AS395" s="5"/>
      <c r="AT395" s="17"/>
      <c r="AU395" s="28"/>
      <c r="AV395" s="25">
        <v>0.66400000000000003</v>
      </c>
      <c r="AW395" s="5">
        <v>7.0000000000000001E-3</v>
      </c>
      <c r="AX395" s="17">
        <v>0.54300000000000004</v>
      </c>
      <c r="AY395" s="5">
        <v>8.4000000000000005E-2</v>
      </c>
    </row>
    <row r="396" spans="1:51">
      <c r="A396" s="31">
        <v>4305132</v>
      </c>
      <c r="B396" s="33" t="s">
        <v>116</v>
      </c>
      <c r="C396" s="35">
        <v>1989</v>
      </c>
      <c r="D396" s="35">
        <v>4</v>
      </c>
      <c r="E396" s="6" t="s">
        <v>8</v>
      </c>
      <c r="F396" s="23"/>
      <c r="G396" s="3">
        <v>726373</v>
      </c>
      <c r="H396" s="3">
        <v>23621807</v>
      </c>
      <c r="I396" s="3">
        <v>15976124</v>
      </c>
      <c r="J396" s="3">
        <v>17940589</v>
      </c>
      <c r="K396" s="3">
        <v>17492</v>
      </c>
      <c r="L396" s="3">
        <v>19147</v>
      </c>
      <c r="M396" s="3">
        <v>24721</v>
      </c>
      <c r="N396" s="3">
        <v>25264</v>
      </c>
      <c r="O396" s="3">
        <v>29693</v>
      </c>
      <c r="P396" s="3">
        <v>32638</v>
      </c>
      <c r="Q396" s="3">
        <v>30023</v>
      </c>
      <c r="R396" s="3">
        <v>35652</v>
      </c>
      <c r="S396" s="3">
        <v>42152</v>
      </c>
      <c r="T396" s="3">
        <v>51484</v>
      </c>
      <c r="U396" s="3">
        <v>54259</v>
      </c>
      <c r="V396" s="3">
        <v>54401</v>
      </c>
      <c r="W396" s="6">
        <v>58562</v>
      </c>
      <c r="X396" s="25" t="s">
        <v>513</v>
      </c>
      <c r="Y396" s="4">
        <v>0.29345819640030846</v>
      </c>
      <c r="Z396" s="4">
        <v>0.45231176337035434</v>
      </c>
      <c r="AA396" s="4">
        <v>0.27448851233644495</v>
      </c>
      <c r="AB396" s="4">
        <v>0.29773165837889182</v>
      </c>
      <c r="AC396" s="4">
        <v>0.26745813397952228</v>
      </c>
      <c r="AD396" s="4">
        <v>0.26640089002691042</v>
      </c>
      <c r="AE396" s="4">
        <v>0.30863317054382844</v>
      </c>
      <c r="AF396" s="4">
        <v>0.27457717001470799</v>
      </c>
      <c r="AG396" s="4">
        <v>0.27306571409682234</v>
      </c>
      <c r="AH396" s="4">
        <v>0.2726583558971809</v>
      </c>
      <c r="AI396" s="4">
        <v>0.24262485848331156</v>
      </c>
      <c r="AJ396" s="4">
        <v>0.26289620475570474</v>
      </c>
      <c r="AK396" s="4">
        <v>0.27419004104459432</v>
      </c>
      <c r="AL396" s="4">
        <v>0.29888721984453698</v>
      </c>
      <c r="AM396" s="4">
        <v>0.2872328423955739</v>
      </c>
      <c r="AN396" s="4">
        <v>0.2483519129029782</v>
      </c>
      <c r="AO396" s="5">
        <v>0.25716997663262831</v>
      </c>
      <c r="AP396" s="17"/>
      <c r="AQ396" s="28"/>
      <c r="AR396" s="25">
        <v>-0.42599999999999999</v>
      </c>
      <c r="AS396" s="5">
        <v>8.7999999999999995E-2</v>
      </c>
      <c r="AT396" s="17">
        <v>-0.49099999999999999</v>
      </c>
      <c r="AU396" s="28">
        <v>5.2999999999999999E-2</v>
      </c>
      <c r="AV396" s="25">
        <v>-0.30099999999999999</v>
      </c>
      <c r="AW396" s="5">
        <v>0.27500000000000002</v>
      </c>
      <c r="AX396" s="17">
        <v>-0.35399999999999998</v>
      </c>
      <c r="AY396" s="5">
        <v>0.28499999999999998</v>
      </c>
    </row>
    <row r="397" spans="1:51">
      <c r="A397" s="31" t="s">
        <v>513</v>
      </c>
      <c r="B397" s="33" t="s">
        <v>513</v>
      </c>
      <c r="C397" s="35"/>
      <c r="D397" s="35" t="s">
        <v>513</v>
      </c>
      <c r="E397" s="6" t="s">
        <v>9</v>
      </c>
      <c r="F397" s="23"/>
      <c r="G397" s="3">
        <v>313753</v>
      </c>
      <c r="H397" s="3">
        <v>7816349</v>
      </c>
      <c r="I397" s="3">
        <v>6818491</v>
      </c>
      <c r="J397" s="3">
        <v>7229395</v>
      </c>
      <c r="K397" s="3">
        <v>7625</v>
      </c>
      <c r="L397" s="3">
        <v>8238</v>
      </c>
      <c r="M397" s="3">
        <v>12283</v>
      </c>
      <c r="N397" s="3">
        <v>12143</v>
      </c>
      <c r="O397" s="3">
        <v>14498</v>
      </c>
      <c r="P397" s="3">
        <v>16722</v>
      </c>
      <c r="Q397" s="3">
        <v>12498</v>
      </c>
      <c r="R397" s="3">
        <v>16402</v>
      </c>
      <c r="S397" s="3">
        <v>20639</v>
      </c>
      <c r="T397" s="3">
        <v>27564</v>
      </c>
      <c r="U397" s="3">
        <v>27917</v>
      </c>
      <c r="V397" s="3">
        <v>24827</v>
      </c>
      <c r="W397" s="6">
        <v>26340</v>
      </c>
      <c r="X397" s="25" t="s">
        <v>513</v>
      </c>
      <c r="Y397" s="4">
        <v>1.0496849984823793</v>
      </c>
      <c r="Z397" s="4">
        <v>1.63276633497992</v>
      </c>
      <c r="AA397" s="4">
        <v>1.3761301118160443</v>
      </c>
      <c r="AB397" s="4">
        <v>1.3034452114345345</v>
      </c>
      <c r="AC397" s="4">
        <v>1.3178978828769892</v>
      </c>
      <c r="AD397" s="4">
        <v>1.3767942153919177</v>
      </c>
      <c r="AE397" s="4">
        <v>1.4770947495613092</v>
      </c>
      <c r="AF397" s="4">
        <v>1.3139127158574755</v>
      </c>
      <c r="AG397" s="4">
        <v>1.0403558766257623</v>
      </c>
      <c r="AH397" s="4">
        <v>1.3193488561303803</v>
      </c>
      <c r="AI397" s="4">
        <v>1.4259780152024455</v>
      </c>
      <c r="AJ397" s="4">
        <v>1.304751412718359</v>
      </c>
      <c r="AK397" s="4">
        <v>1.3651752969350528</v>
      </c>
      <c r="AL397" s="4">
        <v>1.5214416802491932</v>
      </c>
      <c r="AM397" s="4">
        <v>1.499110854406732</v>
      </c>
      <c r="AN397" s="4">
        <v>1.3048413624673447</v>
      </c>
      <c r="AO397" s="5">
        <v>1.2594463255916433</v>
      </c>
      <c r="AP397" s="17"/>
      <c r="AQ397" s="28"/>
      <c r="AR397" s="25">
        <v>0.19</v>
      </c>
      <c r="AS397" s="5">
        <v>0.46600000000000003</v>
      </c>
      <c r="AT397" s="17">
        <v>-0.151</v>
      </c>
      <c r="AU397" s="28">
        <v>0.57599999999999996</v>
      </c>
      <c r="AV397" s="25">
        <v>9.7000000000000003E-2</v>
      </c>
      <c r="AW397" s="5">
        <v>0.73</v>
      </c>
      <c r="AX397" s="17">
        <v>0.13200000000000001</v>
      </c>
      <c r="AY397" s="5">
        <v>0.69799999999999995</v>
      </c>
    </row>
    <row r="398" spans="1:51">
      <c r="A398" s="31" t="s">
        <v>513</v>
      </c>
      <c r="B398" s="33" t="s">
        <v>513</v>
      </c>
      <c r="C398" s="35"/>
      <c r="D398" s="35" t="s">
        <v>513</v>
      </c>
      <c r="E398" s="6" t="s">
        <v>10</v>
      </c>
      <c r="F398" s="23"/>
      <c r="G398" s="3">
        <v>345083</v>
      </c>
      <c r="H398" s="3">
        <v>15278360</v>
      </c>
      <c r="I398" s="3">
        <v>8679843</v>
      </c>
      <c r="J398" s="3">
        <v>10264287</v>
      </c>
      <c r="K398" s="3">
        <v>8701</v>
      </c>
      <c r="L398" s="3">
        <v>9254</v>
      </c>
      <c r="M398" s="3">
        <v>10502</v>
      </c>
      <c r="N398" s="3">
        <v>11511</v>
      </c>
      <c r="O398" s="3">
        <v>13331</v>
      </c>
      <c r="P398" s="3">
        <v>14126</v>
      </c>
      <c r="Q398" s="3">
        <v>15810</v>
      </c>
      <c r="R398" s="3">
        <v>17431</v>
      </c>
      <c r="S398" s="3">
        <v>19717</v>
      </c>
      <c r="T398" s="3">
        <v>22007</v>
      </c>
      <c r="U398" s="3">
        <v>24240</v>
      </c>
      <c r="V398" s="3">
        <v>26927</v>
      </c>
      <c r="W398" s="6">
        <v>29081</v>
      </c>
      <c r="X398" s="25" t="s">
        <v>513</v>
      </c>
      <c r="Y398" s="4">
        <v>0.3174654754168057</v>
      </c>
      <c r="Z398" s="4">
        <v>0.46353286560614931</v>
      </c>
      <c r="AA398" s="4">
        <v>0.24093708121059013</v>
      </c>
      <c r="AB398" s="4">
        <v>0.26707586454150872</v>
      </c>
      <c r="AC398" s="4">
        <v>0.20742649304283295</v>
      </c>
      <c r="AD398" s="4">
        <v>0.20815937044904434</v>
      </c>
      <c r="AE398" s="4">
        <v>0.21374905047347389</v>
      </c>
      <c r="AF398" s="4">
        <v>0.20186327642984514</v>
      </c>
      <c r="AG398" s="4">
        <v>0.20763247055975292</v>
      </c>
      <c r="AH398" s="4">
        <v>0.20366793757997276</v>
      </c>
      <c r="AI398" s="4">
        <v>0.20397753351966291</v>
      </c>
      <c r="AJ398" s="4">
        <v>0.20534106106515196</v>
      </c>
      <c r="AK398" s="4">
        <v>0.201830558225429</v>
      </c>
      <c r="AL398" s="4">
        <v>0.20296587680350336</v>
      </c>
      <c r="AM398" s="4">
        <v>0.21058804731433867</v>
      </c>
      <c r="AN398" s="4">
        <v>0.19794619956529025</v>
      </c>
      <c r="AO398" s="5">
        <v>0.19967091135857035</v>
      </c>
      <c r="AP398" s="17"/>
      <c r="AQ398" s="28"/>
      <c r="AR398" s="25">
        <v>-0.623</v>
      </c>
      <c r="AS398" s="5">
        <v>8.0000000000000002E-3</v>
      </c>
      <c r="AT398" s="17">
        <v>-0.56299999999999994</v>
      </c>
      <c r="AU398" s="28">
        <v>2.3E-2</v>
      </c>
      <c r="AV398" s="25">
        <v>-0.64300000000000002</v>
      </c>
      <c r="AW398" s="5">
        <v>0.01</v>
      </c>
      <c r="AX398" s="17">
        <v>-0.52300000000000002</v>
      </c>
      <c r="AY398" s="5">
        <v>9.9000000000000005E-2</v>
      </c>
    </row>
    <row r="399" spans="1:51">
      <c r="A399" s="31" t="s">
        <v>513</v>
      </c>
      <c r="B399" s="33" t="s">
        <v>513</v>
      </c>
      <c r="C399" s="35"/>
      <c r="D399" s="35" t="s">
        <v>513</v>
      </c>
      <c r="E399" s="6" t="s">
        <v>11</v>
      </c>
      <c r="F399" s="23"/>
      <c r="G399" s="3">
        <v>67538</v>
      </c>
      <c r="H399" s="3">
        <v>527097</v>
      </c>
      <c r="I399" s="3">
        <v>477790</v>
      </c>
      <c r="J399" s="3">
        <v>446906</v>
      </c>
      <c r="K399" s="3">
        <v>1166</v>
      </c>
      <c r="L399" s="3">
        <v>1655</v>
      </c>
      <c r="M399" s="3">
        <v>1936</v>
      </c>
      <c r="N399" s="3">
        <v>1609</v>
      </c>
      <c r="O399" s="3">
        <v>1864</v>
      </c>
      <c r="P399" s="3">
        <v>1790</v>
      </c>
      <c r="Q399" s="3">
        <v>1714</v>
      </c>
      <c r="R399" s="3">
        <v>1819</v>
      </c>
      <c r="S399" s="3">
        <v>1796</v>
      </c>
      <c r="T399" s="3">
        <v>1914</v>
      </c>
      <c r="U399" s="3">
        <v>2101</v>
      </c>
      <c r="V399" s="3">
        <v>2648</v>
      </c>
      <c r="W399" s="6">
        <v>3141</v>
      </c>
      <c r="X399" s="25" t="s">
        <v>513</v>
      </c>
      <c r="Y399" s="4">
        <v>6.2000025136733222E-2</v>
      </c>
      <c r="Z399" s="4">
        <v>3.6409902385548157E-2</v>
      </c>
      <c r="AA399" s="4">
        <v>2.7741279102494805E-2</v>
      </c>
      <c r="AB399" s="4">
        <v>2.7452741982023462E-2</v>
      </c>
      <c r="AC399" s="4">
        <v>6.5995848487568717E-2</v>
      </c>
      <c r="AD399" s="4">
        <v>7.7216989585317697E-2</v>
      </c>
      <c r="AE399" s="4">
        <v>8.5473530644446141E-2</v>
      </c>
      <c r="AF399" s="4">
        <v>6.2497727708470514E-2</v>
      </c>
      <c r="AG399" s="4">
        <v>6.0917077184257137E-2</v>
      </c>
      <c r="AH399" s="4">
        <v>4.7517300677532993E-2</v>
      </c>
      <c r="AI399" s="4">
        <v>4.5743964465533284E-2</v>
      </c>
      <c r="AJ399" s="4">
        <v>4.7675926988157584E-2</v>
      </c>
      <c r="AK399" s="4">
        <v>4.3886494082947231E-2</v>
      </c>
      <c r="AL399" s="4">
        <v>4.1874372157891852E-2</v>
      </c>
      <c r="AM399" s="4">
        <v>3.8079588878186368E-2</v>
      </c>
      <c r="AN399" s="4">
        <v>4.1381921126308376E-2</v>
      </c>
      <c r="AO399" s="5">
        <v>5.1358363305595622E-2</v>
      </c>
      <c r="AP399" s="17"/>
      <c r="AQ399" s="28"/>
      <c r="AR399" s="25">
        <v>-0.16600000000000001</v>
      </c>
      <c r="AS399" s="5">
        <v>0.52400000000000002</v>
      </c>
      <c r="AT399" s="17">
        <v>-7.8E-2</v>
      </c>
      <c r="AU399" s="28">
        <v>0.77300000000000002</v>
      </c>
      <c r="AV399" s="25">
        <v>-0.19400000000000001</v>
      </c>
      <c r="AW399" s="5">
        <v>0.48899999999999999</v>
      </c>
      <c r="AX399" s="17">
        <v>-0.74399999999999999</v>
      </c>
      <c r="AY399" s="5">
        <v>8.9999999999999993E-3</v>
      </c>
    </row>
    <row r="400" spans="1:51">
      <c r="A400" s="31">
        <v>4305157</v>
      </c>
      <c r="B400" s="33" t="s">
        <v>117</v>
      </c>
      <c r="C400" s="35">
        <v>1993</v>
      </c>
      <c r="D400" s="35">
        <v>3</v>
      </c>
      <c r="E400" s="6" t="s">
        <v>8</v>
      </c>
      <c r="F400" s="23"/>
      <c r="G400" s="3">
        <v>441836</v>
      </c>
      <c r="H400" s="3">
        <v>11194608</v>
      </c>
      <c r="I400" s="3">
        <v>11618098</v>
      </c>
      <c r="J400" s="3">
        <v>13872153</v>
      </c>
      <c r="K400" s="3">
        <v>8120</v>
      </c>
      <c r="L400" s="3">
        <v>8367</v>
      </c>
      <c r="M400" s="3">
        <v>10236</v>
      </c>
      <c r="N400" s="3">
        <v>9275</v>
      </c>
      <c r="O400" s="3">
        <v>13864</v>
      </c>
      <c r="P400" s="3">
        <v>12555</v>
      </c>
      <c r="Q400" s="3">
        <v>12553</v>
      </c>
      <c r="R400" s="3">
        <v>15882</v>
      </c>
      <c r="S400" s="3">
        <v>19956</v>
      </c>
      <c r="T400" s="3">
        <v>22759</v>
      </c>
      <c r="U400" s="3">
        <v>22863</v>
      </c>
      <c r="V400" s="3">
        <v>33111</v>
      </c>
      <c r="W400" s="6">
        <v>35464</v>
      </c>
      <c r="X400" s="25" t="s">
        <v>513</v>
      </c>
      <c r="Y400" s="4">
        <v>0.17850387564615797</v>
      </c>
      <c r="Z400" s="4">
        <v>0.21435501884846808</v>
      </c>
      <c r="AA400" s="4">
        <v>0.19961252405145494</v>
      </c>
      <c r="AB400" s="4">
        <v>0.23021424313191274</v>
      </c>
      <c r="AC400" s="4">
        <v>0.12415733180389441</v>
      </c>
      <c r="AD400" s="4">
        <v>0.116413863626425</v>
      </c>
      <c r="AE400" s="4">
        <v>0.12779293449644546</v>
      </c>
      <c r="AF400" s="4">
        <v>0.10080364359905068</v>
      </c>
      <c r="AG400" s="4">
        <v>0.12749749301984792</v>
      </c>
      <c r="AH400" s="4">
        <v>0.10488466383629838</v>
      </c>
      <c r="AI400" s="4">
        <v>0.10144455412653665</v>
      </c>
      <c r="AJ400" s="4">
        <v>0.11711313597919058</v>
      </c>
      <c r="AK400" s="4">
        <v>0.1298096521893605</v>
      </c>
      <c r="AL400" s="4">
        <v>0.13212598547979598</v>
      </c>
      <c r="AM400" s="4">
        <v>0.12103069492047414</v>
      </c>
      <c r="AN400" s="4">
        <v>0.15115862186596773</v>
      </c>
      <c r="AO400" s="5">
        <v>0.1557371000187755</v>
      </c>
      <c r="AP400" s="17"/>
      <c r="AQ400" s="28"/>
      <c r="AR400" s="25"/>
      <c r="AS400" s="5"/>
      <c r="AT400" s="17">
        <v>-0.45800000000000002</v>
      </c>
      <c r="AU400" s="28">
        <v>7.3999999999999996E-2</v>
      </c>
      <c r="AV400" s="25">
        <v>-0.31900000000000001</v>
      </c>
      <c r="AW400" s="5">
        <v>0.246</v>
      </c>
      <c r="AX400" s="17">
        <v>0.66800000000000004</v>
      </c>
      <c r="AY400" s="5">
        <v>2.5000000000000001E-2</v>
      </c>
    </row>
    <row r="401" spans="1:51">
      <c r="A401" s="31" t="s">
        <v>513</v>
      </c>
      <c r="B401" s="33" t="s">
        <v>513</v>
      </c>
      <c r="C401" s="35"/>
      <c r="D401" s="35" t="s">
        <v>513</v>
      </c>
      <c r="E401" s="6" t="s">
        <v>9</v>
      </c>
      <c r="F401" s="23"/>
      <c r="G401" s="3">
        <v>191637</v>
      </c>
      <c r="H401" s="3">
        <v>2791950</v>
      </c>
      <c r="I401" s="3">
        <v>3027094</v>
      </c>
      <c r="J401" s="3">
        <v>4201674</v>
      </c>
      <c r="K401" s="3">
        <v>3052</v>
      </c>
      <c r="L401" s="3">
        <v>3114</v>
      </c>
      <c r="M401" s="3">
        <v>4583</v>
      </c>
      <c r="N401" s="3">
        <v>3344</v>
      </c>
      <c r="O401" s="3">
        <v>6659</v>
      </c>
      <c r="P401" s="3">
        <v>5174</v>
      </c>
      <c r="Q401" s="3">
        <v>4301</v>
      </c>
      <c r="R401" s="3">
        <v>6348</v>
      </c>
      <c r="S401" s="3">
        <v>8221</v>
      </c>
      <c r="T401" s="3">
        <v>9616</v>
      </c>
      <c r="U401" s="3">
        <v>9528</v>
      </c>
      <c r="V401" s="3">
        <v>15630</v>
      </c>
      <c r="W401" s="6">
        <v>17488</v>
      </c>
      <c r="X401" s="25" t="s">
        <v>513</v>
      </c>
      <c r="Y401" s="4">
        <v>0.64113644827035177</v>
      </c>
      <c r="Z401" s="4">
        <v>0.58321371895589458</v>
      </c>
      <c r="AA401" s="4">
        <v>0.61093799268748417</v>
      </c>
      <c r="AB401" s="4">
        <v>0.7575532745560295</v>
      </c>
      <c r="AC401" s="4">
        <v>0.52750483128400938</v>
      </c>
      <c r="AD401" s="4">
        <v>0.52043422999883848</v>
      </c>
      <c r="AE401" s="4">
        <v>0.55112962934458032</v>
      </c>
      <c r="AF401" s="4">
        <v>0.36183184730522922</v>
      </c>
      <c r="AG401" s="4">
        <v>0.4778403767727239</v>
      </c>
      <c r="AH401" s="4">
        <v>0.40822335735071091</v>
      </c>
      <c r="AI401" s="4">
        <v>0.49072903211599594</v>
      </c>
      <c r="AJ401" s="4">
        <v>0.50497268430289866</v>
      </c>
      <c r="AK401" s="4">
        <v>0.54378148728635445</v>
      </c>
      <c r="AL401" s="4">
        <v>0.5307714118878335</v>
      </c>
      <c r="AM401" s="4">
        <v>0.51164266292178029</v>
      </c>
      <c r="AN401" s="4">
        <v>0.82147140191584156</v>
      </c>
      <c r="AO401" s="5">
        <v>0.83618820584459597</v>
      </c>
      <c r="AP401" s="17"/>
      <c r="AQ401" s="28"/>
      <c r="AR401" s="25"/>
      <c r="AS401" s="5"/>
      <c r="AT401" s="17">
        <v>0.214</v>
      </c>
      <c r="AU401" s="28">
        <v>0.42499999999999999</v>
      </c>
      <c r="AV401" s="25">
        <v>0.253</v>
      </c>
      <c r="AW401" s="5">
        <v>0.36199999999999999</v>
      </c>
      <c r="AX401" s="17">
        <v>0.73799999999999999</v>
      </c>
      <c r="AY401" s="5">
        <v>8.9999999999999993E-3</v>
      </c>
    </row>
    <row r="402" spans="1:51">
      <c r="A402" s="31" t="s">
        <v>513</v>
      </c>
      <c r="B402" s="33" t="s">
        <v>513</v>
      </c>
      <c r="C402" s="35"/>
      <c r="D402" s="35" t="s">
        <v>513</v>
      </c>
      <c r="E402" s="6" t="s">
        <v>10</v>
      </c>
      <c r="F402" s="23"/>
      <c r="G402" s="3">
        <v>241485</v>
      </c>
      <c r="H402" s="3">
        <v>8279110</v>
      </c>
      <c r="I402" s="3">
        <v>8508505</v>
      </c>
      <c r="J402" s="3">
        <v>9613709</v>
      </c>
      <c r="K402" s="3">
        <v>4447</v>
      </c>
      <c r="L402" s="3">
        <v>4500</v>
      </c>
      <c r="M402" s="3">
        <v>4949</v>
      </c>
      <c r="N402" s="3">
        <v>5327</v>
      </c>
      <c r="O402" s="3">
        <v>6551</v>
      </c>
      <c r="P402" s="3">
        <v>6640</v>
      </c>
      <c r="Q402" s="3">
        <v>7390</v>
      </c>
      <c r="R402" s="3">
        <v>8542</v>
      </c>
      <c r="S402" s="3">
        <v>10666</v>
      </c>
      <c r="T402" s="3">
        <v>11995</v>
      </c>
      <c r="U402" s="3">
        <v>12052</v>
      </c>
      <c r="V402" s="3">
        <v>15855</v>
      </c>
      <c r="W402" s="6">
        <v>16365</v>
      </c>
      <c r="X402" s="25" t="s">
        <v>513</v>
      </c>
      <c r="Y402" s="4">
        <v>0.22215858309747896</v>
      </c>
      <c r="Z402" s="4">
        <v>0.25118138222744635</v>
      </c>
      <c r="AA402" s="4">
        <v>0.23618104154253852</v>
      </c>
      <c r="AB402" s="4">
        <v>0.2501478809609945</v>
      </c>
      <c r="AC402" s="4">
        <v>0.10601374722002965</v>
      </c>
      <c r="AD402" s="4">
        <v>0.10122294867308186</v>
      </c>
      <c r="AE402" s="4">
        <v>0.1007278661962695</v>
      </c>
      <c r="AF402" s="4">
        <v>9.3417224701744864E-2</v>
      </c>
      <c r="AG402" s="4">
        <v>0.10203287935165714</v>
      </c>
      <c r="AH402" s="4">
        <v>9.5735176662255339E-2</v>
      </c>
      <c r="AI402" s="4">
        <v>9.5344337299829787E-2</v>
      </c>
      <c r="AJ402" s="4">
        <v>0.10062666190227341</v>
      </c>
      <c r="AK402" s="4">
        <v>0.10918114997374985</v>
      </c>
      <c r="AL402" s="4">
        <v>0.11062733186068173</v>
      </c>
      <c r="AM402" s="4">
        <v>0.10470326510859776</v>
      </c>
      <c r="AN402" s="4">
        <v>0.11655353340913123</v>
      </c>
      <c r="AO402" s="5">
        <v>0.11236252069677809</v>
      </c>
      <c r="AP402" s="17"/>
      <c r="AQ402" s="28"/>
      <c r="AR402" s="25"/>
      <c r="AS402" s="5"/>
      <c r="AT402" s="17">
        <v>-0.624</v>
      </c>
      <c r="AU402" s="28">
        <v>0.01</v>
      </c>
      <c r="AV402" s="25">
        <v>-0.51700000000000002</v>
      </c>
      <c r="AW402" s="5">
        <v>4.8000000000000001E-2</v>
      </c>
      <c r="AX402" s="17">
        <v>0.80200000000000005</v>
      </c>
      <c r="AY402" s="5">
        <v>3.0000000000000001E-3</v>
      </c>
    </row>
    <row r="403" spans="1:51">
      <c r="A403" s="31" t="s">
        <v>513</v>
      </c>
      <c r="B403" s="33" t="s">
        <v>513</v>
      </c>
      <c r="C403" s="35"/>
      <c r="D403" s="35" t="s">
        <v>513</v>
      </c>
      <c r="E403" s="6" t="s">
        <v>11</v>
      </c>
      <c r="F403" s="23"/>
      <c r="G403" s="3">
        <v>8715</v>
      </c>
      <c r="H403" s="3">
        <v>123549</v>
      </c>
      <c r="I403" s="3">
        <v>82499</v>
      </c>
      <c r="J403" s="3">
        <v>56770</v>
      </c>
      <c r="K403" s="3">
        <v>622</v>
      </c>
      <c r="L403" s="3">
        <v>753</v>
      </c>
      <c r="M403" s="3">
        <v>704</v>
      </c>
      <c r="N403" s="3">
        <v>604</v>
      </c>
      <c r="O403" s="3">
        <v>655</v>
      </c>
      <c r="P403" s="3">
        <v>742</v>
      </c>
      <c r="Q403" s="3">
        <v>862</v>
      </c>
      <c r="R403" s="3">
        <v>992</v>
      </c>
      <c r="S403" s="3">
        <v>1069</v>
      </c>
      <c r="T403" s="3">
        <v>1148</v>
      </c>
      <c r="U403" s="3">
        <v>1283</v>
      </c>
      <c r="V403" s="3">
        <v>1625</v>
      </c>
      <c r="W403" s="6">
        <v>1611</v>
      </c>
      <c r="X403" s="25" t="s">
        <v>513</v>
      </c>
      <c r="Y403" s="4">
        <v>8.0003882120677251E-3</v>
      </c>
      <c r="Z403" s="4">
        <v>8.5343058864537063E-3</v>
      </c>
      <c r="AA403" s="4">
        <v>4.7900286416139286E-3</v>
      </c>
      <c r="AB403" s="4">
        <v>3.4872929929772077E-3</v>
      </c>
      <c r="AC403" s="4">
        <v>3.5205332555118131E-2</v>
      </c>
      <c r="AD403" s="4">
        <v>3.5132563841537297E-2</v>
      </c>
      <c r="AE403" s="4">
        <v>3.1081283870707684E-2</v>
      </c>
      <c r="AF403" s="4">
        <v>2.3460924509581225E-2</v>
      </c>
      <c r="AG403" s="4">
        <v>2.1405947186528124E-2</v>
      </c>
      <c r="AH403" s="4">
        <v>1.9697115699848874E-2</v>
      </c>
      <c r="AI403" s="4">
        <v>2.3005424369480568E-2</v>
      </c>
      <c r="AJ403" s="4">
        <v>2.6000285636202485E-2</v>
      </c>
      <c r="AK403" s="4">
        <v>2.612174954046247E-2</v>
      </c>
      <c r="AL403" s="4">
        <v>2.5115872119780482E-2</v>
      </c>
      <c r="AM403" s="4">
        <v>2.3253742280206144E-2</v>
      </c>
      <c r="AN403" s="4">
        <v>2.5394872292390902E-2</v>
      </c>
      <c r="AO403" s="5">
        <v>2.6341395506308356E-2</v>
      </c>
      <c r="AP403" s="17"/>
      <c r="AQ403" s="28"/>
      <c r="AR403" s="25"/>
      <c r="AS403" s="5"/>
      <c r="AT403" s="17">
        <v>0.42399999999999999</v>
      </c>
      <c r="AU403" s="28">
        <v>0.10199999999999999</v>
      </c>
      <c r="AV403" s="25">
        <v>0.31</v>
      </c>
      <c r="AW403" s="5">
        <v>0.26</v>
      </c>
      <c r="AX403" s="17">
        <v>3.5000000000000003E-2</v>
      </c>
      <c r="AY403" s="5">
        <v>0.91700000000000004</v>
      </c>
    </row>
    <row r="404" spans="1:51">
      <c r="A404" s="31">
        <v>4305173</v>
      </c>
      <c r="B404" s="33" t="s">
        <v>118</v>
      </c>
      <c r="C404" s="35">
        <v>1993</v>
      </c>
      <c r="D404" s="35">
        <v>3</v>
      </c>
      <c r="E404" s="6" t="s">
        <v>8</v>
      </c>
      <c r="F404" s="23"/>
      <c r="G404" s="3">
        <v>875227</v>
      </c>
      <c r="H404" s="3">
        <v>25302022</v>
      </c>
      <c r="I404" s="3">
        <v>29792697</v>
      </c>
      <c r="J404" s="3">
        <v>29693781</v>
      </c>
      <c r="K404" s="3">
        <v>26371</v>
      </c>
      <c r="L404" s="3">
        <v>29939</v>
      </c>
      <c r="M404" s="3">
        <v>38024</v>
      </c>
      <c r="N404" s="3">
        <v>44425</v>
      </c>
      <c r="O404" s="3">
        <v>54073</v>
      </c>
      <c r="P404" s="3">
        <v>72608</v>
      </c>
      <c r="Q404" s="3">
        <v>55452</v>
      </c>
      <c r="R404" s="3">
        <v>64931</v>
      </c>
      <c r="S404" s="3">
        <v>66566</v>
      </c>
      <c r="T404" s="3">
        <v>80043</v>
      </c>
      <c r="U404" s="3">
        <v>90804</v>
      </c>
      <c r="V404" s="3">
        <v>94385</v>
      </c>
      <c r="W404" s="6">
        <v>97305</v>
      </c>
      <c r="X404" s="25" t="s">
        <v>513</v>
      </c>
      <c r="Y404" s="4">
        <v>0.35359593054925326</v>
      </c>
      <c r="Z404" s="4">
        <v>0.48448461998082959</v>
      </c>
      <c r="AA404" s="4">
        <v>0.51187341047305757</v>
      </c>
      <c r="AB404" s="4">
        <v>0.49278084797938515</v>
      </c>
      <c r="AC404" s="4">
        <v>0.40322081243848518</v>
      </c>
      <c r="AD404" s="4">
        <v>0.41655487786680273</v>
      </c>
      <c r="AE404" s="4">
        <v>0.4747165436980112</v>
      </c>
      <c r="AF404" s="4">
        <v>0.48282499912537213</v>
      </c>
      <c r="AG404" s="4">
        <v>0.49727149019491035</v>
      </c>
      <c r="AH404" s="4">
        <v>0.60656835299290757</v>
      </c>
      <c r="AI404" s="4">
        <v>0.44812422651355932</v>
      </c>
      <c r="AJ404" s="4">
        <v>0.47879820125077599</v>
      </c>
      <c r="AK404" s="4">
        <v>0.43299806111630451</v>
      </c>
      <c r="AL404" s="4">
        <v>0.46468475134053827</v>
      </c>
      <c r="AM404" s="4">
        <v>0.48069243850582749</v>
      </c>
      <c r="AN404" s="4">
        <v>0.43088721345834818</v>
      </c>
      <c r="AO404" s="5">
        <v>0.42730652259550389</v>
      </c>
      <c r="AP404" s="17"/>
      <c r="AQ404" s="28"/>
      <c r="AR404" s="25"/>
      <c r="AS404" s="5"/>
      <c r="AT404" s="17">
        <v>-0.19600000000000001</v>
      </c>
      <c r="AU404" s="28">
        <v>0.46600000000000003</v>
      </c>
      <c r="AV404" s="25">
        <v>-0.182</v>
      </c>
      <c r="AW404" s="5">
        <v>0.51700000000000002</v>
      </c>
      <c r="AX404" s="17">
        <v>-0.48099999999999998</v>
      </c>
      <c r="AY404" s="5">
        <v>0.13400000000000001</v>
      </c>
    </row>
    <row r="405" spans="1:51">
      <c r="A405" s="31" t="s">
        <v>513</v>
      </c>
      <c r="B405" s="33" t="s">
        <v>513</v>
      </c>
      <c r="C405" s="35"/>
      <c r="D405" s="35" t="s">
        <v>513</v>
      </c>
      <c r="E405" s="6" t="s">
        <v>9</v>
      </c>
      <c r="F405" s="23"/>
      <c r="G405" s="3">
        <v>325475</v>
      </c>
      <c r="H405" s="3">
        <v>6767916</v>
      </c>
      <c r="I405" s="3">
        <v>9399401</v>
      </c>
      <c r="J405" s="3">
        <v>8287569</v>
      </c>
      <c r="K405" s="3">
        <v>10945</v>
      </c>
      <c r="L405" s="3">
        <v>12353</v>
      </c>
      <c r="M405" s="3">
        <v>16494</v>
      </c>
      <c r="N405" s="3">
        <v>18712</v>
      </c>
      <c r="O405" s="3">
        <v>23451</v>
      </c>
      <c r="P405" s="3">
        <v>28512</v>
      </c>
      <c r="Q405" s="3">
        <v>17378</v>
      </c>
      <c r="R405" s="3">
        <v>24573</v>
      </c>
      <c r="S405" s="3">
        <v>21804</v>
      </c>
      <c r="T405" s="3">
        <v>26652</v>
      </c>
      <c r="U405" s="3">
        <v>32918</v>
      </c>
      <c r="V405" s="3">
        <v>22689</v>
      </c>
      <c r="W405" s="6">
        <v>23687</v>
      </c>
      <c r="X405" s="25" t="s">
        <v>513</v>
      </c>
      <c r="Y405" s="4">
        <v>1.088901858726617</v>
      </c>
      <c r="Z405" s="4">
        <v>1.4137579326066376</v>
      </c>
      <c r="AA405" s="4">
        <v>1.8970177931061047</v>
      </c>
      <c r="AB405" s="4">
        <v>1.4942318309461988</v>
      </c>
      <c r="AC405" s="4">
        <v>1.8917235840116258</v>
      </c>
      <c r="AD405" s="4">
        <v>2.0645228141219176</v>
      </c>
      <c r="AE405" s="4">
        <v>1.9834894406304837</v>
      </c>
      <c r="AF405" s="4">
        <v>2.0247002173371556</v>
      </c>
      <c r="AG405" s="4">
        <v>1.6828104333529283</v>
      </c>
      <c r="AH405" s="4">
        <v>2.249567909699163</v>
      </c>
      <c r="AI405" s="4">
        <v>1.9827689188820687</v>
      </c>
      <c r="AJ405" s="4">
        <v>1.9547406697188294</v>
      </c>
      <c r="AK405" s="4">
        <v>1.4422347097423271</v>
      </c>
      <c r="AL405" s="4">
        <v>1.4711022950951058</v>
      </c>
      <c r="AM405" s="4">
        <v>1.7676588138181324</v>
      </c>
      <c r="AN405" s="4">
        <v>1.1924737452379097</v>
      </c>
      <c r="AO405" s="5">
        <v>1.1325932085910879</v>
      </c>
      <c r="AP405" s="17"/>
      <c r="AQ405" s="28"/>
      <c r="AR405" s="25"/>
      <c r="AS405" s="5"/>
      <c r="AT405" s="17">
        <v>-0.38400000000000001</v>
      </c>
      <c r="AU405" s="28">
        <v>0.14199999999999999</v>
      </c>
      <c r="AV405" s="25">
        <v>-0.55800000000000005</v>
      </c>
      <c r="AW405" s="5">
        <v>3.1E-2</v>
      </c>
      <c r="AX405" s="17">
        <v>-0.77800000000000002</v>
      </c>
      <c r="AY405" s="5">
        <v>5.0000000000000001E-3</v>
      </c>
    </row>
    <row r="406" spans="1:51">
      <c r="A406" s="31" t="s">
        <v>513</v>
      </c>
      <c r="B406" s="33" t="s">
        <v>513</v>
      </c>
      <c r="C406" s="35"/>
      <c r="D406" s="35" t="s">
        <v>513</v>
      </c>
      <c r="E406" s="6" t="s">
        <v>10</v>
      </c>
      <c r="F406" s="23"/>
      <c r="G406" s="3">
        <v>512716</v>
      </c>
      <c r="H406" s="3">
        <v>17917260</v>
      </c>
      <c r="I406" s="3">
        <v>19851010</v>
      </c>
      <c r="J406" s="3">
        <v>21190257</v>
      </c>
      <c r="K406" s="3">
        <v>13640</v>
      </c>
      <c r="L406" s="3">
        <v>15486</v>
      </c>
      <c r="M406" s="3">
        <v>19370</v>
      </c>
      <c r="N406" s="3">
        <v>22624</v>
      </c>
      <c r="O406" s="3">
        <v>27018</v>
      </c>
      <c r="P406" s="3">
        <v>31091</v>
      </c>
      <c r="Q406" s="3">
        <v>30357</v>
      </c>
      <c r="R406" s="3">
        <v>33250</v>
      </c>
      <c r="S406" s="3">
        <v>38500</v>
      </c>
      <c r="T406" s="3">
        <v>48124</v>
      </c>
      <c r="U406" s="3">
        <v>51254</v>
      </c>
      <c r="V406" s="3">
        <v>62483</v>
      </c>
      <c r="W406" s="6">
        <v>64302</v>
      </c>
      <c r="X406" s="25" t="s">
        <v>513</v>
      </c>
      <c r="Y406" s="4">
        <v>0.47168254794876291</v>
      </c>
      <c r="Z406" s="4">
        <v>0.54359491932448478</v>
      </c>
      <c r="AA406" s="4">
        <v>0.55102890783649394</v>
      </c>
      <c r="AB406" s="4">
        <v>0.55136866380799343</v>
      </c>
      <c r="AC406" s="4">
        <v>0.32516921791796821</v>
      </c>
      <c r="AD406" s="4">
        <v>0.34834190736696569</v>
      </c>
      <c r="AE406" s="4">
        <v>0.39424101196640537</v>
      </c>
      <c r="AF406" s="4">
        <v>0.39674700425235138</v>
      </c>
      <c r="AG406" s="4">
        <v>0.4208096984159781</v>
      </c>
      <c r="AH406" s="4">
        <v>0.44826843036237668</v>
      </c>
      <c r="AI406" s="4">
        <v>0.3916600876063509</v>
      </c>
      <c r="AJ406" s="4">
        <v>0.39169240321360232</v>
      </c>
      <c r="AK406" s="4">
        <v>0.39410034445803194</v>
      </c>
      <c r="AL406" s="4">
        <v>0.443837408792284</v>
      </c>
      <c r="AM406" s="4">
        <v>0.44527556836011201</v>
      </c>
      <c r="AN406" s="4">
        <v>0.45932604402414046</v>
      </c>
      <c r="AO406" s="5">
        <v>0.44149922431067673</v>
      </c>
      <c r="AP406" s="17"/>
      <c r="AQ406" s="28"/>
      <c r="AR406" s="25"/>
      <c r="AS406" s="5"/>
      <c r="AT406" s="17">
        <v>-0.26</v>
      </c>
      <c r="AU406" s="28">
        <v>0.33100000000000002</v>
      </c>
      <c r="AV406" s="25">
        <v>-9.6000000000000002E-2</v>
      </c>
      <c r="AW406" s="5">
        <v>0.73499999999999999</v>
      </c>
      <c r="AX406" s="17">
        <v>0.61</v>
      </c>
      <c r="AY406" s="5">
        <v>4.5999999999999999E-2</v>
      </c>
    </row>
    <row r="407" spans="1:51">
      <c r="A407" s="31" t="s">
        <v>513</v>
      </c>
      <c r="B407" s="33" t="s">
        <v>513</v>
      </c>
      <c r="C407" s="35"/>
      <c r="D407" s="35" t="s">
        <v>513</v>
      </c>
      <c r="E407" s="6" t="s">
        <v>11</v>
      </c>
      <c r="F407" s="23"/>
      <c r="G407" s="3">
        <v>37037</v>
      </c>
      <c r="H407" s="3">
        <v>616847</v>
      </c>
      <c r="I407" s="3">
        <v>542286</v>
      </c>
      <c r="J407" s="3">
        <v>215954</v>
      </c>
      <c r="K407" s="3">
        <v>1786</v>
      </c>
      <c r="L407" s="3">
        <v>2099</v>
      </c>
      <c r="M407" s="3">
        <v>2159</v>
      </c>
      <c r="N407" s="3">
        <v>3088</v>
      </c>
      <c r="O407" s="3">
        <v>3604</v>
      </c>
      <c r="P407" s="3">
        <v>13006</v>
      </c>
      <c r="Q407" s="3">
        <v>7717</v>
      </c>
      <c r="R407" s="3">
        <v>7109</v>
      </c>
      <c r="S407" s="3">
        <v>6262</v>
      </c>
      <c r="T407" s="3">
        <v>5266</v>
      </c>
      <c r="U407" s="3">
        <v>6632</v>
      </c>
      <c r="V407" s="3">
        <v>9213</v>
      </c>
      <c r="W407" s="6">
        <v>9316</v>
      </c>
      <c r="X407" s="25" t="s">
        <v>513</v>
      </c>
      <c r="Y407" s="4">
        <v>3.400004339763079E-2</v>
      </c>
      <c r="Z407" s="4">
        <v>4.2609498928694763E-2</v>
      </c>
      <c r="AA407" s="4">
        <v>3.1486023732969506E-2</v>
      </c>
      <c r="AB407" s="4">
        <v>1.3265719059457457E-2</v>
      </c>
      <c r="AC407" s="4">
        <v>0.10108798061646462</v>
      </c>
      <c r="AD407" s="4">
        <v>9.7932604918176347E-2</v>
      </c>
      <c r="AE407" s="4">
        <v>9.5318880506900419E-2</v>
      </c>
      <c r="AF407" s="4">
        <v>0.1199459186847464</v>
      </c>
      <c r="AG407" s="4">
        <v>0.1177817307790036</v>
      </c>
      <c r="AH407" s="4">
        <v>0.34525699028603024</v>
      </c>
      <c r="AI407" s="4">
        <v>0.20595459380427092</v>
      </c>
      <c r="AJ407" s="4">
        <v>0.18632664373766478</v>
      </c>
      <c r="AK407" s="4">
        <v>0.15301627279922916</v>
      </c>
      <c r="AL407" s="4">
        <v>0.11520921827766901</v>
      </c>
      <c r="AM407" s="4">
        <v>0.12020172938606949</v>
      </c>
      <c r="AN407" s="4">
        <v>0.14397720518756763</v>
      </c>
      <c r="AO407" s="5">
        <v>0.15232553726677137</v>
      </c>
      <c r="AP407" s="17"/>
      <c r="AQ407" s="28"/>
      <c r="AR407" s="25"/>
      <c r="AS407" s="5"/>
      <c r="AT407" s="17">
        <v>0.51600000000000001</v>
      </c>
      <c r="AU407" s="28">
        <v>4.1000000000000002E-2</v>
      </c>
      <c r="AV407" s="25">
        <v>0.45300000000000001</v>
      </c>
      <c r="AW407" s="5">
        <v>0.09</v>
      </c>
      <c r="AX407" s="17">
        <v>-5.3999999999999999E-2</v>
      </c>
      <c r="AY407" s="5">
        <v>0.875</v>
      </c>
    </row>
    <row r="408" spans="1:51">
      <c r="A408" s="31">
        <v>4305207</v>
      </c>
      <c r="B408" s="33" t="s">
        <v>119</v>
      </c>
      <c r="C408" s="35">
        <v>1993</v>
      </c>
      <c r="D408" s="35">
        <v>3</v>
      </c>
      <c r="E408" s="6" t="s">
        <v>8</v>
      </c>
      <c r="F408" s="23">
        <v>169951</v>
      </c>
      <c r="G408" s="3">
        <v>4248149</v>
      </c>
      <c r="H408" s="3">
        <v>61404561</v>
      </c>
      <c r="I408" s="3">
        <v>68954713</v>
      </c>
      <c r="J408" s="3">
        <v>71844252</v>
      </c>
      <c r="K408" s="3">
        <v>67007</v>
      </c>
      <c r="L408" s="3">
        <v>71680</v>
      </c>
      <c r="M408" s="3">
        <v>83131</v>
      </c>
      <c r="N408" s="3">
        <v>90842</v>
      </c>
      <c r="O408" s="3">
        <v>113748</v>
      </c>
      <c r="P408" s="3">
        <v>119036</v>
      </c>
      <c r="Q408" s="3">
        <v>133204</v>
      </c>
      <c r="R408" s="3">
        <v>147394</v>
      </c>
      <c r="S408" s="3">
        <v>194167</v>
      </c>
      <c r="T408" s="3">
        <v>212665</v>
      </c>
      <c r="U408" s="3">
        <v>235092</v>
      </c>
      <c r="V408" s="3">
        <v>280123</v>
      </c>
      <c r="W408" s="6">
        <v>290925</v>
      </c>
      <c r="X408" s="25">
        <v>1.7157285936657773</v>
      </c>
      <c r="Y408" s="4">
        <v>1.7162726912753834</v>
      </c>
      <c r="Z408" s="4">
        <v>1.1757781809364747</v>
      </c>
      <c r="AA408" s="4">
        <v>1.1847226893053986</v>
      </c>
      <c r="AB408" s="4">
        <v>1.1922857322550009</v>
      </c>
      <c r="AC408" s="4">
        <v>1.0245579226827035</v>
      </c>
      <c r="AD408" s="4">
        <v>0.99731633139024078</v>
      </c>
      <c r="AE408" s="4">
        <v>1.0378619028550222</v>
      </c>
      <c r="AF408" s="4">
        <v>0.98729968645013078</v>
      </c>
      <c r="AG408" s="4">
        <v>1.046060648876346</v>
      </c>
      <c r="AH408" s="4">
        <v>0.99442858179351779</v>
      </c>
      <c r="AI408" s="4">
        <v>1.0764614345472148</v>
      </c>
      <c r="AJ408" s="4">
        <v>1.0868765624302239</v>
      </c>
      <c r="AK408" s="4">
        <v>1.2630161724118842</v>
      </c>
      <c r="AL408" s="4">
        <v>1.2346136781959145</v>
      </c>
      <c r="AM408" s="4">
        <v>1.2445150737105413</v>
      </c>
      <c r="AN408" s="4">
        <v>1.2788199279079606</v>
      </c>
      <c r="AO408" s="5">
        <v>1.2775720680961611</v>
      </c>
      <c r="AP408" s="17"/>
      <c r="AQ408" s="28"/>
      <c r="AR408" s="25"/>
      <c r="AS408" s="5"/>
      <c r="AT408" s="17">
        <v>0.47899999999999998</v>
      </c>
      <c r="AU408" s="28">
        <v>6.0999999999999999E-2</v>
      </c>
      <c r="AV408" s="25">
        <v>0.57999999999999996</v>
      </c>
      <c r="AW408" s="5">
        <v>2.3E-2</v>
      </c>
      <c r="AX408" s="17">
        <v>0.91200000000000003</v>
      </c>
      <c r="AY408" s="5">
        <v>0</v>
      </c>
    </row>
    <row r="409" spans="1:51">
      <c r="A409" s="31" t="s">
        <v>513</v>
      </c>
      <c r="B409" s="33" t="s">
        <v>513</v>
      </c>
      <c r="C409" s="35"/>
      <c r="D409" s="35" t="s">
        <v>513</v>
      </c>
      <c r="E409" s="6" t="s">
        <v>9</v>
      </c>
      <c r="F409" s="23">
        <v>64340</v>
      </c>
      <c r="G409" s="3">
        <v>1773685</v>
      </c>
      <c r="H409" s="3">
        <v>9760321</v>
      </c>
      <c r="I409" s="3">
        <v>12847074</v>
      </c>
      <c r="J409" s="3">
        <v>14056954</v>
      </c>
      <c r="K409" s="3">
        <v>10212</v>
      </c>
      <c r="L409" s="3">
        <v>10866</v>
      </c>
      <c r="M409" s="3">
        <v>15116</v>
      </c>
      <c r="N409" s="3">
        <v>15404</v>
      </c>
      <c r="O409" s="3">
        <v>22154</v>
      </c>
      <c r="P409" s="3">
        <v>19311</v>
      </c>
      <c r="Q409" s="3">
        <v>18240</v>
      </c>
      <c r="R409" s="3">
        <v>19205</v>
      </c>
      <c r="S409" s="3">
        <v>24717</v>
      </c>
      <c r="T409" s="3">
        <v>31655</v>
      </c>
      <c r="U409" s="3">
        <v>28575</v>
      </c>
      <c r="V409" s="3">
        <v>29691</v>
      </c>
      <c r="W409" s="6">
        <v>33581</v>
      </c>
      <c r="X409" s="25">
        <v>3.8413435555819846</v>
      </c>
      <c r="Y409" s="4">
        <v>5.9340007475090868</v>
      </c>
      <c r="Z409" s="4">
        <v>2.0388449322564215</v>
      </c>
      <c r="AA409" s="4">
        <v>2.5928384125063735</v>
      </c>
      <c r="AB409" s="4">
        <v>2.5344402095411205</v>
      </c>
      <c r="AC409" s="4">
        <v>1.765032548188828</v>
      </c>
      <c r="AD409" s="4">
        <v>1.8160046060267754</v>
      </c>
      <c r="AE409" s="4">
        <v>1.8177777606748147</v>
      </c>
      <c r="AF409" s="4">
        <v>1.6667636889622459</v>
      </c>
      <c r="AG409" s="4">
        <v>1.5897395565434638</v>
      </c>
      <c r="AH409" s="4">
        <v>1.5236183327791994</v>
      </c>
      <c r="AI409" s="4">
        <v>2.0811200989992482</v>
      </c>
      <c r="AJ409" s="4">
        <v>1.5277253311337695</v>
      </c>
      <c r="AK409" s="4">
        <v>1.6349163144698726</v>
      </c>
      <c r="AL409" s="4">
        <v>1.7472513564173635</v>
      </c>
      <c r="AM409" s="4">
        <v>1.5344446990963343</v>
      </c>
      <c r="AN409" s="4">
        <v>1.5604803195318779</v>
      </c>
      <c r="AO409" s="5">
        <v>1.6056745277028464</v>
      </c>
      <c r="AP409" s="17"/>
      <c r="AQ409" s="28"/>
      <c r="AR409" s="25"/>
      <c r="AS409" s="5"/>
      <c r="AT409" s="17">
        <v>-0.67600000000000005</v>
      </c>
      <c r="AU409" s="28">
        <v>4.0000000000000001E-3</v>
      </c>
      <c r="AV409" s="25">
        <v>-0.67400000000000004</v>
      </c>
      <c r="AW409" s="5">
        <v>6.0000000000000001E-3</v>
      </c>
      <c r="AX409" s="17">
        <v>-0.29699999999999999</v>
      </c>
      <c r="AY409" s="5">
        <v>0.375</v>
      </c>
    </row>
    <row r="410" spans="1:51">
      <c r="A410" s="31" t="s">
        <v>513</v>
      </c>
      <c r="B410" s="33" t="s">
        <v>513</v>
      </c>
      <c r="C410" s="35"/>
      <c r="D410" s="35" t="s">
        <v>513</v>
      </c>
      <c r="E410" s="6" t="s">
        <v>10</v>
      </c>
      <c r="F410" s="23">
        <v>91405</v>
      </c>
      <c r="G410" s="3">
        <v>2065970</v>
      </c>
      <c r="H410" s="3">
        <v>46819609</v>
      </c>
      <c r="I410" s="3">
        <v>50668983</v>
      </c>
      <c r="J410" s="3">
        <v>53130127</v>
      </c>
      <c r="K410" s="3">
        <v>47686</v>
      </c>
      <c r="L410" s="3">
        <v>49859</v>
      </c>
      <c r="M410" s="3">
        <v>57125</v>
      </c>
      <c r="N410" s="3">
        <v>62686</v>
      </c>
      <c r="O410" s="3">
        <v>76052</v>
      </c>
      <c r="P410" s="3">
        <v>81777</v>
      </c>
      <c r="Q410" s="3">
        <v>95327</v>
      </c>
      <c r="R410" s="3">
        <v>106093</v>
      </c>
      <c r="S410" s="3">
        <v>144073</v>
      </c>
      <c r="T410" s="3">
        <v>152067</v>
      </c>
      <c r="U410" s="3">
        <v>170304</v>
      </c>
      <c r="V410" s="3">
        <v>205903</v>
      </c>
      <c r="W410" s="6">
        <v>205466</v>
      </c>
      <c r="X410" s="25">
        <v>2.1933010794938168</v>
      </c>
      <c r="Y410" s="4">
        <v>1.900627235322685</v>
      </c>
      <c r="Z410" s="4">
        <v>1.4204683962368645</v>
      </c>
      <c r="AA410" s="4">
        <v>1.4064813006328585</v>
      </c>
      <c r="AB410" s="4">
        <v>1.3824413329172456</v>
      </c>
      <c r="AC410" s="4">
        <v>1.1368049358970844</v>
      </c>
      <c r="AD410" s="4">
        <v>1.121527777309153</v>
      </c>
      <c r="AE410" s="4">
        <v>1.1626751579029895</v>
      </c>
      <c r="AF410" s="4">
        <v>1.0992964422101705</v>
      </c>
      <c r="AG410" s="4">
        <v>1.1845221402003097</v>
      </c>
      <c r="AH410" s="4">
        <v>1.1790565575164542</v>
      </c>
      <c r="AI410" s="4">
        <v>1.2298903439486975</v>
      </c>
      <c r="AJ410" s="4">
        <v>1.2497991619290441</v>
      </c>
      <c r="AK410" s="4">
        <v>1.4747849071974557</v>
      </c>
      <c r="AL410" s="4">
        <v>1.4024815734938132</v>
      </c>
      <c r="AM410" s="4">
        <v>1.4795374096460863</v>
      </c>
      <c r="AN410" s="4">
        <v>1.5136374764768432</v>
      </c>
      <c r="AO410" s="5">
        <v>1.4107349634881887</v>
      </c>
      <c r="AP410" s="17"/>
      <c r="AQ410" s="28"/>
      <c r="AR410" s="25"/>
      <c r="AS410" s="5"/>
      <c r="AT410" s="17">
        <v>0.38600000000000001</v>
      </c>
      <c r="AU410" s="28">
        <v>0.14000000000000001</v>
      </c>
      <c r="AV410" s="25">
        <v>0.53700000000000003</v>
      </c>
      <c r="AW410" s="5">
        <v>3.9E-2</v>
      </c>
      <c r="AX410" s="17">
        <v>0.89900000000000002</v>
      </c>
      <c r="AY410" s="5">
        <v>0</v>
      </c>
    </row>
    <row r="411" spans="1:51">
      <c r="A411" s="31" t="s">
        <v>513</v>
      </c>
      <c r="B411" s="33" t="s">
        <v>513</v>
      </c>
      <c r="C411" s="35"/>
      <c r="D411" s="35" t="s">
        <v>513</v>
      </c>
      <c r="E411" s="6" t="s">
        <v>11</v>
      </c>
      <c r="F411" s="23">
        <v>14206</v>
      </c>
      <c r="G411" s="3">
        <v>408495</v>
      </c>
      <c r="H411" s="3">
        <v>4824631</v>
      </c>
      <c r="I411" s="3">
        <v>5438657</v>
      </c>
      <c r="J411" s="3">
        <v>4657171</v>
      </c>
      <c r="K411" s="3">
        <v>9109</v>
      </c>
      <c r="L411" s="3">
        <v>10955</v>
      </c>
      <c r="M411" s="3">
        <v>10890</v>
      </c>
      <c r="N411" s="3">
        <v>12751</v>
      </c>
      <c r="O411" s="3">
        <v>15542</v>
      </c>
      <c r="P411" s="3">
        <v>17948</v>
      </c>
      <c r="Q411" s="3">
        <v>19637</v>
      </c>
      <c r="R411" s="3">
        <v>22096</v>
      </c>
      <c r="S411" s="3">
        <v>25378</v>
      </c>
      <c r="T411" s="3">
        <v>28943</v>
      </c>
      <c r="U411" s="3">
        <v>36213</v>
      </c>
      <c r="V411" s="3">
        <v>44529</v>
      </c>
      <c r="W411" s="6">
        <v>51879</v>
      </c>
      <c r="X411" s="25">
        <v>0.34963672704680787</v>
      </c>
      <c r="Y411" s="4">
        <v>0.37499926364757374</v>
      </c>
      <c r="Z411" s="4">
        <v>0.33326758406192708</v>
      </c>
      <c r="AA411" s="4">
        <v>0.31577743732547164</v>
      </c>
      <c r="AB411" s="4">
        <v>0.28608278660201963</v>
      </c>
      <c r="AC411" s="4">
        <v>0.515571341229214</v>
      </c>
      <c r="AD411" s="4">
        <v>0.51112514858438396</v>
      </c>
      <c r="AE411" s="4">
        <v>0.48078860987500954</v>
      </c>
      <c r="AF411" s="4">
        <v>0.4952818682477983</v>
      </c>
      <c r="AG411" s="4">
        <v>0.50792554377560317</v>
      </c>
      <c r="AH411" s="4">
        <v>0.47644721372087279</v>
      </c>
      <c r="AI411" s="4">
        <v>0.52408064773026664</v>
      </c>
      <c r="AJ411" s="4">
        <v>0.57913539457412311</v>
      </c>
      <c r="AK411" s="4">
        <v>0.62012886794935118</v>
      </c>
      <c r="AL411" s="4">
        <v>0.63321314177944821</v>
      </c>
      <c r="AM411" s="4">
        <v>0.6563427663235426</v>
      </c>
      <c r="AN411" s="4">
        <v>0.69588201126638427</v>
      </c>
      <c r="AO411" s="5">
        <v>0.84827141990798949</v>
      </c>
      <c r="AP411" s="17"/>
      <c r="AQ411" s="28"/>
      <c r="AR411" s="25"/>
      <c r="AS411" s="5"/>
      <c r="AT411" s="17">
        <v>0.91900000000000004</v>
      </c>
      <c r="AU411" s="28">
        <v>0</v>
      </c>
      <c r="AV411" s="25">
        <v>0.90700000000000003</v>
      </c>
      <c r="AW411" s="5">
        <v>0</v>
      </c>
      <c r="AX411" s="17">
        <v>0.92400000000000004</v>
      </c>
      <c r="AY411" s="5">
        <v>0</v>
      </c>
    </row>
    <row r="412" spans="1:51">
      <c r="A412" s="31">
        <v>4305306</v>
      </c>
      <c r="B412" s="33" t="s">
        <v>120</v>
      </c>
      <c r="C412" s="35">
        <v>1993</v>
      </c>
      <c r="D412" s="35">
        <v>3</v>
      </c>
      <c r="E412" s="6" t="s">
        <v>8</v>
      </c>
      <c r="F412" s="23">
        <v>146259</v>
      </c>
      <c r="G412" s="3">
        <v>2132552</v>
      </c>
      <c r="H412" s="3">
        <v>58039767</v>
      </c>
      <c r="I412" s="3">
        <v>56803463</v>
      </c>
      <c r="J412" s="3">
        <v>64623165</v>
      </c>
      <c r="K412" s="3">
        <v>55688</v>
      </c>
      <c r="L412" s="3">
        <v>70049</v>
      </c>
      <c r="M412" s="3">
        <v>90758</v>
      </c>
      <c r="N412" s="3">
        <v>97207</v>
      </c>
      <c r="O412" s="3">
        <v>141651</v>
      </c>
      <c r="P412" s="3">
        <v>119751</v>
      </c>
      <c r="Q412" s="3">
        <v>91310</v>
      </c>
      <c r="R412" s="3">
        <v>129510</v>
      </c>
      <c r="S412" s="3">
        <v>160359</v>
      </c>
      <c r="T412" s="3">
        <v>184870</v>
      </c>
      <c r="U412" s="3">
        <v>181945</v>
      </c>
      <c r="V412" s="3">
        <v>200876</v>
      </c>
      <c r="W412" s="6">
        <v>225368</v>
      </c>
      <c r="X412" s="25">
        <v>1.4765476424437805</v>
      </c>
      <c r="Y412" s="4">
        <v>0.86156129653755109</v>
      </c>
      <c r="Z412" s="4">
        <v>1.11134890558434</v>
      </c>
      <c r="AA412" s="4">
        <v>0.97594998977400871</v>
      </c>
      <c r="AB412" s="4">
        <v>1.0724487409606651</v>
      </c>
      <c r="AC412" s="4">
        <v>0.85148688343537826</v>
      </c>
      <c r="AD412" s="4">
        <v>0.97462348908419327</v>
      </c>
      <c r="AE412" s="4">
        <v>1.1330823709484561</v>
      </c>
      <c r="AF412" s="4">
        <v>1.056476526504897</v>
      </c>
      <c r="AG412" s="4">
        <v>1.3026649872875418</v>
      </c>
      <c r="AH412" s="4">
        <v>1.0004017028323828</v>
      </c>
      <c r="AI412" s="4">
        <v>0.73790346827802611</v>
      </c>
      <c r="AJ412" s="4">
        <v>0.95500077072566258</v>
      </c>
      <c r="AK412" s="4">
        <v>1.043102125447668</v>
      </c>
      <c r="AL412" s="4">
        <v>1.0732515020717028</v>
      </c>
      <c r="AM412" s="4">
        <v>0.96316886617266617</v>
      </c>
      <c r="AN412" s="4">
        <v>0.91704084219589077</v>
      </c>
      <c r="AO412" s="5">
        <v>0.98968415173221835</v>
      </c>
      <c r="AP412" s="17"/>
      <c r="AQ412" s="28"/>
      <c r="AR412" s="25"/>
      <c r="AS412" s="5"/>
      <c r="AT412" s="17">
        <v>-0.193</v>
      </c>
      <c r="AU412" s="28">
        <v>0.47499999999999998</v>
      </c>
      <c r="AV412" s="25">
        <v>-0.115</v>
      </c>
      <c r="AW412" s="5">
        <v>0.68200000000000005</v>
      </c>
      <c r="AX412" s="17">
        <v>-0.39700000000000002</v>
      </c>
      <c r="AY412" s="5">
        <v>0.22700000000000001</v>
      </c>
    </row>
    <row r="413" spans="1:51">
      <c r="A413" s="31" t="s">
        <v>513</v>
      </c>
      <c r="B413" s="33" t="s">
        <v>513</v>
      </c>
      <c r="C413" s="35"/>
      <c r="D413" s="35" t="s">
        <v>513</v>
      </c>
      <c r="E413" s="6" t="s">
        <v>9</v>
      </c>
      <c r="F413" s="23">
        <v>95791</v>
      </c>
      <c r="G413" s="3">
        <v>1033915</v>
      </c>
      <c r="H413" s="3">
        <v>21477939</v>
      </c>
      <c r="I413" s="3">
        <v>19974353</v>
      </c>
      <c r="J413" s="3">
        <v>25496049</v>
      </c>
      <c r="K413" s="3">
        <v>22930</v>
      </c>
      <c r="L413" s="3">
        <v>33000</v>
      </c>
      <c r="M413" s="3">
        <v>44766</v>
      </c>
      <c r="N413" s="3">
        <v>43089</v>
      </c>
      <c r="O413" s="3">
        <v>74028</v>
      </c>
      <c r="P413" s="3">
        <v>52690</v>
      </c>
      <c r="Q413" s="3">
        <v>25889</v>
      </c>
      <c r="R413" s="3">
        <v>50816</v>
      </c>
      <c r="S413" s="3">
        <v>67568</v>
      </c>
      <c r="T413" s="3">
        <v>88195</v>
      </c>
      <c r="U413" s="3">
        <v>80764</v>
      </c>
      <c r="V413" s="3">
        <v>84080</v>
      </c>
      <c r="W413" s="6">
        <v>97534</v>
      </c>
      <c r="X413" s="25">
        <v>5.7190882892874404</v>
      </c>
      <c r="Y413" s="4">
        <v>3.4590428305256333</v>
      </c>
      <c r="Z413" s="4">
        <v>4.4865519367101294</v>
      </c>
      <c r="AA413" s="4">
        <v>4.0312891264860715</v>
      </c>
      <c r="AB413" s="4">
        <v>4.5968857670040517</v>
      </c>
      <c r="AC413" s="4">
        <v>3.9631997972943429</v>
      </c>
      <c r="AD413" s="4">
        <v>5.515198969159175</v>
      </c>
      <c r="AE413" s="4">
        <v>5.3833447495613092</v>
      </c>
      <c r="AF413" s="4">
        <v>4.6623721496815254</v>
      </c>
      <c r="AG413" s="4">
        <v>5.3121440774487478</v>
      </c>
      <c r="AH413" s="4">
        <v>4.1571876109023886</v>
      </c>
      <c r="AI413" s="4">
        <v>2.9538442019183959</v>
      </c>
      <c r="AJ413" s="4">
        <v>4.0423270204058124</v>
      </c>
      <c r="AK413" s="4">
        <v>4.4693136519844785</v>
      </c>
      <c r="AL413" s="4">
        <v>4.8680724491937895</v>
      </c>
      <c r="AM413" s="4">
        <v>4.3369340919620765</v>
      </c>
      <c r="AN413" s="4">
        <v>4.4190221032043473</v>
      </c>
      <c r="AO413" s="5">
        <v>4.6635853424546454</v>
      </c>
      <c r="AP413" s="17"/>
      <c r="AQ413" s="28"/>
      <c r="AR413" s="25"/>
      <c r="AS413" s="5"/>
      <c r="AT413" s="17">
        <v>-8.2000000000000003E-2</v>
      </c>
      <c r="AU413" s="28">
        <v>0.76400000000000001</v>
      </c>
      <c r="AV413" s="25">
        <v>-9.0999999999999998E-2</v>
      </c>
      <c r="AW413" s="5">
        <v>0.747</v>
      </c>
      <c r="AX413" s="17">
        <v>-0.20799999999999999</v>
      </c>
      <c r="AY413" s="5">
        <v>0.54</v>
      </c>
    </row>
    <row r="414" spans="1:51">
      <c r="A414" s="31" t="s">
        <v>513</v>
      </c>
      <c r="B414" s="33" t="s">
        <v>513</v>
      </c>
      <c r="C414" s="35"/>
      <c r="D414" s="35" t="s">
        <v>513</v>
      </c>
      <c r="E414" s="6" t="s">
        <v>10</v>
      </c>
      <c r="F414" s="23">
        <v>49713</v>
      </c>
      <c r="G414" s="3">
        <v>1072494</v>
      </c>
      <c r="H414" s="3">
        <v>35301584</v>
      </c>
      <c r="I414" s="3">
        <v>35627640</v>
      </c>
      <c r="J414" s="3">
        <v>38049805</v>
      </c>
      <c r="K414" s="3">
        <v>27868</v>
      </c>
      <c r="L414" s="3">
        <v>31170</v>
      </c>
      <c r="M414" s="3">
        <v>39408</v>
      </c>
      <c r="N414" s="3">
        <v>47865</v>
      </c>
      <c r="O414" s="3">
        <v>61269</v>
      </c>
      <c r="P414" s="3">
        <v>61034</v>
      </c>
      <c r="Q414" s="3">
        <v>59382</v>
      </c>
      <c r="R414" s="3">
        <v>69104</v>
      </c>
      <c r="S414" s="3">
        <v>80129</v>
      </c>
      <c r="T414" s="3">
        <v>85366</v>
      </c>
      <c r="U414" s="3">
        <v>86725</v>
      </c>
      <c r="V414" s="3">
        <v>100209</v>
      </c>
      <c r="W414" s="6">
        <v>112887</v>
      </c>
      <c r="X414" s="25">
        <v>1.192884159125607</v>
      </c>
      <c r="Y414" s="4">
        <v>0.986660651471303</v>
      </c>
      <c r="Z414" s="4">
        <v>1.0710209991096027</v>
      </c>
      <c r="AA414" s="4">
        <v>0.98896023718651016</v>
      </c>
      <c r="AB414" s="4">
        <v>0.99005265207518289</v>
      </c>
      <c r="AC414" s="4">
        <v>0.66435599449691629</v>
      </c>
      <c r="AD414" s="4">
        <v>0.70113762447554706</v>
      </c>
      <c r="AE414" s="4">
        <v>0.80207794525410958</v>
      </c>
      <c r="AF414" s="4">
        <v>0.83938717108109961</v>
      </c>
      <c r="AG414" s="4">
        <v>0.95427453594820355</v>
      </c>
      <c r="AH414" s="4">
        <v>0.8799850560849537</v>
      </c>
      <c r="AI414" s="4">
        <v>0.7661349712501343</v>
      </c>
      <c r="AJ414" s="4">
        <v>0.81406050621572257</v>
      </c>
      <c r="AK414" s="4">
        <v>0.82023029872928954</v>
      </c>
      <c r="AL414" s="4">
        <v>0.78731244782150533</v>
      </c>
      <c r="AM414" s="4">
        <v>0.75343434007161803</v>
      </c>
      <c r="AN414" s="4">
        <v>0.73665802771337952</v>
      </c>
      <c r="AO414" s="5">
        <v>0.7750851129787466</v>
      </c>
      <c r="AP414" s="17"/>
      <c r="AQ414" s="28"/>
      <c r="AR414" s="25"/>
      <c r="AS414" s="5"/>
      <c r="AT414" s="17">
        <v>-0.52800000000000002</v>
      </c>
      <c r="AU414" s="28">
        <v>3.5000000000000003E-2</v>
      </c>
      <c r="AV414" s="25">
        <v>-0.39200000000000002</v>
      </c>
      <c r="AW414" s="5">
        <v>0.14899999999999999</v>
      </c>
      <c r="AX414" s="17">
        <v>-0.61799999999999999</v>
      </c>
      <c r="AY414" s="5">
        <v>4.2999999999999997E-2</v>
      </c>
    </row>
    <row r="415" spans="1:51">
      <c r="A415" s="31" t="s">
        <v>513</v>
      </c>
      <c r="B415" s="33" t="s">
        <v>513</v>
      </c>
      <c r="C415" s="35"/>
      <c r="D415" s="35" t="s">
        <v>513</v>
      </c>
      <c r="E415" s="6" t="s">
        <v>11</v>
      </c>
      <c r="F415" s="23">
        <v>755</v>
      </c>
      <c r="G415" s="3">
        <v>26144</v>
      </c>
      <c r="H415" s="3">
        <v>1260244</v>
      </c>
      <c r="I415" s="3">
        <v>1201471</v>
      </c>
      <c r="J415" s="3">
        <v>1077311</v>
      </c>
      <c r="K415" s="3">
        <v>4890</v>
      </c>
      <c r="L415" s="3">
        <v>5879</v>
      </c>
      <c r="M415" s="3">
        <v>6584</v>
      </c>
      <c r="N415" s="3">
        <v>6253</v>
      </c>
      <c r="O415" s="3">
        <v>6353</v>
      </c>
      <c r="P415" s="3">
        <v>6027</v>
      </c>
      <c r="Q415" s="3">
        <v>6040</v>
      </c>
      <c r="R415" s="3">
        <v>9590</v>
      </c>
      <c r="S415" s="3">
        <v>12661</v>
      </c>
      <c r="T415" s="3">
        <v>11309</v>
      </c>
      <c r="U415" s="3">
        <v>14457</v>
      </c>
      <c r="V415" s="3">
        <v>16587</v>
      </c>
      <c r="W415" s="6">
        <v>14947</v>
      </c>
      <c r="X415" s="25">
        <v>1.8581988520367448E-2</v>
      </c>
      <c r="Y415" s="4">
        <v>2.4000246634113438E-2</v>
      </c>
      <c r="Z415" s="4">
        <v>8.7052973213607276E-2</v>
      </c>
      <c r="AA415" s="4">
        <v>6.975939710867439E-2</v>
      </c>
      <c r="AB415" s="4">
        <v>6.6177542743654547E-2</v>
      </c>
      <c r="AC415" s="4">
        <v>0.27677504211338855</v>
      </c>
      <c r="AD415" s="4">
        <v>0.27429527599521619</v>
      </c>
      <c r="AE415" s="4">
        <v>0.29068064347264122</v>
      </c>
      <c r="AF415" s="4">
        <v>0.24288271681856191</v>
      </c>
      <c r="AG415" s="4">
        <v>0.20762134729162315</v>
      </c>
      <c r="AH415" s="4">
        <v>0.15999260959971587</v>
      </c>
      <c r="AI415" s="4">
        <v>0.16119810115042069</v>
      </c>
      <c r="AJ415" s="4">
        <v>0.25135356779353007</v>
      </c>
      <c r="AK415" s="4">
        <v>0.30938023473507514</v>
      </c>
      <c r="AL415" s="4">
        <v>0.24741759390470161</v>
      </c>
      <c r="AM415" s="4">
        <v>0.2620259954364304</v>
      </c>
      <c r="AN415" s="4">
        <v>0.25921522874700792</v>
      </c>
      <c r="AO415" s="5">
        <v>0.24439778934375603</v>
      </c>
      <c r="AP415" s="17"/>
      <c r="AQ415" s="28"/>
      <c r="AR415" s="25"/>
      <c r="AS415" s="5"/>
      <c r="AT415" s="17">
        <v>0.56699999999999995</v>
      </c>
      <c r="AU415" s="28">
        <v>2.1999999999999999E-2</v>
      </c>
      <c r="AV415" s="25">
        <v>0.47399999999999998</v>
      </c>
      <c r="AW415" s="5">
        <v>7.3999999999999996E-2</v>
      </c>
      <c r="AX415" s="17">
        <v>0.20499999999999999</v>
      </c>
      <c r="AY415" s="5">
        <v>0.54500000000000004</v>
      </c>
    </row>
    <row r="416" spans="1:51">
      <c r="A416" s="31">
        <v>4305355</v>
      </c>
      <c r="B416" s="33" t="s">
        <v>121</v>
      </c>
      <c r="C416" s="35">
        <v>1985</v>
      </c>
      <c r="D416" s="35">
        <v>5</v>
      </c>
      <c r="E416" s="6" t="s">
        <v>8</v>
      </c>
      <c r="F416" s="23">
        <v>422926</v>
      </c>
      <c r="G416" s="3">
        <v>8573009</v>
      </c>
      <c r="H416" s="3">
        <v>142822173</v>
      </c>
      <c r="I416" s="3">
        <v>158543426</v>
      </c>
      <c r="J416" s="3">
        <v>166094103</v>
      </c>
      <c r="K416" s="3">
        <v>214043</v>
      </c>
      <c r="L416" s="3">
        <v>250295</v>
      </c>
      <c r="M416" s="3">
        <v>249492</v>
      </c>
      <c r="N416" s="3">
        <v>284212</v>
      </c>
      <c r="O416" s="3">
        <v>376175</v>
      </c>
      <c r="P416" s="3">
        <v>616444</v>
      </c>
      <c r="Q416" s="3">
        <v>771114</v>
      </c>
      <c r="R416" s="3">
        <v>689169</v>
      </c>
      <c r="S416" s="3">
        <v>764053</v>
      </c>
      <c r="T416" s="3">
        <v>639328</v>
      </c>
      <c r="U416" s="3">
        <v>666633</v>
      </c>
      <c r="V416" s="3">
        <v>884547</v>
      </c>
      <c r="W416" s="6">
        <v>848276</v>
      </c>
      <c r="X416" s="25">
        <v>4.2696202505704139</v>
      </c>
      <c r="Y416" s="4">
        <v>3.4635369966444403</v>
      </c>
      <c r="Z416" s="4">
        <v>2.7347674510259017</v>
      </c>
      <c r="AA416" s="4">
        <v>2.7239616532435056</v>
      </c>
      <c r="AB416" s="4">
        <v>2.7564018513073605</v>
      </c>
      <c r="AC416" s="4">
        <v>3.272784208288297</v>
      </c>
      <c r="AD416" s="4">
        <v>3.4824677896947587</v>
      </c>
      <c r="AE416" s="4">
        <v>3.1148216894672891</v>
      </c>
      <c r="AF416" s="4">
        <v>3.0889062161265115</v>
      </c>
      <c r="AG416" s="4">
        <v>3.4594178762796663</v>
      </c>
      <c r="AH416" s="4">
        <v>5.1497826932618977</v>
      </c>
      <c r="AI416" s="4">
        <v>6.2316032749725316</v>
      </c>
      <c r="AJ416" s="4">
        <v>5.0819004413576874</v>
      </c>
      <c r="AK416" s="4">
        <v>4.9700067240046835</v>
      </c>
      <c r="AL416" s="4">
        <v>3.7115796847325022</v>
      </c>
      <c r="AM416" s="4">
        <v>3.5289793660902085</v>
      </c>
      <c r="AN416" s="4">
        <v>4.0381415691364246</v>
      </c>
      <c r="AO416" s="5">
        <v>3.7251309569007107</v>
      </c>
      <c r="AP416" s="17">
        <v>0.30199999999999999</v>
      </c>
      <c r="AQ416" s="28">
        <v>0.223</v>
      </c>
      <c r="AR416" s="25">
        <v>0.47</v>
      </c>
      <c r="AS416" s="5">
        <v>5.7000000000000002E-2</v>
      </c>
      <c r="AT416" s="17">
        <v>0.51800000000000002</v>
      </c>
      <c r="AU416" s="28">
        <v>0.04</v>
      </c>
      <c r="AV416" s="25">
        <v>0.45900000000000002</v>
      </c>
      <c r="AW416" s="5">
        <v>8.5000000000000006E-2</v>
      </c>
      <c r="AX416" s="17">
        <v>8.6999999999999994E-2</v>
      </c>
      <c r="AY416" s="5">
        <v>0.8</v>
      </c>
    </row>
    <row r="417" spans="1:51">
      <c r="A417" s="31" t="s">
        <v>513</v>
      </c>
      <c r="B417" s="33" t="s">
        <v>513</v>
      </c>
      <c r="C417" s="35"/>
      <c r="D417" s="35" t="s">
        <v>513</v>
      </c>
      <c r="E417" s="6" t="s">
        <v>9</v>
      </c>
      <c r="F417" s="23">
        <v>2436</v>
      </c>
      <c r="G417" s="3">
        <v>103309</v>
      </c>
      <c r="H417" s="3">
        <v>3501727</v>
      </c>
      <c r="I417" s="3">
        <v>3383133</v>
      </c>
      <c r="J417" s="3">
        <v>4519253</v>
      </c>
      <c r="K417" s="3">
        <v>4882</v>
      </c>
      <c r="L417" s="3">
        <v>6281</v>
      </c>
      <c r="M417" s="3">
        <v>5202</v>
      </c>
      <c r="N417" s="3">
        <v>6067</v>
      </c>
      <c r="O417" s="3">
        <v>12350</v>
      </c>
      <c r="P417" s="3">
        <v>12951</v>
      </c>
      <c r="Q417" s="3">
        <v>8945</v>
      </c>
      <c r="R417" s="3">
        <v>8377</v>
      </c>
      <c r="S417" s="3">
        <v>10024</v>
      </c>
      <c r="T417" s="3">
        <v>12585</v>
      </c>
      <c r="U417" s="3">
        <v>18392</v>
      </c>
      <c r="V417" s="3">
        <v>16608</v>
      </c>
      <c r="W417" s="6">
        <v>13488</v>
      </c>
      <c r="X417" s="25">
        <v>0.14543849706866202</v>
      </c>
      <c r="Y417" s="4">
        <v>0.34562827290325865</v>
      </c>
      <c r="Z417" s="4">
        <v>0.73147987121483826</v>
      </c>
      <c r="AA417" s="4">
        <v>0.68279494591670642</v>
      </c>
      <c r="AB417" s="4">
        <v>0.81481212219157406</v>
      </c>
      <c r="AC417" s="4">
        <v>0.84380032317448672</v>
      </c>
      <c r="AD417" s="4">
        <v>1.0497262037966295</v>
      </c>
      <c r="AE417" s="4">
        <v>0.62556760459317184</v>
      </c>
      <c r="AF417" s="4">
        <v>0.6564694430624477</v>
      </c>
      <c r="AG417" s="4">
        <v>0.88621844918803727</v>
      </c>
      <c r="AH417" s="4">
        <v>1.0218207771644872</v>
      </c>
      <c r="AI417" s="4">
        <v>1.0205931625848834</v>
      </c>
      <c r="AJ417" s="4">
        <v>0.66637620926360774</v>
      </c>
      <c r="AK417" s="4">
        <v>0.66304167723615337</v>
      </c>
      <c r="AL417" s="4">
        <v>0.69465039710985699</v>
      </c>
      <c r="AM417" s="4">
        <v>0.98762928804128702</v>
      </c>
      <c r="AN417" s="4">
        <v>0.87287249155587321</v>
      </c>
      <c r="AO417" s="5">
        <v>0.64492832344647255</v>
      </c>
      <c r="AP417" s="17">
        <v>0.60799999999999998</v>
      </c>
      <c r="AQ417" s="28">
        <v>7.0000000000000001E-3</v>
      </c>
      <c r="AR417" s="25">
        <v>0.36099999999999999</v>
      </c>
      <c r="AS417" s="5">
        <v>0.154</v>
      </c>
      <c r="AT417" s="17">
        <v>2.1000000000000001E-2</v>
      </c>
      <c r="AU417" s="28">
        <v>0.93899999999999995</v>
      </c>
      <c r="AV417" s="25">
        <v>-3.5999999999999997E-2</v>
      </c>
      <c r="AW417" s="5">
        <v>0.89900000000000002</v>
      </c>
      <c r="AX417" s="17">
        <v>4.7E-2</v>
      </c>
      <c r="AY417" s="5">
        <v>0.89100000000000001</v>
      </c>
    </row>
    <row r="418" spans="1:51">
      <c r="A418" s="31" t="s">
        <v>513</v>
      </c>
      <c r="B418" s="33" t="s">
        <v>513</v>
      </c>
      <c r="C418" s="35"/>
      <c r="D418" s="35" t="s">
        <v>513</v>
      </c>
      <c r="E418" s="6" t="s">
        <v>10</v>
      </c>
      <c r="F418" s="23">
        <v>104499</v>
      </c>
      <c r="G418" s="3">
        <v>3462102</v>
      </c>
      <c r="H418" s="3">
        <v>78046306</v>
      </c>
      <c r="I418" s="3">
        <v>89486500</v>
      </c>
      <c r="J418" s="3">
        <v>92914666</v>
      </c>
      <c r="K418" s="3">
        <v>93587</v>
      </c>
      <c r="L418" s="3">
        <v>100731</v>
      </c>
      <c r="M418" s="3">
        <v>105429</v>
      </c>
      <c r="N418" s="3">
        <v>112059</v>
      </c>
      <c r="O418" s="3">
        <v>136493</v>
      </c>
      <c r="P418" s="3">
        <v>168676</v>
      </c>
      <c r="Q418" s="3">
        <v>228985</v>
      </c>
      <c r="R418" s="3">
        <v>223271</v>
      </c>
      <c r="S418" s="3">
        <v>254703</v>
      </c>
      <c r="T418" s="3">
        <v>243787</v>
      </c>
      <c r="U418" s="3">
        <v>249723</v>
      </c>
      <c r="V418" s="3">
        <v>323698</v>
      </c>
      <c r="W418" s="6">
        <v>337526</v>
      </c>
      <c r="X418" s="25">
        <v>2.5074970680600002</v>
      </c>
      <c r="Y418" s="4">
        <v>3.1850246386274428</v>
      </c>
      <c r="Z418" s="4">
        <v>2.3678606781195368</v>
      </c>
      <c r="AA418" s="4">
        <v>2.4839868783054571</v>
      </c>
      <c r="AB418" s="4">
        <v>2.4176316144059031</v>
      </c>
      <c r="AC418" s="4">
        <v>2.2310565687161943</v>
      </c>
      <c r="AD418" s="4">
        <v>2.2658419650640464</v>
      </c>
      <c r="AE418" s="4">
        <v>2.1458149535676898</v>
      </c>
      <c r="AF418" s="4">
        <v>1.965128737160283</v>
      </c>
      <c r="AG418" s="4">
        <v>2.1259004428859316</v>
      </c>
      <c r="AH418" s="4">
        <v>2.4319618461871362</v>
      </c>
      <c r="AI418" s="4">
        <v>2.9543197667931698</v>
      </c>
      <c r="AJ418" s="4">
        <v>2.6301820919670438</v>
      </c>
      <c r="AK418" s="4">
        <v>2.607234806090756</v>
      </c>
      <c r="AL418" s="4">
        <v>2.2483956108645282</v>
      </c>
      <c r="AM418" s="4">
        <v>2.1694999562491168</v>
      </c>
      <c r="AN418" s="4">
        <v>2.3795739929024888</v>
      </c>
      <c r="AO418" s="5">
        <v>2.3174623990651217</v>
      </c>
      <c r="AP418" s="17">
        <v>-0.30099999999999999</v>
      </c>
      <c r="AQ418" s="28">
        <v>0.224</v>
      </c>
      <c r="AR418" s="25">
        <v>-0.31900000000000001</v>
      </c>
      <c r="AS418" s="5">
        <v>0.21199999999999999</v>
      </c>
      <c r="AT418" s="17">
        <v>0.1</v>
      </c>
      <c r="AU418" s="28">
        <v>0.71199999999999997</v>
      </c>
      <c r="AV418" s="25">
        <v>0.115</v>
      </c>
      <c r="AW418" s="5">
        <v>0.68300000000000005</v>
      </c>
      <c r="AX418" s="17">
        <v>0.20599999999999999</v>
      </c>
      <c r="AY418" s="5">
        <v>0.54300000000000004</v>
      </c>
    </row>
    <row r="419" spans="1:51">
      <c r="A419" s="31" t="s">
        <v>513</v>
      </c>
      <c r="B419" s="33" t="s">
        <v>513</v>
      </c>
      <c r="C419" s="35"/>
      <c r="D419" s="35" t="s">
        <v>513</v>
      </c>
      <c r="E419" s="6" t="s">
        <v>11</v>
      </c>
      <c r="F419" s="23">
        <v>315991</v>
      </c>
      <c r="G419" s="3">
        <v>5007599</v>
      </c>
      <c r="H419" s="3">
        <v>61274140</v>
      </c>
      <c r="I419" s="3">
        <v>65673794</v>
      </c>
      <c r="J419" s="3">
        <v>68660184</v>
      </c>
      <c r="K419" s="3">
        <v>115573</v>
      </c>
      <c r="L419" s="3">
        <v>143284</v>
      </c>
      <c r="M419" s="3">
        <v>138861</v>
      </c>
      <c r="N419" s="3">
        <v>166086</v>
      </c>
      <c r="O419" s="3">
        <v>227331</v>
      </c>
      <c r="P419" s="3">
        <v>434817</v>
      </c>
      <c r="Q419" s="3">
        <v>533184</v>
      </c>
      <c r="R419" s="3">
        <v>457520</v>
      </c>
      <c r="S419" s="3">
        <v>499326</v>
      </c>
      <c r="T419" s="3">
        <v>382956</v>
      </c>
      <c r="U419" s="3">
        <v>398519</v>
      </c>
      <c r="V419" s="3">
        <v>544241</v>
      </c>
      <c r="W419" s="6">
        <v>497262</v>
      </c>
      <c r="X419" s="25">
        <v>7.7771405755489145</v>
      </c>
      <c r="Y419" s="4">
        <v>4.5969863465705254</v>
      </c>
      <c r="Z419" s="4">
        <v>4.2325899334627426</v>
      </c>
      <c r="AA419" s="4">
        <v>3.8131293017303602</v>
      </c>
      <c r="AB419" s="4">
        <v>4.2176885425352433</v>
      </c>
      <c r="AC419" s="4">
        <v>6.5414564298917499</v>
      </c>
      <c r="AD419" s="4">
        <v>6.6851716832281944</v>
      </c>
      <c r="AE419" s="4">
        <v>6.1306507948442333</v>
      </c>
      <c r="AF419" s="4">
        <v>6.4512104438713695</v>
      </c>
      <c r="AG419" s="4">
        <v>7.4293669921536258</v>
      </c>
      <c r="AH419" s="4">
        <v>11.542642530001601</v>
      </c>
      <c r="AI419" s="4">
        <v>14.229842444335413</v>
      </c>
      <c r="AJ419" s="4">
        <v>11.991583351084032</v>
      </c>
      <c r="AK419" s="4">
        <v>12.201373911170217</v>
      </c>
      <c r="AL419" s="4">
        <v>8.3782873898106747</v>
      </c>
      <c r="AM419" s="4">
        <v>7.2229603427634244</v>
      </c>
      <c r="AN419" s="4">
        <v>8.505188117712688</v>
      </c>
      <c r="AO419" s="5">
        <v>8.1307107462805117</v>
      </c>
      <c r="AP419" s="17">
        <v>0.499</v>
      </c>
      <c r="AQ419" s="28">
        <v>0.223</v>
      </c>
      <c r="AR419" s="25">
        <v>0.627</v>
      </c>
      <c r="AS419" s="5">
        <v>7.0000000000000001E-3</v>
      </c>
      <c r="AT419" s="17">
        <v>0.60199999999999998</v>
      </c>
      <c r="AU419" s="28">
        <v>1.4E-2</v>
      </c>
      <c r="AV419" s="25">
        <v>0.54200000000000004</v>
      </c>
      <c r="AW419" s="5">
        <v>3.6999999999999998E-2</v>
      </c>
      <c r="AX419" s="17">
        <v>0.10299999999999999</v>
      </c>
      <c r="AY419" s="5">
        <v>0.76400000000000001</v>
      </c>
    </row>
    <row r="420" spans="1:51">
      <c r="A420" s="31">
        <v>4305371</v>
      </c>
      <c r="B420" s="33" t="s">
        <v>122</v>
      </c>
      <c r="C420" s="35">
        <v>1993</v>
      </c>
      <c r="D420" s="35">
        <v>3</v>
      </c>
      <c r="E420" s="6" t="s">
        <v>8</v>
      </c>
      <c r="F420" s="23"/>
      <c r="G420" s="3"/>
      <c r="H420" s="3">
        <v>15826154</v>
      </c>
      <c r="I420" s="3">
        <v>15439522</v>
      </c>
      <c r="J420" s="3">
        <v>17695308</v>
      </c>
      <c r="K420" s="3">
        <v>13681</v>
      </c>
      <c r="L420" s="3">
        <v>16719</v>
      </c>
      <c r="M420" s="3">
        <v>19313</v>
      </c>
      <c r="N420" s="3">
        <v>20441</v>
      </c>
      <c r="O420" s="3">
        <v>32844</v>
      </c>
      <c r="P420" s="3">
        <v>28892</v>
      </c>
      <c r="Q420" s="3">
        <v>20296</v>
      </c>
      <c r="R420" s="3">
        <v>31244</v>
      </c>
      <c r="S420" s="3">
        <v>40453</v>
      </c>
      <c r="T420" s="3">
        <v>46523</v>
      </c>
      <c r="U420" s="3">
        <v>45040</v>
      </c>
      <c r="V420" s="3">
        <v>50519</v>
      </c>
      <c r="W420" s="6">
        <v>56669</v>
      </c>
      <c r="X420" s="25" t="s">
        <v>513</v>
      </c>
      <c r="Y420" s="4" t="s">
        <v>513</v>
      </c>
      <c r="Z420" s="4">
        <v>0.30304013673089386</v>
      </c>
      <c r="AA420" s="4">
        <v>0.26526906181786103</v>
      </c>
      <c r="AB420" s="4">
        <v>0.2936611164976396</v>
      </c>
      <c r="AC420" s="4">
        <v>0.20918675571540388</v>
      </c>
      <c r="AD420" s="4">
        <v>0.23261902545359145</v>
      </c>
      <c r="AE420" s="4">
        <v>0.24111615317798468</v>
      </c>
      <c r="AF420" s="4">
        <v>0.22215927534320162</v>
      </c>
      <c r="AG420" s="4">
        <v>0.30204325308308461</v>
      </c>
      <c r="AH420" s="4">
        <v>0.24136421406279038</v>
      </c>
      <c r="AI420" s="4">
        <v>0.16401805708214673</v>
      </c>
      <c r="AJ420" s="4">
        <v>0.23039181592581731</v>
      </c>
      <c r="AK420" s="4">
        <v>0.26313839747525564</v>
      </c>
      <c r="AL420" s="4">
        <v>0.27008643712274477</v>
      </c>
      <c r="AM420" s="4">
        <v>0.23842988668233192</v>
      </c>
      <c r="AN420" s="4">
        <v>0.23062977312816962</v>
      </c>
      <c r="AO420" s="5">
        <v>0.24885703025501882</v>
      </c>
      <c r="AP420" s="17"/>
      <c r="AQ420" s="28"/>
      <c r="AR420" s="25"/>
      <c r="AS420" s="5"/>
      <c r="AT420" s="17">
        <v>-0.27300000000000002</v>
      </c>
      <c r="AU420" s="28">
        <v>0.307</v>
      </c>
      <c r="AV420" s="25">
        <v>-0.11899999999999999</v>
      </c>
      <c r="AW420" s="5">
        <v>0.67200000000000004</v>
      </c>
      <c r="AX420" s="17">
        <v>3.4000000000000002E-2</v>
      </c>
      <c r="AY420" s="5">
        <v>0.92100000000000004</v>
      </c>
    </row>
    <row r="421" spans="1:51">
      <c r="A421" s="31" t="s">
        <v>513</v>
      </c>
      <c r="B421" s="33" t="s">
        <v>513</v>
      </c>
      <c r="C421" s="35"/>
      <c r="D421" s="35" t="s">
        <v>513</v>
      </c>
      <c r="E421" s="6" t="s">
        <v>9</v>
      </c>
      <c r="F421" s="23"/>
      <c r="G421" s="3"/>
      <c r="H421" s="3">
        <v>5440579</v>
      </c>
      <c r="I421" s="3">
        <v>4941591</v>
      </c>
      <c r="J421" s="3">
        <v>6034452</v>
      </c>
      <c r="K421" s="3">
        <v>5974</v>
      </c>
      <c r="L421" s="3">
        <v>7645</v>
      </c>
      <c r="M421" s="3">
        <v>9558</v>
      </c>
      <c r="N421" s="3">
        <v>10131</v>
      </c>
      <c r="O421" s="3">
        <v>19280</v>
      </c>
      <c r="P421" s="3">
        <v>15158</v>
      </c>
      <c r="Q421" s="3">
        <v>7025</v>
      </c>
      <c r="R421" s="3">
        <v>14815</v>
      </c>
      <c r="S421" s="3">
        <v>20675</v>
      </c>
      <c r="T421" s="3">
        <v>24984</v>
      </c>
      <c r="U421" s="3">
        <v>21783</v>
      </c>
      <c r="V421" s="3">
        <v>22398</v>
      </c>
      <c r="W421" s="6">
        <v>26322</v>
      </c>
      <c r="X421" s="25" t="s">
        <v>513</v>
      </c>
      <c r="Y421" s="4" t="s">
        <v>513</v>
      </c>
      <c r="Z421" s="4">
        <v>1.1364889456699947</v>
      </c>
      <c r="AA421" s="4">
        <v>0.99732802688735067</v>
      </c>
      <c r="AB421" s="4">
        <v>1.0879994194578591</v>
      </c>
      <c r="AC421" s="4">
        <v>1.0325405839091322</v>
      </c>
      <c r="AD421" s="4">
        <v>1.2776877611885422</v>
      </c>
      <c r="AE421" s="4">
        <v>1.1493993011729211</v>
      </c>
      <c r="AF421" s="4">
        <v>1.0962076689740661</v>
      </c>
      <c r="AG421" s="4">
        <v>1.3835054008376808</v>
      </c>
      <c r="AH421" s="4">
        <v>1.195950840881731</v>
      </c>
      <c r="AI421" s="4">
        <v>0.80152788900601535</v>
      </c>
      <c r="AJ421" s="4">
        <v>1.1785082416426345</v>
      </c>
      <c r="AK421" s="4">
        <v>1.3675565320089256</v>
      </c>
      <c r="AL421" s="4">
        <v>1.3790342090896039</v>
      </c>
      <c r="AM421" s="4">
        <v>1.1697220955525967</v>
      </c>
      <c r="AN421" s="4">
        <v>1.1771795559891887</v>
      </c>
      <c r="AO421" s="5">
        <v>1.2585856561208517</v>
      </c>
      <c r="AP421" s="17"/>
      <c r="AQ421" s="28"/>
      <c r="AR421" s="25"/>
      <c r="AS421" s="5"/>
      <c r="AT421" s="17">
        <v>0.36299999999999999</v>
      </c>
      <c r="AU421" s="28">
        <v>0.16700000000000001</v>
      </c>
      <c r="AV421" s="25">
        <v>0.375</v>
      </c>
      <c r="AW421" s="5">
        <v>0.16800000000000001</v>
      </c>
      <c r="AX421" s="17">
        <v>0.21299999999999999</v>
      </c>
      <c r="AY421" s="5">
        <v>0.53</v>
      </c>
    </row>
    <row r="422" spans="1:51">
      <c r="A422" s="31" t="s">
        <v>513</v>
      </c>
      <c r="B422" s="33" t="s">
        <v>513</v>
      </c>
      <c r="C422" s="35"/>
      <c r="D422" s="35" t="s">
        <v>513</v>
      </c>
      <c r="E422" s="6" t="s">
        <v>10</v>
      </c>
      <c r="F422" s="23"/>
      <c r="G422" s="3"/>
      <c r="H422" s="3">
        <v>10277483</v>
      </c>
      <c r="I422" s="3">
        <v>10355417</v>
      </c>
      <c r="J422" s="3">
        <v>11613207</v>
      </c>
      <c r="K422" s="3">
        <v>6863</v>
      </c>
      <c r="L422" s="3">
        <v>7993</v>
      </c>
      <c r="M422" s="3">
        <v>8676</v>
      </c>
      <c r="N422" s="3">
        <v>9390</v>
      </c>
      <c r="O422" s="3">
        <v>12546</v>
      </c>
      <c r="P422" s="3">
        <v>12517</v>
      </c>
      <c r="Q422" s="3">
        <v>11767</v>
      </c>
      <c r="R422" s="3">
        <v>14524</v>
      </c>
      <c r="S422" s="3">
        <v>18006</v>
      </c>
      <c r="T422" s="3">
        <v>19657</v>
      </c>
      <c r="U422" s="3">
        <v>20508</v>
      </c>
      <c r="V422" s="3">
        <v>25372</v>
      </c>
      <c r="W422" s="6">
        <v>27514</v>
      </c>
      <c r="X422" s="25" t="s">
        <v>513</v>
      </c>
      <c r="Y422" s="4" t="s">
        <v>513</v>
      </c>
      <c r="Z422" s="4">
        <v>0.31181037403284678</v>
      </c>
      <c r="AA422" s="4">
        <v>0.28744805023530101</v>
      </c>
      <c r="AB422" s="4">
        <v>0.30217464687264695</v>
      </c>
      <c r="AC422" s="4">
        <v>0.16360970253453197</v>
      </c>
      <c r="AD422" s="4">
        <v>0.17979445083198739</v>
      </c>
      <c r="AE422" s="4">
        <v>0.17658415177183959</v>
      </c>
      <c r="AF422" s="4">
        <v>0.16466824478118722</v>
      </c>
      <c r="AG422" s="4">
        <v>0.19540596921781261</v>
      </c>
      <c r="AH422" s="4">
        <v>0.18046945877732684</v>
      </c>
      <c r="AI422" s="4">
        <v>0.15181553680745563</v>
      </c>
      <c r="AJ422" s="4">
        <v>0.17109595381276271</v>
      </c>
      <c r="AK422" s="4">
        <v>0.18431612473535905</v>
      </c>
      <c r="AL422" s="4">
        <v>0.18129232700170245</v>
      </c>
      <c r="AM422" s="4">
        <v>0.17816582814861623</v>
      </c>
      <c r="AN422" s="4">
        <v>0.18651505831955079</v>
      </c>
      <c r="AO422" s="5">
        <v>0.18891184811800502</v>
      </c>
      <c r="AP422" s="17"/>
      <c r="AQ422" s="28"/>
      <c r="AR422" s="25"/>
      <c r="AS422" s="5"/>
      <c r="AT422" s="17">
        <v>-0.60499999999999998</v>
      </c>
      <c r="AU422" s="28">
        <v>1.2999999999999999E-2</v>
      </c>
      <c r="AV422" s="25">
        <v>-0.48899999999999999</v>
      </c>
      <c r="AW422" s="5">
        <v>6.5000000000000002E-2</v>
      </c>
      <c r="AX422" s="17">
        <v>0.32800000000000001</v>
      </c>
      <c r="AY422" s="5">
        <v>0.32500000000000001</v>
      </c>
    </row>
    <row r="423" spans="1:51">
      <c r="A423" s="31" t="s">
        <v>513</v>
      </c>
      <c r="B423" s="33" t="s">
        <v>513</v>
      </c>
      <c r="C423" s="35"/>
      <c r="D423" s="35" t="s">
        <v>513</v>
      </c>
      <c r="E423" s="6" t="s">
        <v>11</v>
      </c>
      <c r="F423" s="23"/>
      <c r="G423" s="3"/>
      <c r="H423" s="3">
        <v>108092</v>
      </c>
      <c r="I423" s="3">
        <v>142514</v>
      </c>
      <c r="J423" s="3">
        <v>47649</v>
      </c>
      <c r="K423" s="3">
        <v>843</v>
      </c>
      <c r="L423" s="3">
        <v>1080</v>
      </c>
      <c r="M423" s="3">
        <v>1078</v>
      </c>
      <c r="N423" s="3">
        <v>920</v>
      </c>
      <c r="O423" s="3">
        <v>1018</v>
      </c>
      <c r="P423" s="3">
        <v>1217</v>
      </c>
      <c r="Q423" s="3">
        <v>1504</v>
      </c>
      <c r="R423" s="3">
        <v>1904</v>
      </c>
      <c r="S423" s="3">
        <v>1773</v>
      </c>
      <c r="T423" s="3">
        <v>1882</v>
      </c>
      <c r="U423" s="3">
        <v>2749</v>
      </c>
      <c r="V423" s="3">
        <v>2749</v>
      </c>
      <c r="W423" s="6">
        <v>2832</v>
      </c>
      <c r="X423" s="25" t="s">
        <v>513</v>
      </c>
      <c r="Y423" s="4" t="s">
        <v>513</v>
      </c>
      <c r="Z423" s="4">
        <v>7.4665937553404236E-3</v>
      </c>
      <c r="AA423" s="4">
        <v>8.2745989870297507E-3</v>
      </c>
      <c r="AB423" s="4">
        <v>2.9270041187664428E-3</v>
      </c>
      <c r="AC423" s="4">
        <v>4.7713979652676188E-2</v>
      </c>
      <c r="AD423" s="4">
        <v>5.0389334593439951E-2</v>
      </c>
      <c r="AE423" s="4">
        <v>4.7593215927021149E-2</v>
      </c>
      <c r="AF423" s="4">
        <v>3.573518302783895E-2</v>
      </c>
      <c r="AG423" s="4">
        <v>3.3269090436466607E-2</v>
      </c>
      <c r="AH423" s="4">
        <v>3.230645526511601E-2</v>
      </c>
      <c r="AI423" s="4">
        <v>4.0139394723548459E-2</v>
      </c>
      <c r="AJ423" s="4">
        <v>4.9903774043678961E-2</v>
      </c>
      <c r="AK423" s="4">
        <v>4.3324473278989667E-2</v>
      </c>
      <c r="AL423" s="4">
        <v>4.1174278161521666E-2</v>
      </c>
      <c r="AM423" s="4">
        <v>4.9824269312772167E-2</v>
      </c>
      <c r="AN423" s="4">
        <v>4.2960310111866205E-2</v>
      </c>
      <c r="AO423" s="5">
        <v>4.6305916867700352E-2</v>
      </c>
      <c r="AP423" s="17"/>
      <c r="AQ423" s="28"/>
      <c r="AR423" s="25"/>
      <c r="AS423" s="5"/>
      <c r="AT423" s="17">
        <v>0.64300000000000002</v>
      </c>
      <c r="AU423" s="28">
        <v>7.0000000000000001E-3</v>
      </c>
      <c r="AV423" s="25">
        <v>0.55500000000000005</v>
      </c>
      <c r="AW423" s="5">
        <v>3.2000000000000001E-2</v>
      </c>
      <c r="AX423" s="17">
        <v>0.44900000000000001</v>
      </c>
      <c r="AY423" s="5">
        <v>0.16600000000000001</v>
      </c>
    </row>
    <row r="424" spans="1:51">
      <c r="A424" s="31">
        <v>4305405</v>
      </c>
      <c r="B424" s="33" t="s">
        <v>123</v>
      </c>
      <c r="C424" s="35">
        <v>1993</v>
      </c>
      <c r="D424" s="35">
        <v>3</v>
      </c>
      <c r="E424" s="6" t="s">
        <v>8</v>
      </c>
      <c r="F424" s="23">
        <v>78743</v>
      </c>
      <c r="G424" s="3">
        <v>1515058</v>
      </c>
      <c r="H424" s="3">
        <v>29578519</v>
      </c>
      <c r="I424" s="3">
        <v>28948123</v>
      </c>
      <c r="J424" s="3">
        <v>28082087</v>
      </c>
      <c r="K424" s="3">
        <v>26450</v>
      </c>
      <c r="L424" s="3">
        <v>28734</v>
      </c>
      <c r="M424" s="3">
        <v>34067</v>
      </c>
      <c r="N424" s="3">
        <v>35028</v>
      </c>
      <c r="O424" s="3">
        <v>62209</v>
      </c>
      <c r="P424" s="3">
        <v>44170</v>
      </c>
      <c r="Q424" s="3">
        <v>28255</v>
      </c>
      <c r="R424" s="3">
        <v>41686</v>
      </c>
      <c r="S424" s="3">
        <v>63952</v>
      </c>
      <c r="T424" s="3">
        <v>71345</v>
      </c>
      <c r="U424" s="3">
        <v>74773</v>
      </c>
      <c r="V424" s="3">
        <v>81594</v>
      </c>
      <c r="W424" s="6">
        <v>102391</v>
      </c>
      <c r="X424" s="25">
        <v>0.79494452313328134</v>
      </c>
      <c r="Y424" s="4">
        <v>0.61209074142604214</v>
      </c>
      <c r="Z424" s="4">
        <v>0.56637123852436555</v>
      </c>
      <c r="AA424" s="4">
        <v>0.49736264047540102</v>
      </c>
      <c r="AB424" s="4">
        <v>0.4660341047470804</v>
      </c>
      <c r="AC424" s="4">
        <v>0.40442874707056736</v>
      </c>
      <c r="AD424" s="4">
        <v>0.39978916665969838</v>
      </c>
      <c r="AE424" s="4">
        <v>0.42531476157585063</v>
      </c>
      <c r="AF424" s="4">
        <v>0.38069542080728275</v>
      </c>
      <c r="AG424" s="4">
        <v>0.572092581020753</v>
      </c>
      <c r="AH424" s="4">
        <v>0.36899686193941061</v>
      </c>
      <c r="AI424" s="4">
        <v>0.22833712075561963</v>
      </c>
      <c r="AJ424" s="4">
        <v>0.30739064264126303</v>
      </c>
      <c r="AK424" s="4">
        <v>0.41599453181068269</v>
      </c>
      <c r="AL424" s="4">
        <v>0.41418904319416694</v>
      </c>
      <c r="AM424" s="4">
        <v>0.39582855055279759</v>
      </c>
      <c r="AN424" s="4">
        <v>0.37249363028998739</v>
      </c>
      <c r="AO424" s="5">
        <v>0.44964125332795069</v>
      </c>
      <c r="AP424" s="17"/>
      <c r="AQ424" s="28"/>
      <c r="AR424" s="25"/>
      <c r="AS424" s="5"/>
      <c r="AT424" s="17">
        <v>-0.42399999999999999</v>
      </c>
      <c r="AU424" s="28">
        <v>0.10199999999999999</v>
      </c>
      <c r="AV424" s="25">
        <v>-0.28399999999999997</v>
      </c>
      <c r="AW424" s="5">
        <v>0.30499999999999999</v>
      </c>
      <c r="AX424" s="17">
        <v>-5.7000000000000002E-2</v>
      </c>
      <c r="AY424" s="5">
        <v>0.86699999999999999</v>
      </c>
    </row>
    <row r="425" spans="1:51">
      <c r="A425" s="31" t="s">
        <v>513</v>
      </c>
      <c r="B425" s="33" t="s">
        <v>513</v>
      </c>
      <c r="C425" s="35"/>
      <c r="D425" s="35" t="s">
        <v>513</v>
      </c>
      <c r="E425" s="6" t="s">
        <v>9</v>
      </c>
      <c r="F425" s="23">
        <v>45935</v>
      </c>
      <c r="G425" s="3">
        <v>586753</v>
      </c>
      <c r="H425" s="3">
        <v>10432206</v>
      </c>
      <c r="I425" s="3">
        <v>9187542</v>
      </c>
      <c r="J425" s="3">
        <v>9402782</v>
      </c>
      <c r="K425" s="3">
        <v>15001</v>
      </c>
      <c r="L425" s="3">
        <v>15288</v>
      </c>
      <c r="M425" s="3">
        <v>19236</v>
      </c>
      <c r="N425" s="3">
        <v>18503</v>
      </c>
      <c r="O425" s="3">
        <v>39981</v>
      </c>
      <c r="P425" s="3">
        <v>22325</v>
      </c>
      <c r="Q425" s="3">
        <v>8852</v>
      </c>
      <c r="R425" s="3">
        <v>19104</v>
      </c>
      <c r="S425" s="3">
        <v>35995</v>
      </c>
      <c r="T425" s="3">
        <v>41280</v>
      </c>
      <c r="U425" s="3">
        <v>38432</v>
      </c>
      <c r="V425" s="3">
        <v>36348</v>
      </c>
      <c r="W425" s="6">
        <v>52639</v>
      </c>
      <c r="X425" s="25">
        <v>2.7424948123353814</v>
      </c>
      <c r="Y425" s="4">
        <v>1.9630276743633728</v>
      </c>
      <c r="Z425" s="4">
        <v>2.1791957800727078</v>
      </c>
      <c r="AA425" s="4">
        <v>1.8542597181362566</v>
      </c>
      <c r="AB425" s="4">
        <v>1.6953024661210012</v>
      </c>
      <c r="AC425" s="4">
        <v>2.5927588381688809</v>
      </c>
      <c r="AD425" s="4">
        <v>2.5550412678941048</v>
      </c>
      <c r="AE425" s="4">
        <v>2.3132292275959734</v>
      </c>
      <c r="AF425" s="4">
        <v>2.002085726880579</v>
      </c>
      <c r="AG425" s="4">
        <v>2.8689797422661472</v>
      </c>
      <c r="AH425" s="4">
        <v>1.7614198787890647</v>
      </c>
      <c r="AI425" s="4">
        <v>1.0099821883959073</v>
      </c>
      <c r="AJ425" s="4">
        <v>1.5196909516261148</v>
      </c>
      <c r="AK425" s="4">
        <v>2.3809043467792637</v>
      </c>
      <c r="AL425" s="4">
        <v>2.2785195385534283</v>
      </c>
      <c r="AM425" s="4">
        <v>2.0637542843629157</v>
      </c>
      <c r="AN425" s="4">
        <v>1.9103546076031357</v>
      </c>
      <c r="AO425" s="5">
        <v>2.5169322373887058</v>
      </c>
      <c r="AP425" s="17"/>
      <c r="AQ425" s="28"/>
      <c r="AR425" s="25"/>
      <c r="AS425" s="5"/>
      <c r="AT425" s="17">
        <v>-3.4000000000000002E-2</v>
      </c>
      <c r="AU425" s="28">
        <v>0.90200000000000002</v>
      </c>
      <c r="AV425" s="25">
        <v>-1.4999999999999999E-2</v>
      </c>
      <c r="AW425" s="5">
        <v>0.95899999999999996</v>
      </c>
      <c r="AX425" s="17">
        <v>3.7999999999999999E-2</v>
      </c>
      <c r="AY425" s="5">
        <v>0.91200000000000003</v>
      </c>
    </row>
    <row r="426" spans="1:51">
      <c r="A426" s="31" t="s">
        <v>513</v>
      </c>
      <c r="B426" s="33" t="s">
        <v>513</v>
      </c>
      <c r="C426" s="35"/>
      <c r="D426" s="35" t="s">
        <v>513</v>
      </c>
      <c r="E426" s="6" t="s">
        <v>10</v>
      </c>
      <c r="F426" s="23">
        <v>32603</v>
      </c>
      <c r="G426" s="3">
        <v>905429</v>
      </c>
      <c r="H426" s="3">
        <v>19041716</v>
      </c>
      <c r="I426" s="3">
        <v>19683623</v>
      </c>
      <c r="J426" s="3">
        <v>18630696</v>
      </c>
      <c r="K426" s="3">
        <v>10546</v>
      </c>
      <c r="L426" s="3">
        <v>12228</v>
      </c>
      <c r="M426" s="3">
        <v>13609</v>
      </c>
      <c r="N426" s="3">
        <v>15074</v>
      </c>
      <c r="O426" s="3">
        <v>20617</v>
      </c>
      <c r="P426" s="3">
        <v>20029</v>
      </c>
      <c r="Q426" s="3">
        <v>17485</v>
      </c>
      <c r="R426" s="3">
        <v>20570</v>
      </c>
      <c r="S426" s="3">
        <v>25824</v>
      </c>
      <c r="T426" s="3">
        <v>27923</v>
      </c>
      <c r="U426" s="3">
        <v>33575</v>
      </c>
      <c r="V426" s="3">
        <v>41594</v>
      </c>
      <c r="W426" s="6">
        <v>46050</v>
      </c>
      <c r="X426" s="25">
        <v>0.78232257638790992</v>
      </c>
      <c r="Y426" s="4">
        <v>0.83296612102353051</v>
      </c>
      <c r="Z426" s="4">
        <v>0.57770998873821944</v>
      </c>
      <c r="AA426" s="4">
        <v>0.54638254093647087</v>
      </c>
      <c r="AB426" s="4">
        <v>0.48476910682739371</v>
      </c>
      <c r="AC426" s="4">
        <v>0.2514101592494789</v>
      </c>
      <c r="AD426" s="4">
        <v>0.27505649252765446</v>
      </c>
      <c r="AE426" s="4">
        <v>0.27698636715801805</v>
      </c>
      <c r="AF426" s="4">
        <v>0.26434601936438934</v>
      </c>
      <c r="AG426" s="4">
        <v>0.32111309320609299</v>
      </c>
      <c r="AH426" s="4">
        <v>0.28877708635064941</v>
      </c>
      <c r="AI426" s="4">
        <v>0.22558805652063924</v>
      </c>
      <c r="AJ426" s="4">
        <v>0.24231917997304661</v>
      </c>
      <c r="AK426" s="4">
        <v>0.26434408559179789</v>
      </c>
      <c r="AL426" s="4">
        <v>0.25752788558114342</v>
      </c>
      <c r="AM426" s="4">
        <v>0.29168703335721619</v>
      </c>
      <c r="AN426" s="4">
        <v>0.30576648808700124</v>
      </c>
      <c r="AO426" s="5">
        <v>0.31618051195152036</v>
      </c>
      <c r="AP426" s="17"/>
      <c r="AQ426" s="28"/>
      <c r="AR426" s="25"/>
      <c r="AS426" s="5"/>
      <c r="AT426" s="17">
        <v>-0.60799999999999998</v>
      </c>
      <c r="AU426" s="28">
        <v>1.2E-2</v>
      </c>
      <c r="AV426" s="25">
        <v>-0.48899999999999999</v>
      </c>
      <c r="AW426" s="5">
        <v>6.5000000000000002E-2</v>
      </c>
      <c r="AX426" s="17">
        <v>0.248</v>
      </c>
      <c r="AY426" s="5">
        <v>0.46200000000000002</v>
      </c>
    </row>
    <row r="427" spans="1:51">
      <c r="A427" s="31" t="s">
        <v>513</v>
      </c>
      <c r="B427" s="33" t="s">
        <v>513</v>
      </c>
      <c r="C427" s="35"/>
      <c r="D427" s="35" t="s">
        <v>513</v>
      </c>
      <c r="E427" s="6" t="s">
        <v>11</v>
      </c>
      <c r="F427" s="23">
        <v>205</v>
      </c>
      <c r="G427" s="3">
        <v>22876</v>
      </c>
      <c r="H427" s="3">
        <v>104597</v>
      </c>
      <c r="I427" s="3">
        <v>76958</v>
      </c>
      <c r="J427" s="3">
        <v>48608</v>
      </c>
      <c r="K427" s="3">
        <v>903</v>
      </c>
      <c r="L427" s="3">
        <v>1217</v>
      </c>
      <c r="M427" s="3">
        <v>1222</v>
      </c>
      <c r="N427" s="3">
        <v>1450</v>
      </c>
      <c r="O427" s="3">
        <v>1611</v>
      </c>
      <c r="P427" s="3">
        <v>1816</v>
      </c>
      <c r="Q427" s="3">
        <v>1918</v>
      </c>
      <c r="R427" s="3">
        <v>2013</v>
      </c>
      <c r="S427" s="3">
        <v>2133</v>
      </c>
      <c r="T427" s="3">
        <v>2143</v>
      </c>
      <c r="U427" s="3">
        <v>2767</v>
      </c>
      <c r="V427" s="3">
        <v>3653</v>
      </c>
      <c r="W427" s="6">
        <v>3702</v>
      </c>
      <c r="X427" s="25">
        <v>5.0454405916229494E-3</v>
      </c>
      <c r="Y427" s="4">
        <v>2.1000215804849256E-2</v>
      </c>
      <c r="Z427" s="4">
        <v>7.2251721406518732E-3</v>
      </c>
      <c r="AA427" s="4">
        <v>4.4683090001251501E-3</v>
      </c>
      <c r="AB427" s="4">
        <v>2.9859140003987337E-3</v>
      </c>
      <c r="AC427" s="4">
        <v>5.1109992439343527E-2</v>
      </c>
      <c r="AD427" s="4">
        <v>5.6781315000200394E-2</v>
      </c>
      <c r="AE427" s="4">
        <v>5.3950751264211352E-2</v>
      </c>
      <c r="AF427" s="4">
        <v>5.6321755859093998E-2</v>
      </c>
      <c r="AG427" s="4">
        <v>5.2648825828239397E-2</v>
      </c>
      <c r="AH427" s="4">
        <v>4.8207496106368673E-2</v>
      </c>
      <c r="AI427" s="4">
        <v>5.1188403643461403E-2</v>
      </c>
      <c r="AJ427" s="4">
        <v>5.2760660267818144E-2</v>
      </c>
      <c r="AK427" s="4">
        <v>5.2121320645281986E-2</v>
      </c>
      <c r="AL427" s="4">
        <v>4.6884419819416004E-2</v>
      </c>
      <c r="AM427" s="4">
        <v>5.0150510435955108E-2</v>
      </c>
      <c r="AN427" s="4">
        <v>5.7087672913294751E-2</v>
      </c>
      <c r="AO427" s="5">
        <v>6.0531251498667615E-2</v>
      </c>
      <c r="AP427" s="17"/>
      <c r="AQ427" s="28"/>
      <c r="AR427" s="25"/>
      <c r="AS427" s="5"/>
      <c r="AT427" s="17">
        <v>0.67600000000000005</v>
      </c>
      <c r="AU427" s="28">
        <v>4.0000000000000001E-3</v>
      </c>
      <c r="AV427" s="25">
        <v>0.59399999999999997</v>
      </c>
      <c r="AW427" s="5">
        <v>0.02</v>
      </c>
      <c r="AX427" s="17">
        <v>0.20300000000000001</v>
      </c>
      <c r="AY427" s="5">
        <v>0.54900000000000004</v>
      </c>
    </row>
    <row r="428" spans="1:51">
      <c r="A428" s="31">
        <v>4305439</v>
      </c>
      <c r="B428" s="33" t="s">
        <v>124</v>
      </c>
      <c r="C428" s="35">
        <v>1997</v>
      </c>
      <c r="D428" s="35">
        <v>2</v>
      </c>
      <c r="E428" s="6" t="s">
        <v>8</v>
      </c>
      <c r="F428" s="23"/>
      <c r="G428" s="3"/>
      <c r="H428" s="3"/>
      <c r="I428" s="3">
        <v>22565834</v>
      </c>
      <c r="J428" s="3">
        <v>26421625</v>
      </c>
      <c r="K428" s="3">
        <v>33764</v>
      </c>
      <c r="L428" s="3">
        <v>38107</v>
      </c>
      <c r="M428" s="3">
        <v>40093</v>
      </c>
      <c r="N428" s="3">
        <v>46319</v>
      </c>
      <c r="O428" s="3">
        <v>51697</v>
      </c>
      <c r="P428" s="3">
        <v>54452</v>
      </c>
      <c r="Q428" s="3">
        <v>53683</v>
      </c>
      <c r="R428" s="3">
        <v>48070</v>
      </c>
      <c r="S428" s="3">
        <v>47161</v>
      </c>
      <c r="T428" s="3">
        <v>52169</v>
      </c>
      <c r="U428" s="3">
        <v>56422</v>
      </c>
      <c r="V428" s="3">
        <v>68632</v>
      </c>
      <c r="W428" s="6">
        <v>69096</v>
      </c>
      <c r="X428" s="25" t="s">
        <v>513</v>
      </c>
      <c r="Y428" s="4" t="s">
        <v>513</v>
      </c>
      <c r="Z428" s="4" t="s">
        <v>513</v>
      </c>
      <c r="AA428" s="4">
        <v>0.38770744420180819</v>
      </c>
      <c r="AB428" s="4">
        <v>0.43847803593935447</v>
      </c>
      <c r="AC428" s="4">
        <v>0.51626208756486347</v>
      </c>
      <c r="AD428" s="4">
        <v>0.53019996428973082</v>
      </c>
      <c r="AE428" s="4">
        <v>0.5005472960889007</v>
      </c>
      <c r="AF428" s="4">
        <v>0.50340959222257986</v>
      </c>
      <c r="AG428" s="4">
        <v>0.47542108313957576</v>
      </c>
      <c r="AH428" s="4">
        <v>0.45489284868292468</v>
      </c>
      <c r="AI428" s="4">
        <v>0.43382840748624768</v>
      </c>
      <c r="AJ428" s="4">
        <v>0.35446596439489303</v>
      </c>
      <c r="AK428" s="4">
        <v>0.30677254995502262</v>
      </c>
      <c r="AL428" s="4">
        <v>0.30286394553783019</v>
      </c>
      <c r="AM428" s="4">
        <v>0.29868319419161926</v>
      </c>
      <c r="AN428" s="4">
        <v>0.31331939645148438</v>
      </c>
      <c r="AO428" s="5">
        <v>0.30342912990348836</v>
      </c>
      <c r="AP428" s="17"/>
      <c r="AQ428" s="28"/>
      <c r="AR428" s="25"/>
      <c r="AS428" s="5"/>
      <c r="AT428" s="17"/>
      <c r="AU428" s="28"/>
      <c r="AV428" s="25">
        <v>-0.77100000000000002</v>
      </c>
      <c r="AW428" s="5">
        <v>1E-3</v>
      </c>
      <c r="AX428" s="17">
        <v>-0.93700000000000006</v>
      </c>
      <c r="AY428" s="5">
        <v>0</v>
      </c>
    </row>
    <row r="429" spans="1:51">
      <c r="A429" s="31" t="s">
        <v>513</v>
      </c>
      <c r="B429" s="33" t="s">
        <v>513</v>
      </c>
      <c r="C429" s="35"/>
      <c r="D429" s="35" t="s">
        <v>513</v>
      </c>
      <c r="E429" s="6" t="s">
        <v>9</v>
      </c>
      <c r="F429" s="23"/>
      <c r="G429" s="3"/>
      <c r="H429" s="3"/>
      <c r="I429" s="3">
        <v>3114883</v>
      </c>
      <c r="J429" s="3">
        <v>3361242</v>
      </c>
      <c r="K429" s="3">
        <v>2810</v>
      </c>
      <c r="L429" s="3">
        <v>2714</v>
      </c>
      <c r="M429" s="3">
        <v>4770</v>
      </c>
      <c r="N429" s="3">
        <v>3441</v>
      </c>
      <c r="O429" s="3">
        <v>5772</v>
      </c>
      <c r="P429" s="3">
        <v>7033</v>
      </c>
      <c r="Q429" s="3">
        <v>4396</v>
      </c>
      <c r="R429" s="3">
        <v>4207</v>
      </c>
      <c r="S429" s="3">
        <v>6776</v>
      </c>
      <c r="T429" s="3">
        <v>10552</v>
      </c>
      <c r="U429" s="3">
        <v>10498</v>
      </c>
      <c r="V429" s="3">
        <v>11681</v>
      </c>
      <c r="W429" s="6">
        <v>9220</v>
      </c>
      <c r="X429" s="25" t="s">
        <v>513</v>
      </c>
      <c r="Y429" s="4" t="s">
        <v>513</v>
      </c>
      <c r="Z429" s="4" t="s">
        <v>513</v>
      </c>
      <c r="AA429" s="4">
        <v>0.62865585524478884</v>
      </c>
      <c r="AB429" s="4">
        <v>0.6060250946825616</v>
      </c>
      <c r="AC429" s="4">
        <v>0.48567777716515931</v>
      </c>
      <c r="AD429" s="4">
        <v>0.45358333340296969</v>
      </c>
      <c r="AE429" s="4">
        <v>0.57361735369270084</v>
      </c>
      <c r="AF429" s="4">
        <v>0.37232756775636772</v>
      </c>
      <c r="AG429" s="4">
        <v>0.41419051730472484</v>
      </c>
      <c r="AH429" s="4">
        <v>0.5548965736852628</v>
      </c>
      <c r="AI429" s="4">
        <v>0.50156819929828367</v>
      </c>
      <c r="AJ429" s="4">
        <v>0.33465974840300799</v>
      </c>
      <c r="AK429" s="4">
        <v>0.44820135723784671</v>
      </c>
      <c r="AL429" s="4">
        <v>0.58243551770387048</v>
      </c>
      <c r="AM429" s="4">
        <v>0.56373054947028234</v>
      </c>
      <c r="AN429" s="4">
        <v>0.61392242135501895</v>
      </c>
      <c r="AO429" s="5">
        <v>0.44085402892767467</v>
      </c>
      <c r="AP429" s="17"/>
      <c r="AQ429" s="28"/>
      <c r="AR429" s="25"/>
      <c r="AS429" s="5"/>
      <c r="AT429" s="17"/>
      <c r="AU429" s="28"/>
      <c r="AV429" s="25">
        <v>-0.126</v>
      </c>
      <c r="AW429" s="5">
        <v>0.65600000000000003</v>
      </c>
      <c r="AX429" s="17">
        <v>0.24099999999999999</v>
      </c>
      <c r="AY429" s="5">
        <v>0.47499999999999998</v>
      </c>
    </row>
    <row r="430" spans="1:51">
      <c r="A430" s="31" t="s">
        <v>513</v>
      </c>
      <c r="B430" s="33" t="s">
        <v>513</v>
      </c>
      <c r="C430" s="35"/>
      <c r="D430" s="35" t="s">
        <v>513</v>
      </c>
      <c r="E430" s="6" t="s">
        <v>10</v>
      </c>
      <c r="F430" s="23"/>
      <c r="G430" s="3"/>
      <c r="H430" s="3"/>
      <c r="I430" s="3">
        <v>19400391</v>
      </c>
      <c r="J430" s="3">
        <v>23058622</v>
      </c>
      <c r="K430" s="3">
        <v>29371</v>
      </c>
      <c r="L430" s="3">
        <v>32838</v>
      </c>
      <c r="M430" s="3">
        <v>32880</v>
      </c>
      <c r="N430" s="3">
        <v>39875</v>
      </c>
      <c r="O430" s="3">
        <v>42684</v>
      </c>
      <c r="P430" s="3">
        <v>43333</v>
      </c>
      <c r="Q430" s="3">
        <v>44825</v>
      </c>
      <c r="R430" s="3">
        <v>39507</v>
      </c>
      <c r="S430" s="3">
        <v>36378</v>
      </c>
      <c r="T430" s="3">
        <v>37508</v>
      </c>
      <c r="U430" s="3">
        <v>40674</v>
      </c>
      <c r="V430" s="3">
        <v>50360</v>
      </c>
      <c r="W430" s="6">
        <v>53219</v>
      </c>
      <c r="X430" s="25" t="s">
        <v>513</v>
      </c>
      <c r="Y430" s="4" t="s">
        <v>513</v>
      </c>
      <c r="Z430" s="4" t="s">
        <v>513</v>
      </c>
      <c r="AA430" s="4">
        <v>0.53852052184402444</v>
      </c>
      <c r="AB430" s="4">
        <v>0.59998336034308597</v>
      </c>
      <c r="AC430" s="4">
        <v>0.70018659087013513</v>
      </c>
      <c r="AD430" s="4">
        <v>0.7386575974503693</v>
      </c>
      <c r="AE430" s="4">
        <v>0.66921241473698556</v>
      </c>
      <c r="AF430" s="4">
        <v>0.69927010230562725</v>
      </c>
      <c r="AG430" s="4">
        <v>0.66481016978264895</v>
      </c>
      <c r="AH430" s="4">
        <v>0.62477295335926375</v>
      </c>
      <c r="AI430" s="4">
        <v>0.57832339911567932</v>
      </c>
      <c r="AJ430" s="4">
        <v>0.46540125635367779</v>
      </c>
      <c r="AK430" s="4">
        <v>0.37237876183621521</v>
      </c>
      <c r="AL430" s="4">
        <v>0.34592830041104206</v>
      </c>
      <c r="AM430" s="4">
        <v>0.35336048830294597</v>
      </c>
      <c r="AN430" s="4">
        <v>0.37020724960478391</v>
      </c>
      <c r="AO430" s="5">
        <v>0.36540305462644868</v>
      </c>
      <c r="AP430" s="17"/>
      <c r="AQ430" s="28"/>
      <c r="AR430" s="25"/>
      <c r="AS430" s="5"/>
      <c r="AT430" s="17"/>
      <c r="AU430" s="28"/>
      <c r="AV430" s="25">
        <v>-0.8</v>
      </c>
      <c r="AW430" s="5">
        <v>0</v>
      </c>
      <c r="AX430" s="17">
        <v>-0.93200000000000005</v>
      </c>
      <c r="AY430" s="5">
        <v>0</v>
      </c>
    </row>
    <row r="431" spans="1:51">
      <c r="A431" s="31" t="s">
        <v>513</v>
      </c>
      <c r="B431" s="33" t="s">
        <v>513</v>
      </c>
      <c r="C431" s="35"/>
      <c r="D431" s="35" t="s">
        <v>513</v>
      </c>
      <c r="E431" s="6" t="s">
        <v>11</v>
      </c>
      <c r="F431" s="23"/>
      <c r="G431" s="3"/>
      <c r="H431" s="3"/>
      <c r="I431" s="3">
        <v>50561</v>
      </c>
      <c r="J431" s="3">
        <v>1761</v>
      </c>
      <c r="K431" s="3">
        <v>1583</v>
      </c>
      <c r="L431" s="3">
        <v>2555</v>
      </c>
      <c r="M431" s="3">
        <v>2443</v>
      </c>
      <c r="N431" s="3">
        <v>3004</v>
      </c>
      <c r="O431" s="3">
        <v>3241</v>
      </c>
      <c r="P431" s="3">
        <v>4086</v>
      </c>
      <c r="Q431" s="3">
        <v>4461</v>
      </c>
      <c r="R431" s="3">
        <v>4357</v>
      </c>
      <c r="S431" s="3">
        <v>4006</v>
      </c>
      <c r="T431" s="3">
        <v>4109</v>
      </c>
      <c r="U431" s="3">
        <v>5250</v>
      </c>
      <c r="V431" s="3">
        <v>6591</v>
      </c>
      <c r="W431" s="6">
        <v>6657</v>
      </c>
      <c r="X431" s="25" t="s">
        <v>513</v>
      </c>
      <c r="Y431" s="4" t="s">
        <v>513</v>
      </c>
      <c r="Z431" s="4" t="s">
        <v>513</v>
      </c>
      <c r="AA431" s="4">
        <v>2.9356554400494774E-3</v>
      </c>
      <c r="AB431" s="4">
        <v>1.0817549692853376E-4</v>
      </c>
      <c r="AC431" s="4">
        <v>8.9598137354906765E-2</v>
      </c>
      <c r="AD431" s="4">
        <v>0.11920810174651766</v>
      </c>
      <c r="AE431" s="4">
        <v>0.10785735297747</v>
      </c>
      <c r="AF431" s="4">
        <v>0.1166831411039437</v>
      </c>
      <c r="AG431" s="4">
        <v>0.10591858752906511</v>
      </c>
      <c r="AH431" s="4">
        <v>0.10846686623932951</v>
      </c>
      <c r="AI431" s="4">
        <v>0.11905707437616335</v>
      </c>
      <c r="AJ431" s="4">
        <v>0.11419681906949014</v>
      </c>
      <c r="AK431" s="4">
        <v>9.7889362637130634E-2</v>
      </c>
      <c r="AL431" s="4">
        <v>8.989644472140941E-2</v>
      </c>
      <c r="AM431" s="4">
        <v>9.5153660928357184E-2</v>
      </c>
      <c r="AN431" s="4">
        <v>0.1030016020179375</v>
      </c>
      <c r="AO431" s="5">
        <v>0.10884833636591852</v>
      </c>
      <c r="AP431" s="17"/>
      <c r="AQ431" s="28"/>
      <c r="AR431" s="25"/>
      <c r="AS431" s="5"/>
      <c r="AT431" s="17"/>
      <c r="AU431" s="28"/>
      <c r="AV431" s="25">
        <v>0.52600000000000002</v>
      </c>
      <c r="AW431" s="5">
        <v>4.3999999999999997E-2</v>
      </c>
      <c r="AX431" s="17">
        <v>-0.46700000000000003</v>
      </c>
      <c r="AY431" s="5">
        <v>0.14699999999999999</v>
      </c>
    </row>
    <row r="432" spans="1:51">
      <c r="A432" s="31">
        <v>4305447</v>
      </c>
      <c r="B432" s="33" t="s">
        <v>125</v>
      </c>
      <c r="C432" s="35">
        <v>1997</v>
      </c>
      <c r="D432" s="35">
        <v>2</v>
      </c>
      <c r="E432" s="6" t="s">
        <v>8</v>
      </c>
      <c r="F432" s="23"/>
      <c r="G432" s="3"/>
      <c r="H432" s="3"/>
      <c r="I432" s="3">
        <v>17525248</v>
      </c>
      <c r="J432" s="3">
        <v>19434040</v>
      </c>
      <c r="K432" s="3">
        <v>17145</v>
      </c>
      <c r="L432" s="3">
        <v>19520</v>
      </c>
      <c r="M432" s="3">
        <v>24522</v>
      </c>
      <c r="N432" s="3">
        <v>31969</v>
      </c>
      <c r="O432" s="3">
        <v>39600</v>
      </c>
      <c r="P432" s="3">
        <v>41020</v>
      </c>
      <c r="Q432" s="3">
        <v>32932</v>
      </c>
      <c r="R432" s="3">
        <v>46352</v>
      </c>
      <c r="S432" s="3">
        <v>47459</v>
      </c>
      <c r="T432" s="3">
        <v>57267</v>
      </c>
      <c r="U432" s="3">
        <v>68919</v>
      </c>
      <c r="V432" s="3">
        <v>63639</v>
      </c>
      <c r="W432" s="6">
        <v>67421</v>
      </c>
      <c r="X432" s="25" t="s">
        <v>513</v>
      </c>
      <c r="Y432" s="4" t="s">
        <v>513</v>
      </c>
      <c r="Z432" s="4" t="s">
        <v>513</v>
      </c>
      <c r="AA432" s="4">
        <v>0.30110427609645851</v>
      </c>
      <c r="AB432" s="4">
        <v>0.32251610904200068</v>
      </c>
      <c r="AC432" s="4">
        <v>0.26215239578543958</v>
      </c>
      <c r="AD432" s="4">
        <v>0.27159060810180663</v>
      </c>
      <c r="AE432" s="4">
        <v>0.30614872408380572</v>
      </c>
      <c r="AF432" s="4">
        <v>0.34744923797499211</v>
      </c>
      <c r="AG432" s="4">
        <v>0.36417345092224301</v>
      </c>
      <c r="AH432" s="4">
        <v>0.34268171330664754</v>
      </c>
      <c r="AI432" s="4">
        <v>0.26613335907712138</v>
      </c>
      <c r="AJ432" s="4">
        <v>0.3417975115796148</v>
      </c>
      <c r="AK432" s="4">
        <v>0.30871097831503608</v>
      </c>
      <c r="AL432" s="4">
        <v>0.33246007339828099</v>
      </c>
      <c r="AM432" s="4">
        <v>0.36483901776775385</v>
      </c>
      <c r="AN432" s="4">
        <v>0.29052530992504971</v>
      </c>
      <c r="AO432" s="5">
        <v>0.29607351174052171</v>
      </c>
      <c r="AP432" s="17"/>
      <c r="AQ432" s="28"/>
      <c r="AR432" s="25"/>
      <c r="AS432" s="5"/>
      <c r="AT432" s="17"/>
      <c r="AU432" s="28"/>
      <c r="AV432" s="25">
        <v>0.20100000000000001</v>
      </c>
      <c r="AW432" s="5">
        <v>0.47199999999999998</v>
      </c>
      <c r="AX432" s="17">
        <v>-0.23799999999999999</v>
      </c>
      <c r="AY432" s="5">
        <v>0.48099999999999998</v>
      </c>
    </row>
    <row r="433" spans="1:51">
      <c r="A433" s="31" t="s">
        <v>513</v>
      </c>
      <c r="B433" s="33" t="s">
        <v>513</v>
      </c>
      <c r="C433" s="35"/>
      <c r="D433" s="35" t="s">
        <v>513</v>
      </c>
      <c r="E433" s="6" t="s">
        <v>9</v>
      </c>
      <c r="F433" s="23"/>
      <c r="G433" s="3"/>
      <c r="H433" s="3"/>
      <c r="I433" s="3">
        <v>7553927</v>
      </c>
      <c r="J433" s="3">
        <v>6357685</v>
      </c>
      <c r="K433" s="3">
        <v>8741</v>
      </c>
      <c r="L433" s="3">
        <v>10332</v>
      </c>
      <c r="M433" s="3">
        <v>14117</v>
      </c>
      <c r="N433" s="3">
        <v>20060</v>
      </c>
      <c r="O433" s="3">
        <v>25409</v>
      </c>
      <c r="P433" s="3">
        <v>25009</v>
      </c>
      <c r="Q433" s="3">
        <v>14942</v>
      </c>
      <c r="R433" s="3">
        <v>25451</v>
      </c>
      <c r="S433" s="3">
        <v>24306</v>
      </c>
      <c r="T433" s="3">
        <v>30421</v>
      </c>
      <c r="U433" s="3">
        <v>38703</v>
      </c>
      <c r="V433" s="3">
        <v>30127</v>
      </c>
      <c r="W433" s="6">
        <v>29753</v>
      </c>
      <c r="X433" s="25" t="s">
        <v>513</v>
      </c>
      <c r="Y433" s="4" t="s">
        <v>513</v>
      </c>
      <c r="Z433" s="4" t="s">
        <v>513</v>
      </c>
      <c r="AA433" s="4">
        <v>1.5245582060840495</v>
      </c>
      <c r="AB433" s="4">
        <v>1.1462776717912313</v>
      </c>
      <c r="AC433" s="4">
        <v>1.5107862812101984</v>
      </c>
      <c r="AD433" s="4">
        <v>1.7267586590712907</v>
      </c>
      <c r="AE433" s="4">
        <v>1.6976428054674753</v>
      </c>
      <c r="AF433" s="4">
        <v>2.1705582706168953</v>
      </c>
      <c r="AG433" s="4">
        <v>1.8233137308031451</v>
      </c>
      <c r="AH433" s="4">
        <v>1.9731847591774117</v>
      </c>
      <c r="AI433" s="4">
        <v>1.7048298530288797</v>
      </c>
      <c r="AJ433" s="4">
        <v>2.0245840876170562</v>
      </c>
      <c r="AK433" s="4">
        <v>1.6077305473764909</v>
      </c>
      <c r="AL433" s="4">
        <v>1.6791386357154516</v>
      </c>
      <c r="AM433" s="4">
        <v>2.0783066732852289</v>
      </c>
      <c r="AN433" s="4">
        <v>1.5833953247292745</v>
      </c>
      <c r="AO433" s="5">
        <v>1.4226388202478422</v>
      </c>
      <c r="AP433" s="17"/>
      <c r="AQ433" s="28"/>
      <c r="AR433" s="25"/>
      <c r="AS433" s="5"/>
      <c r="AT433" s="17"/>
      <c r="AU433" s="28"/>
      <c r="AV433" s="25">
        <v>0.22800000000000001</v>
      </c>
      <c r="AW433" s="5">
        <v>0.41399999999999998</v>
      </c>
      <c r="AX433" s="17">
        <v>-0.46600000000000003</v>
      </c>
      <c r="AY433" s="5">
        <v>0.14899999999999999</v>
      </c>
    </row>
    <row r="434" spans="1:51">
      <c r="A434" s="31" t="s">
        <v>513</v>
      </c>
      <c r="B434" s="33" t="s">
        <v>513</v>
      </c>
      <c r="C434" s="35"/>
      <c r="D434" s="35" t="s">
        <v>513</v>
      </c>
      <c r="E434" s="6" t="s">
        <v>10</v>
      </c>
      <c r="F434" s="23"/>
      <c r="G434" s="3"/>
      <c r="H434" s="3"/>
      <c r="I434" s="3">
        <v>9964549</v>
      </c>
      <c r="J434" s="3">
        <v>13067791</v>
      </c>
      <c r="K434" s="3">
        <v>7716</v>
      </c>
      <c r="L434" s="3">
        <v>8296</v>
      </c>
      <c r="M434" s="3">
        <v>9441</v>
      </c>
      <c r="N434" s="3">
        <v>10754</v>
      </c>
      <c r="O434" s="3">
        <v>12889</v>
      </c>
      <c r="P434" s="3">
        <v>14415</v>
      </c>
      <c r="Q434" s="3">
        <v>16073</v>
      </c>
      <c r="R434" s="3">
        <v>18814</v>
      </c>
      <c r="S434" s="3">
        <v>21027</v>
      </c>
      <c r="T434" s="3">
        <v>24526</v>
      </c>
      <c r="U434" s="3">
        <v>27373</v>
      </c>
      <c r="V434" s="3">
        <v>29863</v>
      </c>
      <c r="W434" s="6">
        <v>33249</v>
      </c>
      <c r="X434" s="25" t="s">
        <v>513</v>
      </c>
      <c r="Y434" s="4" t="s">
        <v>513</v>
      </c>
      <c r="Z434" s="4" t="s">
        <v>513</v>
      </c>
      <c r="AA434" s="4">
        <v>0.27659824626319907</v>
      </c>
      <c r="AB434" s="4">
        <v>0.34002279739184488</v>
      </c>
      <c r="AC434" s="4">
        <v>0.18394469834714389</v>
      </c>
      <c r="AD434" s="4">
        <v>0.1866101293759749</v>
      </c>
      <c r="AE434" s="4">
        <v>0.1921543311293151</v>
      </c>
      <c r="AF434" s="4">
        <v>0.18858810483246935</v>
      </c>
      <c r="AG434" s="4">
        <v>0.20074824942199801</v>
      </c>
      <c r="AH434" s="4">
        <v>0.20783472463650768</v>
      </c>
      <c r="AI434" s="4">
        <v>0.20737070817593561</v>
      </c>
      <c r="AJ434" s="4">
        <v>0.22163310899430722</v>
      </c>
      <c r="AK434" s="4">
        <v>0.2152402063095854</v>
      </c>
      <c r="AL434" s="4">
        <v>0.226198077633604</v>
      </c>
      <c r="AM434" s="4">
        <v>0.23780637867720264</v>
      </c>
      <c r="AN434" s="4">
        <v>0.21952937043184395</v>
      </c>
      <c r="AO434" s="5">
        <v>0.22828850905268405</v>
      </c>
      <c r="AP434" s="17"/>
      <c r="AQ434" s="28"/>
      <c r="AR434" s="25"/>
      <c r="AS434" s="5"/>
      <c r="AT434" s="17"/>
      <c r="AU434" s="28"/>
      <c r="AV434" s="25">
        <v>-0.19400000000000001</v>
      </c>
      <c r="AW434" s="5">
        <v>0.48799999999999999</v>
      </c>
      <c r="AX434" s="17">
        <v>0.89900000000000002</v>
      </c>
      <c r="AY434" s="5">
        <v>0</v>
      </c>
    </row>
    <row r="435" spans="1:51">
      <c r="A435" s="31" t="s">
        <v>513</v>
      </c>
      <c r="B435" s="33" t="s">
        <v>513</v>
      </c>
      <c r="C435" s="35"/>
      <c r="D435" s="35" t="s">
        <v>513</v>
      </c>
      <c r="E435" s="6" t="s">
        <v>11</v>
      </c>
      <c r="F435" s="23"/>
      <c r="G435" s="3"/>
      <c r="H435" s="3"/>
      <c r="I435" s="3">
        <v>6772</v>
      </c>
      <c r="J435" s="3">
        <v>8564</v>
      </c>
      <c r="K435" s="3">
        <v>688</v>
      </c>
      <c r="L435" s="3">
        <v>892</v>
      </c>
      <c r="M435" s="3">
        <v>964</v>
      </c>
      <c r="N435" s="3">
        <v>1154</v>
      </c>
      <c r="O435" s="3">
        <v>1302</v>
      </c>
      <c r="P435" s="3">
        <v>1596</v>
      </c>
      <c r="Q435" s="3">
        <v>1917</v>
      </c>
      <c r="R435" s="3">
        <v>2087</v>
      </c>
      <c r="S435" s="3">
        <v>2127</v>
      </c>
      <c r="T435" s="3">
        <v>2320</v>
      </c>
      <c r="U435" s="3">
        <v>2843</v>
      </c>
      <c r="V435" s="3">
        <v>3649</v>
      </c>
      <c r="W435" s="6">
        <v>4419</v>
      </c>
      <c r="X435" s="25" t="s">
        <v>513</v>
      </c>
      <c r="Y435" s="4" t="s">
        <v>513</v>
      </c>
      <c r="Z435" s="4" t="s">
        <v>513</v>
      </c>
      <c r="AA435" s="4">
        <v>3.9319354126728231E-4</v>
      </c>
      <c r="AB435" s="4">
        <v>5.2607322867459581E-4</v>
      </c>
      <c r="AC435" s="4">
        <v>3.8940946620452214E-2</v>
      </c>
      <c r="AD435" s="4">
        <v>4.161785783087818E-2</v>
      </c>
      <c r="AE435" s="4">
        <v>4.2560167118412227E-2</v>
      </c>
      <c r="AF435" s="4">
        <v>4.482434914578929E-2</v>
      </c>
      <c r="AG435" s="4">
        <v>4.2550447689862006E-2</v>
      </c>
      <c r="AH435" s="4">
        <v>4.236738093929758E-2</v>
      </c>
      <c r="AI435" s="4">
        <v>5.1161715216118619E-2</v>
      </c>
      <c r="AJ435" s="4">
        <v>5.4700197704389698E-2</v>
      </c>
      <c r="AK435" s="4">
        <v>5.1974706522510447E-2</v>
      </c>
      <c r="AL435" s="4">
        <v>5.0756814736838601E-2</v>
      </c>
      <c r="AM435" s="4">
        <v>5.1527972956060847E-2</v>
      </c>
      <c r="AN435" s="4">
        <v>5.7025162458421173E-2</v>
      </c>
      <c r="AO435" s="5">
        <v>7.2254889349706156E-2</v>
      </c>
      <c r="AP435" s="17"/>
      <c r="AQ435" s="28"/>
      <c r="AR435" s="25"/>
      <c r="AS435" s="5"/>
      <c r="AT435" s="17"/>
      <c r="AU435" s="28"/>
      <c r="AV435" s="25">
        <v>0.83399999999999996</v>
      </c>
      <c r="AW435" s="5">
        <v>0</v>
      </c>
      <c r="AX435" s="17">
        <v>0.83699999999999997</v>
      </c>
      <c r="AY435" s="5">
        <v>1E-3</v>
      </c>
    </row>
    <row r="436" spans="1:51">
      <c r="A436" s="31">
        <v>4305454</v>
      </c>
      <c r="B436" s="33" t="s">
        <v>126</v>
      </c>
      <c r="C436" s="35">
        <v>1997</v>
      </c>
      <c r="D436" s="35">
        <v>2</v>
      </c>
      <c r="E436" s="6" t="s">
        <v>8</v>
      </c>
      <c r="F436" s="23"/>
      <c r="G436" s="3">
        <v>1060400</v>
      </c>
      <c r="H436" s="3">
        <v>23936796</v>
      </c>
      <c r="I436" s="3">
        <v>42257532</v>
      </c>
      <c r="J436" s="3">
        <v>37429450</v>
      </c>
      <c r="K436" s="3">
        <v>37260</v>
      </c>
      <c r="L436" s="3">
        <v>41744</v>
      </c>
      <c r="M436" s="3">
        <v>45530</v>
      </c>
      <c r="N436" s="3">
        <v>50283</v>
      </c>
      <c r="O436" s="3">
        <v>63196</v>
      </c>
      <c r="P436" s="3">
        <v>69144</v>
      </c>
      <c r="Q436" s="3">
        <v>74050</v>
      </c>
      <c r="R436" s="3">
        <v>81227</v>
      </c>
      <c r="S436" s="3">
        <v>90293</v>
      </c>
      <c r="T436" s="3">
        <v>100561</v>
      </c>
      <c r="U436" s="3">
        <v>112528</v>
      </c>
      <c r="V436" s="3">
        <v>134874</v>
      </c>
      <c r="W436" s="6">
        <v>145082</v>
      </c>
      <c r="X436" s="25" t="s">
        <v>513</v>
      </c>
      <c r="Y436" s="4">
        <v>0.42840671591990215</v>
      </c>
      <c r="Z436" s="4">
        <v>0.45834319145002089</v>
      </c>
      <c r="AA436" s="4">
        <v>0.72603386739422637</v>
      </c>
      <c r="AB436" s="4">
        <v>0.62115754509006438</v>
      </c>
      <c r="AC436" s="4">
        <v>0.56971701761245153</v>
      </c>
      <c r="AD436" s="4">
        <v>0.58080319388328971</v>
      </c>
      <c r="AE436" s="4">
        <v>0.56842636846650663</v>
      </c>
      <c r="AF436" s="4">
        <v>0.54649160227396942</v>
      </c>
      <c r="AG436" s="4">
        <v>0.58116932839601199</v>
      </c>
      <c r="AH436" s="4">
        <v>0.57763004351230718</v>
      </c>
      <c r="AI436" s="4">
        <v>0.59842023684139556</v>
      </c>
      <c r="AJ436" s="4">
        <v>0.59896415414820003</v>
      </c>
      <c r="AK436" s="4">
        <v>0.58733728829093657</v>
      </c>
      <c r="AL436" s="4">
        <v>0.58380074809234872</v>
      </c>
      <c r="AM436" s="4">
        <v>0.59569356768626658</v>
      </c>
      <c r="AN436" s="4">
        <v>0.61572794435536626</v>
      </c>
      <c r="AO436" s="5">
        <v>0.63711510108628422</v>
      </c>
      <c r="AP436" s="17"/>
      <c r="AQ436" s="28"/>
      <c r="AR436" s="25"/>
      <c r="AS436" s="5"/>
      <c r="AT436" s="17"/>
      <c r="AU436" s="28"/>
      <c r="AV436" s="25">
        <v>-0.128</v>
      </c>
      <c r="AW436" s="5">
        <v>0.65</v>
      </c>
      <c r="AX436" s="17">
        <v>0.84</v>
      </c>
      <c r="AY436" s="5">
        <v>1E-3</v>
      </c>
    </row>
    <row r="437" spans="1:51">
      <c r="A437" s="31" t="s">
        <v>513</v>
      </c>
      <c r="B437" s="33" t="s">
        <v>513</v>
      </c>
      <c r="C437" s="35"/>
      <c r="D437" s="35" t="s">
        <v>513</v>
      </c>
      <c r="E437" s="6" t="s">
        <v>9</v>
      </c>
      <c r="F437" s="23"/>
      <c r="G437" s="3">
        <v>97656</v>
      </c>
      <c r="H437" s="3">
        <v>1517949</v>
      </c>
      <c r="I437" s="3">
        <v>641794</v>
      </c>
      <c r="J437" s="3">
        <v>960635</v>
      </c>
      <c r="K437" s="3">
        <v>1787</v>
      </c>
      <c r="L437" s="3">
        <v>1646</v>
      </c>
      <c r="M437" s="3">
        <v>1881</v>
      </c>
      <c r="N437" s="3">
        <v>2074</v>
      </c>
      <c r="O437" s="3">
        <v>2440</v>
      </c>
      <c r="P437" s="3">
        <v>2742</v>
      </c>
      <c r="Q437" s="3">
        <v>2094</v>
      </c>
      <c r="R437" s="3">
        <v>3057</v>
      </c>
      <c r="S437" s="3">
        <v>3886</v>
      </c>
      <c r="T437" s="3">
        <v>5952</v>
      </c>
      <c r="U437" s="3">
        <v>7089</v>
      </c>
      <c r="V437" s="3">
        <v>8852</v>
      </c>
      <c r="W437" s="6">
        <v>9951</v>
      </c>
      <c r="X437" s="25" t="s">
        <v>513</v>
      </c>
      <c r="Y437" s="4">
        <v>0.32671572291514411</v>
      </c>
      <c r="Z437" s="4">
        <v>0.31708615178473154</v>
      </c>
      <c r="AA437" s="4">
        <v>0.12952896014424106</v>
      </c>
      <c r="AB437" s="4">
        <v>0.1732005362393968</v>
      </c>
      <c r="AC437" s="4">
        <v>0.30886341202638423</v>
      </c>
      <c r="AD437" s="4">
        <v>0.27509143949199999</v>
      </c>
      <c r="AE437" s="4">
        <v>0.22620005079580088</v>
      </c>
      <c r="AF437" s="4">
        <v>0.22441365170784849</v>
      </c>
      <c r="AG437" s="4">
        <v>0.17509093247115878</v>
      </c>
      <c r="AH437" s="4">
        <v>0.21634102161879576</v>
      </c>
      <c r="AI437" s="4">
        <v>0.23891806399695315</v>
      </c>
      <c r="AJ437" s="4">
        <v>0.24317918965248286</v>
      </c>
      <c r="AK437" s="4">
        <v>0.25704109714083118</v>
      </c>
      <c r="AL437" s="4">
        <v>0.32853072416351758</v>
      </c>
      <c r="AM437" s="4">
        <v>0.38067116262095935</v>
      </c>
      <c r="AN437" s="4">
        <v>0.46523767432879271</v>
      </c>
      <c r="AO437" s="5">
        <v>0.47580677243593178</v>
      </c>
      <c r="AP437" s="17"/>
      <c r="AQ437" s="28"/>
      <c r="AR437" s="25"/>
      <c r="AS437" s="5"/>
      <c r="AT437" s="17"/>
      <c r="AU437" s="28"/>
      <c r="AV437" s="25">
        <v>0.77800000000000002</v>
      </c>
      <c r="AW437" s="5">
        <v>1E-3</v>
      </c>
      <c r="AX437" s="17">
        <v>0.89200000000000002</v>
      </c>
      <c r="AY437" s="5">
        <v>0</v>
      </c>
    </row>
    <row r="438" spans="1:51">
      <c r="A438" s="31" t="s">
        <v>513</v>
      </c>
      <c r="B438" s="33" t="s">
        <v>513</v>
      </c>
      <c r="C438" s="35"/>
      <c r="D438" s="35" t="s">
        <v>513</v>
      </c>
      <c r="E438" s="6" t="s">
        <v>10</v>
      </c>
      <c r="F438" s="23"/>
      <c r="G438" s="3">
        <v>842919</v>
      </c>
      <c r="H438" s="3">
        <v>20283970</v>
      </c>
      <c r="I438" s="3">
        <v>41490261</v>
      </c>
      <c r="J438" s="3">
        <v>36380443</v>
      </c>
      <c r="K438" s="3">
        <v>32022</v>
      </c>
      <c r="L438" s="3">
        <v>35699</v>
      </c>
      <c r="M438" s="3">
        <v>39277</v>
      </c>
      <c r="N438" s="3">
        <v>42718</v>
      </c>
      <c r="O438" s="3">
        <v>54153</v>
      </c>
      <c r="P438" s="3">
        <v>58365</v>
      </c>
      <c r="Q438" s="3">
        <v>63400</v>
      </c>
      <c r="R438" s="3">
        <v>68941</v>
      </c>
      <c r="S438" s="3">
        <v>76651</v>
      </c>
      <c r="T438" s="3">
        <v>84391</v>
      </c>
      <c r="U438" s="3">
        <v>92707</v>
      </c>
      <c r="V438" s="3">
        <v>109912</v>
      </c>
      <c r="W438" s="6">
        <v>117809</v>
      </c>
      <c r="X438" s="25" t="s">
        <v>513</v>
      </c>
      <c r="Y438" s="4">
        <v>0.77545889270945967</v>
      </c>
      <c r="Z438" s="4">
        <v>0.61539895250335541</v>
      </c>
      <c r="AA438" s="4">
        <v>1.1516962212341375</v>
      </c>
      <c r="AB438" s="4">
        <v>0.94661599647672356</v>
      </c>
      <c r="AC438" s="4">
        <v>0.76338480177193391</v>
      </c>
      <c r="AD438" s="4">
        <v>0.80301289881785543</v>
      </c>
      <c r="AE438" s="4">
        <v>0.7994116792464897</v>
      </c>
      <c r="AF438" s="4">
        <v>0.74912652615151809</v>
      </c>
      <c r="AG438" s="4">
        <v>0.84344169066253838</v>
      </c>
      <c r="AH438" s="4">
        <v>0.84150355209224903</v>
      </c>
      <c r="AI438" s="4">
        <v>0.8179744228429241</v>
      </c>
      <c r="AJ438" s="4">
        <v>0.81214032992327689</v>
      </c>
      <c r="AK438" s="4">
        <v>0.78462819488448332</v>
      </c>
      <c r="AL438" s="4">
        <v>0.77832023035054532</v>
      </c>
      <c r="AM438" s="4">
        <v>0.80540371709448821</v>
      </c>
      <c r="AN438" s="4">
        <v>0.8079868788435467</v>
      </c>
      <c r="AO438" s="5">
        <v>0.80887969451675701</v>
      </c>
      <c r="AP438" s="17"/>
      <c r="AQ438" s="28"/>
      <c r="AR438" s="25"/>
      <c r="AS438" s="5"/>
      <c r="AT438" s="17"/>
      <c r="AU438" s="28"/>
      <c r="AV438" s="25">
        <v>-0.496</v>
      </c>
      <c r="AW438" s="5">
        <v>0.06</v>
      </c>
      <c r="AX438" s="17">
        <v>0.01</v>
      </c>
      <c r="AY438" s="5">
        <v>0.97699999999999998</v>
      </c>
    </row>
    <row r="439" spans="1:51">
      <c r="A439" s="31" t="s">
        <v>513</v>
      </c>
      <c r="B439" s="33" t="s">
        <v>513</v>
      </c>
      <c r="C439" s="35"/>
      <c r="D439" s="35" t="s">
        <v>513</v>
      </c>
      <c r="E439" s="6" t="s">
        <v>11</v>
      </c>
      <c r="F439" s="23"/>
      <c r="G439" s="3">
        <v>119825</v>
      </c>
      <c r="H439" s="3">
        <v>2134877</v>
      </c>
      <c r="I439" s="3">
        <v>125476</v>
      </c>
      <c r="J439" s="3">
        <v>88372</v>
      </c>
      <c r="K439" s="3">
        <v>3451</v>
      </c>
      <c r="L439" s="3">
        <v>4399</v>
      </c>
      <c r="M439" s="3">
        <v>4373</v>
      </c>
      <c r="N439" s="3">
        <v>5491</v>
      </c>
      <c r="O439" s="3">
        <v>6603</v>
      </c>
      <c r="P439" s="3">
        <v>8037</v>
      </c>
      <c r="Q439" s="3">
        <v>8555</v>
      </c>
      <c r="R439" s="3">
        <v>9229</v>
      </c>
      <c r="S439" s="3">
        <v>9755</v>
      </c>
      <c r="T439" s="3">
        <v>10218</v>
      </c>
      <c r="U439" s="3">
        <v>12732</v>
      </c>
      <c r="V439" s="3">
        <v>16110</v>
      </c>
      <c r="W439" s="6">
        <v>17322</v>
      </c>
      <c r="X439" s="25" t="s">
        <v>513</v>
      </c>
      <c r="Y439" s="4">
        <v>0.10999960040287035</v>
      </c>
      <c r="Z439" s="4">
        <v>0.14746937124504958</v>
      </c>
      <c r="AA439" s="4">
        <v>7.2853444749045359E-3</v>
      </c>
      <c r="AB439" s="4">
        <v>5.428554806682786E-3</v>
      </c>
      <c r="AC439" s="4">
        <v>0.19532733544648342</v>
      </c>
      <c r="AD439" s="4">
        <v>0.20524322488568736</v>
      </c>
      <c r="AE439" s="4">
        <v>0.19306598631619987</v>
      </c>
      <c r="AF439" s="4">
        <v>0.2132846630498518</v>
      </c>
      <c r="AG439" s="4">
        <v>0.21579155614144305</v>
      </c>
      <c r="AH439" s="4">
        <v>0.21335002544431994</v>
      </c>
      <c r="AI439" s="4">
        <v>0.22831949591752465</v>
      </c>
      <c r="AJ439" s="4">
        <v>0.24189177029890394</v>
      </c>
      <c r="AK439" s="4">
        <v>0.23837012793939324</v>
      </c>
      <c r="AL439" s="4">
        <v>0.22354876421595554</v>
      </c>
      <c r="AM439" s="4">
        <v>0.2307612211313988</v>
      </c>
      <c r="AN439" s="4">
        <v>0.25176085700333384</v>
      </c>
      <c r="AO439" s="5">
        <v>0.28323131779036209</v>
      </c>
      <c r="AP439" s="17"/>
      <c r="AQ439" s="28"/>
      <c r="AR439" s="25"/>
      <c r="AS439" s="5"/>
      <c r="AT439" s="17"/>
      <c r="AU439" s="28"/>
      <c r="AV439" s="25">
        <v>0.76700000000000002</v>
      </c>
      <c r="AW439" s="5">
        <v>1E-3</v>
      </c>
      <c r="AX439" s="17">
        <v>0.86</v>
      </c>
      <c r="AY439" s="5">
        <v>1E-3</v>
      </c>
    </row>
    <row r="440" spans="1:51">
      <c r="A440" s="31">
        <v>4305504</v>
      </c>
      <c r="B440" s="33" t="s">
        <v>127</v>
      </c>
      <c r="C440" s="35">
        <v>1993</v>
      </c>
      <c r="D440" s="35">
        <v>3</v>
      </c>
      <c r="E440" s="6" t="s">
        <v>8</v>
      </c>
      <c r="F440" s="23">
        <v>52399</v>
      </c>
      <c r="G440" s="3">
        <v>1356682</v>
      </c>
      <c r="H440" s="3">
        <v>23661309</v>
      </c>
      <c r="I440" s="3">
        <v>24351522</v>
      </c>
      <c r="J440" s="3">
        <v>23627151</v>
      </c>
      <c r="K440" s="3">
        <v>19501</v>
      </c>
      <c r="L440" s="3">
        <v>22995</v>
      </c>
      <c r="M440" s="3">
        <v>29663</v>
      </c>
      <c r="N440" s="3">
        <v>36709</v>
      </c>
      <c r="O440" s="3">
        <v>48742</v>
      </c>
      <c r="P440" s="3">
        <v>40187</v>
      </c>
      <c r="Q440" s="3">
        <v>35924</v>
      </c>
      <c r="R440" s="3">
        <v>51934</v>
      </c>
      <c r="S440" s="3">
        <v>60073</v>
      </c>
      <c r="T440" s="3">
        <v>72795</v>
      </c>
      <c r="U440" s="3">
        <v>66096</v>
      </c>
      <c r="V440" s="3">
        <v>82169</v>
      </c>
      <c r="W440" s="6">
        <v>102822</v>
      </c>
      <c r="X440" s="25">
        <v>0.52899048890264289</v>
      </c>
      <c r="Y440" s="4">
        <v>0.54810607333802785</v>
      </c>
      <c r="Z440" s="4">
        <v>0.45306815001243705</v>
      </c>
      <c r="AA440" s="4">
        <v>0.41838765440905512</v>
      </c>
      <c r="AB440" s="4">
        <v>0.39210255861713861</v>
      </c>
      <c r="AC440" s="4">
        <v>0.29817637038272721</v>
      </c>
      <c r="AD440" s="4">
        <v>0.31993985826337312</v>
      </c>
      <c r="AE440" s="4">
        <v>0.37033233841032259</v>
      </c>
      <c r="AF440" s="4">
        <v>0.39896506230485734</v>
      </c>
      <c r="AG440" s="4">
        <v>0.44824601880939319</v>
      </c>
      <c r="AH440" s="4">
        <v>0.33572281844598356</v>
      </c>
      <c r="AI440" s="4">
        <v>0.29031260753936927</v>
      </c>
      <c r="AJ440" s="4">
        <v>0.38295892229840595</v>
      </c>
      <c r="AK440" s="4">
        <v>0.39076243916473513</v>
      </c>
      <c r="AL440" s="4">
        <v>0.42260692969821828</v>
      </c>
      <c r="AM440" s="4">
        <v>0.34989479995904554</v>
      </c>
      <c r="AN440" s="4">
        <v>0.37511862523344819</v>
      </c>
      <c r="AO440" s="5">
        <v>0.4515339526880931</v>
      </c>
      <c r="AP440" s="17"/>
      <c r="AQ440" s="28"/>
      <c r="AR440" s="25"/>
      <c r="AS440" s="5"/>
      <c r="AT440" s="17">
        <v>2.5999999999999999E-2</v>
      </c>
      <c r="AU440" s="28">
        <v>0.92500000000000004</v>
      </c>
      <c r="AV440" s="25">
        <v>0.215</v>
      </c>
      <c r="AW440" s="5">
        <v>0.442</v>
      </c>
      <c r="AX440" s="17">
        <v>0.182</v>
      </c>
      <c r="AY440" s="5">
        <v>0.59199999999999997</v>
      </c>
    </row>
    <row r="441" spans="1:51">
      <c r="A441" s="31" t="s">
        <v>513</v>
      </c>
      <c r="B441" s="33" t="s">
        <v>513</v>
      </c>
      <c r="C441" s="35"/>
      <c r="D441" s="35" t="s">
        <v>513</v>
      </c>
      <c r="E441" s="6" t="s">
        <v>9</v>
      </c>
      <c r="F441" s="23">
        <v>29062</v>
      </c>
      <c r="G441" s="3">
        <v>767299</v>
      </c>
      <c r="H441" s="3">
        <v>9431099</v>
      </c>
      <c r="I441" s="3">
        <v>9345396</v>
      </c>
      <c r="J441" s="3">
        <v>8407326</v>
      </c>
      <c r="K441" s="3">
        <v>7769</v>
      </c>
      <c r="L441" s="3">
        <v>9977</v>
      </c>
      <c r="M441" s="3">
        <v>14475</v>
      </c>
      <c r="N441" s="3">
        <v>18555</v>
      </c>
      <c r="O441" s="3">
        <v>25238</v>
      </c>
      <c r="P441" s="3">
        <v>18092</v>
      </c>
      <c r="Q441" s="3">
        <v>13674</v>
      </c>
      <c r="R441" s="3">
        <v>24916</v>
      </c>
      <c r="S441" s="3">
        <v>28222</v>
      </c>
      <c r="T441" s="3">
        <v>37267</v>
      </c>
      <c r="U441" s="3">
        <v>30123</v>
      </c>
      <c r="V441" s="3">
        <v>37914</v>
      </c>
      <c r="W441" s="6">
        <v>53347</v>
      </c>
      <c r="X441" s="25">
        <v>1.7351123160137338</v>
      </c>
      <c r="Y441" s="4">
        <v>2.5670583218344714</v>
      </c>
      <c r="Z441" s="4">
        <v>1.9700733614968815</v>
      </c>
      <c r="AA441" s="4">
        <v>1.8861183277128637</v>
      </c>
      <c r="AB441" s="4">
        <v>1.5158237744194445</v>
      </c>
      <c r="AC441" s="4">
        <v>1.3427867084683711</v>
      </c>
      <c r="AD441" s="4">
        <v>1.667428488342457</v>
      </c>
      <c r="AE441" s="4">
        <v>1.7406941707970323</v>
      </c>
      <c r="AF441" s="4">
        <v>2.0077122986688178</v>
      </c>
      <c r="AG441" s="4">
        <v>1.8110430138143876</v>
      </c>
      <c r="AH441" s="4">
        <v>1.4274404679530461</v>
      </c>
      <c r="AI441" s="4">
        <v>1.5601554952695023</v>
      </c>
      <c r="AJ441" s="4">
        <v>1.982025740720073</v>
      </c>
      <c r="AK441" s="4">
        <v>1.8667560070788827</v>
      </c>
      <c r="AL441" s="4">
        <v>2.0570152045365946</v>
      </c>
      <c r="AM441" s="4">
        <v>1.6175705221654899</v>
      </c>
      <c r="AN441" s="4">
        <v>1.9926594198488305</v>
      </c>
      <c r="AO441" s="5">
        <v>2.5507852365731738</v>
      </c>
      <c r="AP441" s="17"/>
      <c r="AQ441" s="28"/>
      <c r="AR441" s="25"/>
      <c r="AS441" s="5"/>
      <c r="AT441" s="17">
        <v>0.437</v>
      </c>
      <c r="AU441" s="28">
        <v>9.0999999999999998E-2</v>
      </c>
      <c r="AV441" s="25">
        <v>0.55200000000000005</v>
      </c>
      <c r="AW441" s="5">
        <v>3.3000000000000002E-2</v>
      </c>
      <c r="AX441" s="17">
        <v>0.49399999999999999</v>
      </c>
      <c r="AY441" s="5">
        <v>0.122</v>
      </c>
    </row>
    <row r="442" spans="1:51">
      <c r="A442" s="31" t="s">
        <v>513</v>
      </c>
      <c r="B442" s="33" t="s">
        <v>513</v>
      </c>
      <c r="C442" s="35"/>
      <c r="D442" s="35" t="s">
        <v>513</v>
      </c>
      <c r="E442" s="6" t="s">
        <v>10</v>
      </c>
      <c r="F442" s="23">
        <v>23042</v>
      </c>
      <c r="G442" s="3">
        <v>582847</v>
      </c>
      <c r="H442" s="3">
        <v>13863144</v>
      </c>
      <c r="I442" s="3">
        <v>14724242</v>
      </c>
      <c r="J442" s="3">
        <v>14994889</v>
      </c>
      <c r="K442" s="3">
        <v>10346</v>
      </c>
      <c r="L442" s="3">
        <v>11402</v>
      </c>
      <c r="M442" s="3">
        <v>13483</v>
      </c>
      <c r="N442" s="3">
        <v>16065</v>
      </c>
      <c r="O442" s="3">
        <v>21061</v>
      </c>
      <c r="P442" s="3">
        <v>19194</v>
      </c>
      <c r="Q442" s="3">
        <v>19103</v>
      </c>
      <c r="R442" s="3">
        <v>23328</v>
      </c>
      <c r="S442" s="3">
        <v>27980</v>
      </c>
      <c r="T442" s="3">
        <v>31741</v>
      </c>
      <c r="U442" s="3">
        <v>31514</v>
      </c>
      <c r="V442" s="3">
        <v>38371</v>
      </c>
      <c r="W442" s="6">
        <v>43262</v>
      </c>
      <c r="X442" s="25">
        <v>0.55290239564243226</v>
      </c>
      <c r="Y442" s="4">
        <v>0.53620085588179933</v>
      </c>
      <c r="Z442" s="4">
        <v>0.42059637713934583</v>
      </c>
      <c r="AA442" s="4">
        <v>0.40871890085090046</v>
      </c>
      <c r="AB442" s="4">
        <v>0.39016572153321116</v>
      </c>
      <c r="AC442" s="4">
        <v>0.24664228215390754</v>
      </c>
      <c r="AD442" s="4">
        <v>0.25647645794899543</v>
      </c>
      <c r="AE442" s="4">
        <v>0.27442186702855154</v>
      </c>
      <c r="AF442" s="4">
        <v>0.28172474466557745</v>
      </c>
      <c r="AG442" s="4">
        <v>0.32802846466573821</v>
      </c>
      <c r="AH442" s="4">
        <v>0.27673809952640505</v>
      </c>
      <c r="AI442" s="4">
        <v>0.24646317664934353</v>
      </c>
      <c r="AJ442" s="4">
        <v>0.27480903405013279</v>
      </c>
      <c r="AK442" s="4">
        <v>0.28641370488144763</v>
      </c>
      <c r="AL442" s="4">
        <v>0.29274048691870763</v>
      </c>
      <c r="AM442" s="4">
        <v>0.27378183676006884</v>
      </c>
      <c r="AN442" s="4">
        <v>0.28207351816094445</v>
      </c>
      <c r="AO442" s="5">
        <v>0.29703803057647499</v>
      </c>
      <c r="AP442" s="17"/>
      <c r="AQ442" s="28"/>
      <c r="AR442" s="25"/>
      <c r="AS442" s="5"/>
      <c r="AT442" s="17">
        <v>-0.54400000000000004</v>
      </c>
      <c r="AU442" s="28">
        <v>2.9000000000000001E-2</v>
      </c>
      <c r="AV442" s="25">
        <v>-0.40799999999999997</v>
      </c>
      <c r="AW442" s="5">
        <v>0.13100000000000001</v>
      </c>
      <c r="AX442" s="17">
        <v>3.5999999999999997E-2</v>
      </c>
      <c r="AY442" s="5">
        <v>0.91600000000000004</v>
      </c>
    </row>
    <row r="443" spans="1:51">
      <c r="A443" s="31" t="s">
        <v>513</v>
      </c>
      <c r="B443" s="33" t="s">
        <v>513</v>
      </c>
      <c r="C443" s="35"/>
      <c r="D443" s="35" t="s">
        <v>513</v>
      </c>
      <c r="E443" s="6" t="s">
        <v>11</v>
      </c>
      <c r="F443" s="23">
        <v>295</v>
      </c>
      <c r="G443" s="3">
        <v>6536</v>
      </c>
      <c r="H443" s="3">
        <v>367067</v>
      </c>
      <c r="I443" s="3">
        <v>281884</v>
      </c>
      <c r="J443" s="3">
        <v>224936</v>
      </c>
      <c r="K443" s="3">
        <v>1386</v>
      </c>
      <c r="L443" s="3">
        <v>1616</v>
      </c>
      <c r="M443" s="3">
        <v>1705</v>
      </c>
      <c r="N443" s="3">
        <v>2089</v>
      </c>
      <c r="O443" s="3">
        <v>2442</v>
      </c>
      <c r="P443" s="3">
        <v>2901</v>
      </c>
      <c r="Q443" s="3">
        <v>3147</v>
      </c>
      <c r="R443" s="3">
        <v>3690</v>
      </c>
      <c r="S443" s="3">
        <v>3870</v>
      </c>
      <c r="T443" s="3">
        <v>3787</v>
      </c>
      <c r="U443" s="3">
        <v>4459</v>
      </c>
      <c r="V443" s="3">
        <v>5883</v>
      </c>
      <c r="W443" s="6">
        <v>6212</v>
      </c>
      <c r="X443" s="25">
        <v>7.2605120708720489E-3</v>
      </c>
      <c r="Y443" s="4">
        <v>6.0000616585283596E-3</v>
      </c>
      <c r="Z443" s="4">
        <v>2.535562456048129E-2</v>
      </c>
      <c r="AA443" s="4">
        <v>1.6366652124422121E-2</v>
      </c>
      <c r="AB443" s="4">
        <v>1.381746937939618E-2</v>
      </c>
      <c r="AC443" s="4">
        <v>7.8447895372015658E-2</v>
      </c>
      <c r="AD443" s="4">
        <v>7.539737472499905E-2</v>
      </c>
      <c r="AE443" s="4">
        <v>7.5274984374370177E-2</v>
      </c>
      <c r="AF443" s="4">
        <v>8.1142171027343002E-2</v>
      </c>
      <c r="AG443" s="4">
        <v>7.9806600045040726E-2</v>
      </c>
      <c r="AH443" s="4">
        <v>7.7009882271242017E-2</v>
      </c>
      <c r="AI443" s="4">
        <v>8.3988480847744004E-2</v>
      </c>
      <c r="AJ443" s="4">
        <v>9.6714772174987057E-2</v>
      </c>
      <c r="AK443" s="4">
        <v>9.4566109187642425E-2</v>
      </c>
      <c r="AL443" s="4">
        <v>8.2851748882934395E-2</v>
      </c>
      <c r="AM443" s="4">
        <v>8.0817176015151357E-2</v>
      </c>
      <c r="AN443" s="4">
        <v>9.193725150531426E-2</v>
      </c>
      <c r="AO443" s="5">
        <v>0.10157215945697548</v>
      </c>
      <c r="AP443" s="17"/>
      <c r="AQ443" s="28"/>
      <c r="AR443" s="25"/>
      <c r="AS443" s="5"/>
      <c r="AT443" s="17">
        <v>0.79200000000000004</v>
      </c>
      <c r="AU443" s="28">
        <v>0</v>
      </c>
      <c r="AV443" s="25">
        <v>0.74399999999999999</v>
      </c>
      <c r="AW443" s="5">
        <v>1E-3</v>
      </c>
      <c r="AX443" s="17">
        <v>0.69</v>
      </c>
      <c r="AY443" s="5">
        <v>1.9E-2</v>
      </c>
    </row>
    <row r="444" spans="1:51">
      <c r="A444" s="31">
        <v>4305587</v>
      </c>
      <c r="B444" s="33" t="s">
        <v>128</v>
      </c>
      <c r="C444" s="35">
        <v>1993</v>
      </c>
      <c r="D444" s="35">
        <v>3</v>
      </c>
      <c r="E444" s="6" t="s">
        <v>8</v>
      </c>
      <c r="F444" s="23"/>
      <c r="G444" s="3"/>
      <c r="H444" s="3">
        <v>12927849</v>
      </c>
      <c r="I444" s="3">
        <v>17318321</v>
      </c>
      <c r="J444" s="3">
        <v>15091615</v>
      </c>
      <c r="K444" s="3">
        <v>8950</v>
      </c>
      <c r="L444" s="3">
        <v>10059</v>
      </c>
      <c r="M444" s="3">
        <v>11439</v>
      </c>
      <c r="N444" s="3">
        <v>12574</v>
      </c>
      <c r="O444" s="3">
        <v>17667</v>
      </c>
      <c r="P444" s="3">
        <v>17229</v>
      </c>
      <c r="Q444" s="3">
        <v>18550</v>
      </c>
      <c r="R444" s="3">
        <v>19832</v>
      </c>
      <c r="S444" s="3">
        <v>25059</v>
      </c>
      <c r="T444" s="3">
        <v>28614</v>
      </c>
      <c r="U444" s="3">
        <v>27672</v>
      </c>
      <c r="V444" s="3">
        <v>34509</v>
      </c>
      <c r="W444" s="6">
        <v>41495</v>
      </c>
      <c r="X444" s="25" t="s">
        <v>513</v>
      </c>
      <c r="Y444" s="4" t="s">
        <v>513</v>
      </c>
      <c r="Z444" s="4">
        <v>0.24754322045623656</v>
      </c>
      <c r="AA444" s="4">
        <v>0.29754902800297578</v>
      </c>
      <c r="AB444" s="4">
        <v>0.25045173051819869</v>
      </c>
      <c r="AC444" s="4">
        <v>0.13684829059665701</v>
      </c>
      <c r="AD444" s="4">
        <v>0.13995542658279062</v>
      </c>
      <c r="AE444" s="4">
        <v>0.14281197515678387</v>
      </c>
      <c r="AF444" s="4">
        <v>0.13665822259994215</v>
      </c>
      <c r="AG444" s="4">
        <v>0.16247101912735523</v>
      </c>
      <c r="AH444" s="4">
        <v>0.14393133199805536</v>
      </c>
      <c r="AI444" s="4">
        <v>0.14990810794608897</v>
      </c>
      <c r="AJ444" s="4">
        <v>0.14624025391885831</v>
      </c>
      <c r="AK444" s="4">
        <v>0.16300361165630314</v>
      </c>
      <c r="AL444" s="4">
        <v>0.16611683063925842</v>
      </c>
      <c r="AM444" s="4">
        <v>0.14648827318546823</v>
      </c>
      <c r="AN444" s="4">
        <v>0.15754078348502554</v>
      </c>
      <c r="AO444" s="5">
        <v>0.18222171681928404</v>
      </c>
      <c r="AP444" s="17"/>
      <c r="AQ444" s="28"/>
      <c r="AR444" s="25"/>
      <c r="AS444" s="5"/>
      <c r="AT444" s="17">
        <v>-0.504</v>
      </c>
      <c r="AU444" s="28">
        <v>4.7E-2</v>
      </c>
      <c r="AV444" s="25">
        <v>-0.40100000000000002</v>
      </c>
      <c r="AW444" s="5">
        <v>0.13900000000000001</v>
      </c>
      <c r="AX444" s="17">
        <v>0.65800000000000003</v>
      </c>
      <c r="AY444" s="5">
        <v>2.8000000000000001E-2</v>
      </c>
    </row>
    <row r="445" spans="1:51">
      <c r="A445" s="31" t="s">
        <v>513</v>
      </c>
      <c r="B445" s="33" t="s">
        <v>513</v>
      </c>
      <c r="C445" s="35"/>
      <c r="D445" s="35" t="s">
        <v>513</v>
      </c>
      <c r="E445" s="6" t="s">
        <v>9</v>
      </c>
      <c r="F445" s="23"/>
      <c r="G445" s="3"/>
      <c r="H445" s="3">
        <v>4109486</v>
      </c>
      <c r="I445" s="3">
        <v>3985940</v>
      </c>
      <c r="J445" s="3">
        <v>4106778</v>
      </c>
      <c r="K445" s="3">
        <v>3239</v>
      </c>
      <c r="L445" s="3">
        <v>3376</v>
      </c>
      <c r="M445" s="3">
        <v>4333</v>
      </c>
      <c r="N445" s="3">
        <v>5092</v>
      </c>
      <c r="O445" s="3">
        <v>8504</v>
      </c>
      <c r="P445" s="3">
        <v>7639</v>
      </c>
      <c r="Q445" s="3">
        <v>7733</v>
      </c>
      <c r="R445" s="3">
        <v>7897</v>
      </c>
      <c r="S445" s="3">
        <v>10826</v>
      </c>
      <c r="T445" s="3">
        <v>13714</v>
      </c>
      <c r="U445" s="3">
        <v>11931</v>
      </c>
      <c r="V445" s="3">
        <v>14089</v>
      </c>
      <c r="W445" s="6">
        <v>18439</v>
      </c>
      <c r="X445" s="25" t="s">
        <v>513</v>
      </c>
      <c r="Y445" s="4" t="s">
        <v>513</v>
      </c>
      <c r="Z445" s="4">
        <v>0.85843536347613081</v>
      </c>
      <c r="AA445" s="4">
        <v>0.80445542245227619</v>
      </c>
      <c r="AB445" s="4">
        <v>0.74044371880699489</v>
      </c>
      <c r="AC445" s="4">
        <v>0.55982573673948433</v>
      </c>
      <c r="AD445" s="4">
        <v>0.56422156726913253</v>
      </c>
      <c r="AE445" s="4">
        <v>0.52106582674014101</v>
      </c>
      <c r="AF445" s="4">
        <v>0.55097122203296256</v>
      </c>
      <c r="AG445" s="4">
        <v>0.61023495480931744</v>
      </c>
      <c r="AH445" s="4">
        <v>0.60270935964477779</v>
      </c>
      <c r="AI445" s="4">
        <v>0.88230820863822301</v>
      </c>
      <c r="AJ445" s="4">
        <v>0.62819301952425821</v>
      </c>
      <c r="AK445" s="4">
        <v>0.71609030304854315</v>
      </c>
      <c r="AL445" s="4">
        <v>0.7569674649157393</v>
      </c>
      <c r="AM445" s="4">
        <v>0.6406810045465744</v>
      </c>
      <c r="AN445" s="4">
        <v>0.7404805234544013</v>
      </c>
      <c r="AO445" s="5">
        <v>0.88166024288474987</v>
      </c>
      <c r="AP445" s="17"/>
      <c r="AQ445" s="28"/>
      <c r="AR445" s="25"/>
      <c r="AS445" s="5"/>
      <c r="AT445" s="17">
        <v>0.158</v>
      </c>
      <c r="AU445" s="28">
        <v>0.55800000000000005</v>
      </c>
      <c r="AV445" s="25">
        <v>0.36799999999999999</v>
      </c>
      <c r="AW445" s="5">
        <v>0.17699999999999999</v>
      </c>
      <c r="AX445" s="17">
        <v>0.69</v>
      </c>
      <c r="AY445" s="5">
        <v>1.9E-2</v>
      </c>
    </row>
    <row r="446" spans="1:51">
      <c r="A446" s="31" t="s">
        <v>513</v>
      </c>
      <c r="B446" s="33" t="s">
        <v>513</v>
      </c>
      <c r="C446" s="35"/>
      <c r="D446" s="35" t="s">
        <v>513</v>
      </c>
      <c r="E446" s="6" t="s">
        <v>10</v>
      </c>
      <c r="F446" s="23"/>
      <c r="G446" s="3"/>
      <c r="H446" s="3">
        <v>8135121</v>
      </c>
      <c r="I446" s="3">
        <v>9326447</v>
      </c>
      <c r="J446" s="3">
        <v>9743532</v>
      </c>
      <c r="K446" s="3">
        <v>4506</v>
      </c>
      <c r="L446" s="3">
        <v>5014</v>
      </c>
      <c r="M446" s="3">
        <v>5555</v>
      </c>
      <c r="N446" s="3">
        <v>5868</v>
      </c>
      <c r="O446" s="3">
        <v>7280</v>
      </c>
      <c r="P446" s="3">
        <v>7536</v>
      </c>
      <c r="Q446" s="3">
        <v>8584</v>
      </c>
      <c r="R446" s="3">
        <v>9655</v>
      </c>
      <c r="S446" s="3">
        <v>11659</v>
      </c>
      <c r="T446" s="3">
        <v>12772</v>
      </c>
      <c r="U446" s="3">
        <v>12723</v>
      </c>
      <c r="V446" s="3">
        <v>15373</v>
      </c>
      <c r="W446" s="6">
        <v>18084</v>
      </c>
      <c r="X446" s="25" t="s">
        <v>513</v>
      </c>
      <c r="Y446" s="4" t="s">
        <v>513</v>
      </c>
      <c r="Z446" s="4">
        <v>0.2468128744958728</v>
      </c>
      <c r="AA446" s="4">
        <v>0.25888566397402174</v>
      </c>
      <c r="AB446" s="4">
        <v>0.25352586425027435</v>
      </c>
      <c r="AC446" s="4">
        <v>0.10742027096322322</v>
      </c>
      <c r="AD446" s="4">
        <v>0.11278485881040722</v>
      </c>
      <c r="AE446" s="4">
        <v>0.11306189062846576</v>
      </c>
      <c r="AF446" s="4">
        <v>0.10290450057252465</v>
      </c>
      <c r="AG446" s="4">
        <v>0.11338717168066921</v>
      </c>
      <c r="AH446" s="4">
        <v>0.10865365833234282</v>
      </c>
      <c r="AI446" s="4">
        <v>0.1107490922032123</v>
      </c>
      <c r="AJ446" s="4">
        <v>0.11373804971510769</v>
      </c>
      <c r="AK446" s="4">
        <v>0.11934586794899207</v>
      </c>
      <c r="AL446" s="4">
        <v>0.11779343747600057</v>
      </c>
      <c r="AM446" s="4">
        <v>0.11053266196288493</v>
      </c>
      <c r="AN446" s="4">
        <v>0.11301024718376376</v>
      </c>
      <c r="AO446" s="5">
        <v>0.12416521993770455</v>
      </c>
      <c r="AP446" s="17"/>
      <c r="AQ446" s="28"/>
      <c r="AR446" s="25"/>
      <c r="AS446" s="5"/>
      <c r="AT446" s="17">
        <v>-0.63500000000000001</v>
      </c>
      <c r="AU446" s="28">
        <v>8.0000000000000002E-3</v>
      </c>
      <c r="AV446" s="25">
        <v>-0.54</v>
      </c>
      <c r="AW446" s="5">
        <v>3.7999999999999999E-2</v>
      </c>
      <c r="AX446" s="17">
        <v>0.61</v>
      </c>
      <c r="AY446" s="5">
        <v>4.5999999999999999E-2</v>
      </c>
    </row>
    <row r="447" spans="1:51">
      <c r="A447" s="31" t="s">
        <v>513</v>
      </c>
      <c r="B447" s="33" t="s">
        <v>513</v>
      </c>
      <c r="C447" s="35"/>
      <c r="D447" s="35" t="s">
        <v>513</v>
      </c>
      <c r="E447" s="6" t="s">
        <v>11</v>
      </c>
      <c r="F447" s="23"/>
      <c r="G447" s="3"/>
      <c r="H447" s="3">
        <v>683242</v>
      </c>
      <c r="I447" s="3">
        <v>4005934</v>
      </c>
      <c r="J447" s="3">
        <v>1241305</v>
      </c>
      <c r="K447" s="3">
        <v>1205</v>
      </c>
      <c r="L447" s="3">
        <v>1670</v>
      </c>
      <c r="M447" s="3">
        <v>1551</v>
      </c>
      <c r="N447" s="3">
        <v>1614</v>
      </c>
      <c r="O447" s="3">
        <v>1883</v>
      </c>
      <c r="P447" s="3">
        <v>2053</v>
      </c>
      <c r="Q447" s="3">
        <v>2233</v>
      </c>
      <c r="R447" s="3">
        <v>2280</v>
      </c>
      <c r="S447" s="3">
        <v>2574</v>
      </c>
      <c r="T447" s="3">
        <v>2128</v>
      </c>
      <c r="U447" s="3">
        <v>3018</v>
      </c>
      <c r="V447" s="3">
        <v>5048</v>
      </c>
      <c r="W447" s="6">
        <v>4972</v>
      </c>
      <c r="X447" s="25" t="s">
        <v>513</v>
      </c>
      <c r="Y447" s="4" t="s">
        <v>513</v>
      </c>
      <c r="Z447" s="4">
        <v>4.7195818844931181E-2</v>
      </c>
      <c r="AA447" s="4">
        <v>0.23259116591007226</v>
      </c>
      <c r="AB447" s="4">
        <v>7.6251439645016253E-2</v>
      </c>
      <c r="AC447" s="4">
        <v>6.820325679890249E-2</v>
      </c>
      <c r="AD447" s="4">
        <v>7.7916841454671038E-2</v>
      </c>
      <c r="AE447" s="4">
        <v>6.8475953527652872E-2</v>
      </c>
      <c r="AF447" s="4">
        <v>6.2691940659708761E-2</v>
      </c>
      <c r="AG447" s="4">
        <v>6.1538013056843442E-2</v>
      </c>
      <c r="AH447" s="4">
        <v>5.4498892899986169E-2</v>
      </c>
      <c r="AI447" s="4">
        <v>5.9595258256438632E-2</v>
      </c>
      <c r="AJ447" s="4">
        <v>5.9758721018691188E-2</v>
      </c>
      <c r="AK447" s="4">
        <v>6.2897458668990075E-2</v>
      </c>
      <c r="AL447" s="4">
        <v>4.6556250758617475E-2</v>
      </c>
      <c r="AM447" s="4">
        <v>5.4699761653672754E-2</v>
      </c>
      <c r="AN447" s="4">
        <v>7.8888194050454941E-2</v>
      </c>
      <c r="AO447" s="5">
        <v>8.1296969868010646E-2</v>
      </c>
      <c r="AP447" s="17"/>
      <c r="AQ447" s="28"/>
      <c r="AR447" s="25"/>
      <c r="AS447" s="5"/>
      <c r="AT447" s="17">
        <v>-0.33600000000000002</v>
      </c>
      <c r="AU447" s="28">
        <v>0.20399999999999999</v>
      </c>
      <c r="AV447" s="25">
        <v>-0.45400000000000001</v>
      </c>
      <c r="AW447" s="5">
        <v>8.8999999999999996E-2</v>
      </c>
      <c r="AX447" s="17">
        <v>0.28199999999999997</v>
      </c>
      <c r="AY447" s="5">
        <v>0.40200000000000002</v>
      </c>
    </row>
    <row r="448" spans="1:51">
      <c r="A448" s="31">
        <v>4305603</v>
      </c>
      <c r="B448" s="33" t="s">
        <v>129</v>
      </c>
      <c r="C448" s="35">
        <v>1989</v>
      </c>
      <c r="D448" s="35">
        <v>4</v>
      </c>
      <c r="E448" s="6" t="s">
        <v>8</v>
      </c>
      <c r="F448" s="23">
        <v>72624</v>
      </c>
      <c r="G448" s="3">
        <v>1607294</v>
      </c>
      <c r="H448" s="3">
        <v>29756537</v>
      </c>
      <c r="I448" s="3">
        <v>28101500</v>
      </c>
      <c r="J448" s="3">
        <v>30519702</v>
      </c>
      <c r="K448" s="3">
        <v>32180</v>
      </c>
      <c r="L448" s="3">
        <v>30508</v>
      </c>
      <c r="M448" s="3">
        <v>45209</v>
      </c>
      <c r="N448" s="3">
        <v>46906</v>
      </c>
      <c r="O448" s="3">
        <v>74551</v>
      </c>
      <c r="P448" s="3">
        <v>60872</v>
      </c>
      <c r="Q448" s="3">
        <v>44728</v>
      </c>
      <c r="R448" s="3">
        <v>57779</v>
      </c>
      <c r="S448" s="3">
        <v>78007</v>
      </c>
      <c r="T448" s="3">
        <v>89954</v>
      </c>
      <c r="U448" s="3">
        <v>89229</v>
      </c>
      <c r="V448" s="3">
        <v>84038</v>
      </c>
      <c r="W448" s="6">
        <v>101399</v>
      </c>
      <c r="X448" s="25">
        <v>0.73317058085203035</v>
      </c>
      <c r="Y448" s="4">
        <v>0.64935453042037261</v>
      </c>
      <c r="Z448" s="4">
        <v>0.56977993776112013</v>
      </c>
      <c r="AA448" s="4">
        <v>0.48281666625913822</v>
      </c>
      <c r="AB448" s="4">
        <v>0.50648735611130613</v>
      </c>
      <c r="AC448" s="4">
        <v>0.49204223367602484</v>
      </c>
      <c r="AD448" s="4">
        <v>0.42447163278534411</v>
      </c>
      <c r="AE448" s="4">
        <v>0.56441879402596751</v>
      </c>
      <c r="AF448" s="4">
        <v>0.5097892945182827</v>
      </c>
      <c r="AG448" s="4">
        <v>0.6855933065581854</v>
      </c>
      <c r="AH448" s="4">
        <v>0.50852562780112753</v>
      </c>
      <c r="AI448" s="4">
        <v>0.36146036939151849</v>
      </c>
      <c r="AJ448" s="4">
        <v>0.42605968289520546</v>
      </c>
      <c r="AK448" s="4">
        <v>0.50741939959588322</v>
      </c>
      <c r="AL448" s="4">
        <v>0.5222224569554712</v>
      </c>
      <c r="AM448" s="4">
        <v>0.4723548037028818</v>
      </c>
      <c r="AN448" s="4">
        <v>0.38365100010184522</v>
      </c>
      <c r="AO448" s="5">
        <v>0.44528497080994289</v>
      </c>
      <c r="AP448" s="17"/>
      <c r="AQ448" s="28"/>
      <c r="AR448" s="25">
        <v>-0.52300000000000002</v>
      </c>
      <c r="AS448" s="5">
        <v>3.1E-2</v>
      </c>
      <c r="AT448" s="17">
        <v>-0.35899999999999999</v>
      </c>
      <c r="AU448" s="28">
        <v>0.17199999999999999</v>
      </c>
      <c r="AV448" s="25">
        <v>-0.28199999999999997</v>
      </c>
      <c r="AW448" s="5">
        <v>0.309</v>
      </c>
      <c r="AX448" s="17">
        <v>-0.52800000000000002</v>
      </c>
      <c r="AY448" s="5">
        <v>9.5000000000000001E-2</v>
      </c>
    </row>
    <row r="449" spans="1:51">
      <c r="A449" s="31" t="s">
        <v>513</v>
      </c>
      <c r="B449" s="33" t="s">
        <v>513</v>
      </c>
      <c r="C449" s="35"/>
      <c r="D449" s="35" t="s">
        <v>513</v>
      </c>
      <c r="E449" s="6" t="s">
        <v>9</v>
      </c>
      <c r="F449" s="23">
        <v>38921</v>
      </c>
      <c r="G449" s="3">
        <v>841519</v>
      </c>
      <c r="H449" s="3">
        <v>10158413</v>
      </c>
      <c r="I449" s="3">
        <v>8662314</v>
      </c>
      <c r="J449" s="3">
        <v>10444077</v>
      </c>
      <c r="K449" s="3">
        <v>14187</v>
      </c>
      <c r="L449" s="3">
        <v>12358</v>
      </c>
      <c r="M449" s="3">
        <v>21442</v>
      </c>
      <c r="N449" s="3">
        <v>20181</v>
      </c>
      <c r="O449" s="3">
        <v>40981</v>
      </c>
      <c r="P449" s="3">
        <v>26653</v>
      </c>
      <c r="Q449" s="3">
        <v>14327</v>
      </c>
      <c r="R449" s="3">
        <v>24294</v>
      </c>
      <c r="S449" s="3">
        <v>34684</v>
      </c>
      <c r="T449" s="3">
        <v>44050</v>
      </c>
      <c r="U449" s="3">
        <v>40059</v>
      </c>
      <c r="V449" s="3">
        <v>32947</v>
      </c>
      <c r="W449" s="6">
        <v>43054</v>
      </c>
      <c r="X449" s="25">
        <v>2.3237322431894065</v>
      </c>
      <c r="Y449" s="4">
        <v>2.8153670888816782</v>
      </c>
      <c r="Z449" s="4">
        <v>2.1220028383101082</v>
      </c>
      <c r="AA449" s="4">
        <v>1.7482564886285963</v>
      </c>
      <c r="AB449" s="4">
        <v>1.8830458362703324</v>
      </c>
      <c r="AC449" s="4">
        <v>2.4520678379509304</v>
      </c>
      <c r="AD449" s="4">
        <v>2.065358450329366</v>
      </c>
      <c r="AE449" s="4">
        <v>2.5785122217775456</v>
      </c>
      <c r="AF449" s="4">
        <v>2.1836508703549131</v>
      </c>
      <c r="AG449" s="4">
        <v>2.9407383211477698</v>
      </c>
      <c r="AH449" s="4">
        <v>2.1028946933646111</v>
      </c>
      <c r="AI449" s="4">
        <v>1.6346605075856484</v>
      </c>
      <c r="AJ449" s="4">
        <v>1.9325466906828324</v>
      </c>
      <c r="AK449" s="4">
        <v>2.2941877028390603</v>
      </c>
      <c r="AL449" s="4">
        <v>2.4314143816201188</v>
      </c>
      <c r="AM449" s="4">
        <v>2.1511223167489084</v>
      </c>
      <c r="AN449" s="4">
        <v>1.7316070555931693</v>
      </c>
      <c r="AO449" s="5">
        <v>2.0586257441922022</v>
      </c>
      <c r="AP449" s="17"/>
      <c r="AQ449" s="28"/>
      <c r="AR449" s="25">
        <v>-0.29399999999999998</v>
      </c>
      <c r="AS449" s="5">
        <v>0.252</v>
      </c>
      <c r="AT449" s="17">
        <v>-5.1999999999999998E-2</v>
      </c>
      <c r="AU449" s="28">
        <v>0.84899999999999998</v>
      </c>
      <c r="AV449" s="25">
        <v>-6.5000000000000002E-2</v>
      </c>
      <c r="AW449" s="5">
        <v>0.81799999999999995</v>
      </c>
      <c r="AX449" s="17">
        <v>-0.441</v>
      </c>
      <c r="AY449" s="5">
        <v>0.17499999999999999</v>
      </c>
    </row>
    <row r="450" spans="1:51">
      <c r="A450" s="31" t="s">
        <v>513</v>
      </c>
      <c r="B450" s="33" t="s">
        <v>513</v>
      </c>
      <c r="C450" s="35"/>
      <c r="D450" s="35" t="s">
        <v>513</v>
      </c>
      <c r="E450" s="6" t="s">
        <v>10</v>
      </c>
      <c r="F450" s="23">
        <v>33361</v>
      </c>
      <c r="G450" s="3">
        <v>760328</v>
      </c>
      <c r="H450" s="3">
        <v>19488144</v>
      </c>
      <c r="I450" s="3">
        <v>19372078</v>
      </c>
      <c r="J450" s="3">
        <v>20001630</v>
      </c>
      <c r="K450" s="3">
        <v>16912</v>
      </c>
      <c r="L450" s="3">
        <v>16762</v>
      </c>
      <c r="M450" s="3">
        <v>22350</v>
      </c>
      <c r="N450" s="3">
        <v>25101</v>
      </c>
      <c r="O450" s="3">
        <v>31791</v>
      </c>
      <c r="P450" s="3">
        <v>32158</v>
      </c>
      <c r="Q450" s="3">
        <v>28279</v>
      </c>
      <c r="R450" s="3">
        <v>31269</v>
      </c>
      <c r="S450" s="3">
        <v>40798</v>
      </c>
      <c r="T450" s="3">
        <v>43354</v>
      </c>
      <c r="U450" s="3">
        <v>45888</v>
      </c>
      <c r="V450" s="3">
        <v>46950</v>
      </c>
      <c r="W450" s="6">
        <v>53976</v>
      </c>
      <c r="X450" s="25">
        <v>0.80051110237944545</v>
      </c>
      <c r="Y450" s="4">
        <v>0.69947777778884812</v>
      </c>
      <c r="Z450" s="4">
        <v>0.5912542467689782</v>
      </c>
      <c r="AA450" s="4">
        <v>0.53773460306872911</v>
      </c>
      <c r="AB450" s="4">
        <v>0.52044069154432038</v>
      </c>
      <c r="AC450" s="4">
        <v>0.40317168720151597</v>
      </c>
      <c r="AD450" s="4">
        <v>0.37704423681293292</v>
      </c>
      <c r="AE450" s="4">
        <v>0.45489347534585234</v>
      </c>
      <c r="AF450" s="4">
        <v>0.44018504922817675</v>
      </c>
      <c r="AG450" s="4">
        <v>0.49514994160716408</v>
      </c>
      <c r="AH450" s="4">
        <v>0.46365238119048308</v>
      </c>
      <c r="AI450" s="4">
        <v>0.36485013728036358</v>
      </c>
      <c r="AJ450" s="4">
        <v>0.36835578213792874</v>
      </c>
      <c r="AK450" s="4">
        <v>0.41762352865451396</v>
      </c>
      <c r="AL450" s="4">
        <v>0.39984471408820299</v>
      </c>
      <c r="AM450" s="4">
        <v>0.39865776877724313</v>
      </c>
      <c r="AN450" s="4">
        <v>0.34513960224274431</v>
      </c>
      <c r="AO450" s="5">
        <v>0.37060063654929992</v>
      </c>
      <c r="AP450" s="17"/>
      <c r="AQ450" s="28"/>
      <c r="AR450" s="25">
        <v>-0.84</v>
      </c>
      <c r="AS450" s="5">
        <v>0</v>
      </c>
      <c r="AT450" s="17">
        <v>-0.747</v>
      </c>
      <c r="AU450" s="28">
        <v>1E-3</v>
      </c>
      <c r="AV450" s="25">
        <v>-0.68100000000000005</v>
      </c>
      <c r="AW450" s="5">
        <v>5.0000000000000001E-3</v>
      </c>
      <c r="AX450" s="17">
        <v>-0.73499999999999999</v>
      </c>
      <c r="AY450" s="5">
        <v>0.01</v>
      </c>
    </row>
    <row r="451" spans="1:51">
      <c r="A451" s="31" t="s">
        <v>513</v>
      </c>
      <c r="B451" s="33" t="s">
        <v>513</v>
      </c>
      <c r="C451" s="35"/>
      <c r="D451" s="35" t="s">
        <v>513</v>
      </c>
      <c r="E451" s="6" t="s">
        <v>11</v>
      </c>
      <c r="F451" s="23">
        <v>343</v>
      </c>
      <c r="G451" s="3">
        <v>5447</v>
      </c>
      <c r="H451" s="3">
        <v>109979</v>
      </c>
      <c r="I451" s="3">
        <v>67107</v>
      </c>
      <c r="J451" s="3">
        <v>73995</v>
      </c>
      <c r="K451" s="3">
        <v>1082</v>
      </c>
      <c r="L451" s="3">
        <v>1388</v>
      </c>
      <c r="M451" s="3">
        <v>1417</v>
      </c>
      <c r="N451" s="3">
        <v>1624</v>
      </c>
      <c r="O451" s="3">
        <v>1778</v>
      </c>
      <c r="P451" s="3">
        <v>2061</v>
      </c>
      <c r="Q451" s="3">
        <v>2122</v>
      </c>
      <c r="R451" s="3">
        <v>2217</v>
      </c>
      <c r="S451" s="3">
        <v>2525</v>
      </c>
      <c r="T451" s="3">
        <v>2550</v>
      </c>
      <c r="U451" s="3">
        <v>3283</v>
      </c>
      <c r="V451" s="3">
        <v>4141</v>
      </c>
      <c r="W451" s="6">
        <v>4370</v>
      </c>
      <c r="X451" s="25">
        <v>8.4418835264715684E-3</v>
      </c>
      <c r="Y451" s="4">
        <v>5.0003573828035454E-3</v>
      </c>
      <c r="Z451" s="4">
        <v>7.5969407043868595E-3</v>
      </c>
      <c r="AA451" s="4">
        <v>3.8963436169260953E-3</v>
      </c>
      <c r="AB451" s="4">
        <v>4.5453980097824283E-3</v>
      </c>
      <c r="AC451" s="4">
        <v>6.1241430586234435E-2</v>
      </c>
      <c r="AD451" s="4">
        <v>6.4759626310828391E-2</v>
      </c>
      <c r="AE451" s="4">
        <v>6.2559913699989755E-2</v>
      </c>
      <c r="AF451" s="4">
        <v>6.3080366562185283E-2</v>
      </c>
      <c r="AG451" s="4">
        <v>5.8106525339919092E-2</v>
      </c>
      <c r="AH451" s="4">
        <v>5.4711260724243302E-2</v>
      </c>
      <c r="AI451" s="4">
        <v>5.6632842821389515E-2</v>
      </c>
      <c r="AJ451" s="4">
        <v>5.8107493201069463E-2</v>
      </c>
      <c r="AK451" s="4">
        <v>6.1700109999689175E-2</v>
      </c>
      <c r="AL451" s="4">
        <v>5.5788740335749334E-2</v>
      </c>
      <c r="AM451" s="4">
        <v>5.9502755967199353E-2</v>
      </c>
      <c r="AN451" s="4">
        <v>6.4713948407871216E-2</v>
      </c>
      <c r="AO451" s="5">
        <v>7.1453692341755123E-2</v>
      </c>
      <c r="AP451" s="17"/>
      <c r="AQ451" s="28"/>
      <c r="AR451" s="25">
        <v>0.76</v>
      </c>
      <c r="AS451" s="5">
        <v>0</v>
      </c>
      <c r="AT451" s="17">
        <v>0.68700000000000006</v>
      </c>
      <c r="AU451" s="28">
        <v>3.0000000000000001E-3</v>
      </c>
      <c r="AV451" s="25">
        <v>0.60699999999999998</v>
      </c>
      <c r="AW451" s="5">
        <v>1.6E-2</v>
      </c>
      <c r="AX451" s="17">
        <v>0.39</v>
      </c>
      <c r="AY451" s="5">
        <v>0.23599999999999999</v>
      </c>
    </row>
    <row r="452" spans="1:51">
      <c r="A452" s="31">
        <v>4305702</v>
      </c>
      <c r="B452" s="33" t="s">
        <v>130</v>
      </c>
      <c r="C452" s="35">
        <v>1985</v>
      </c>
      <c r="D452" s="35">
        <v>5</v>
      </c>
      <c r="E452" s="6" t="s">
        <v>8</v>
      </c>
      <c r="F452" s="23">
        <v>104964</v>
      </c>
      <c r="G452" s="3">
        <v>2028928</v>
      </c>
      <c r="H452" s="3">
        <v>42611806</v>
      </c>
      <c r="I452" s="3">
        <v>42892286</v>
      </c>
      <c r="J452" s="3">
        <v>43450862</v>
      </c>
      <c r="K452" s="3">
        <v>47305</v>
      </c>
      <c r="L452" s="3">
        <v>46568</v>
      </c>
      <c r="M452" s="3">
        <v>64808</v>
      </c>
      <c r="N452" s="3">
        <v>67623</v>
      </c>
      <c r="O452" s="3">
        <v>102442</v>
      </c>
      <c r="P452" s="3">
        <v>88971</v>
      </c>
      <c r="Q452" s="3">
        <v>66440</v>
      </c>
      <c r="R452" s="3">
        <v>92365</v>
      </c>
      <c r="S452" s="3">
        <v>123908</v>
      </c>
      <c r="T452" s="3">
        <v>142231</v>
      </c>
      <c r="U452" s="3">
        <v>157351</v>
      </c>
      <c r="V452" s="3">
        <v>157055</v>
      </c>
      <c r="W452" s="6">
        <v>177617</v>
      </c>
      <c r="X452" s="25">
        <v>1.0596568193510756</v>
      </c>
      <c r="Y452" s="4">
        <v>0.8196967006015986</v>
      </c>
      <c r="Z452" s="4">
        <v>0.81593339206672222</v>
      </c>
      <c r="AA452" s="4">
        <v>0.73693968417178812</v>
      </c>
      <c r="AB452" s="4">
        <v>0.72108542262756103</v>
      </c>
      <c r="AC452" s="4">
        <v>0.72330819962847603</v>
      </c>
      <c r="AD452" s="4">
        <v>0.64792169252484277</v>
      </c>
      <c r="AE452" s="4">
        <v>0.80910555869926115</v>
      </c>
      <c r="AF452" s="4">
        <v>0.73494822545537519</v>
      </c>
      <c r="AG452" s="4">
        <v>0.94208728937819253</v>
      </c>
      <c r="AH452" s="4">
        <v>0.74326510762081277</v>
      </c>
      <c r="AI452" s="4">
        <v>0.53692154673521031</v>
      </c>
      <c r="AJ452" s="4">
        <v>0.68109525278415428</v>
      </c>
      <c r="AK452" s="4">
        <v>0.80599591017635219</v>
      </c>
      <c r="AL452" s="4">
        <v>0.82571338990187892</v>
      </c>
      <c r="AM452" s="4">
        <v>0.83297471357352604</v>
      </c>
      <c r="AN452" s="4">
        <v>0.71698883625259169</v>
      </c>
      <c r="AO452" s="5">
        <v>0.77998975000098258</v>
      </c>
      <c r="AP452" s="17">
        <v>-0.40799999999999997</v>
      </c>
      <c r="AQ452" s="28">
        <v>9.2999999999999999E-2</v>
      </c>
      <c r="AR452" s="25">
        <v>-0.04</v>
      </c>
      <c r="AS452" s="5">
        <v>0.877</v>
      </c>
      <c r="AT452" s="17">
        <v>7.9000000000000001E-2</v>
      </c>
      <c r="AU452" s="28">
        <v>0.77200000000000002</v>
      </c>
      <c r="AV452" s="25">
        <v>0.17399999999999999</v>
      </c>
      <c r="AW452" s="5">
        <v>0.53400000000000003</v>
      </c>
      <c r="AX452" s="17">
        <v>-3.2000000000000001E-2</v>
      </c>
      <c r="AY452" s="5">
        <v>0.92500000000000004</v>
      </c>
    </row>
    <row r="453" spans="1:51">
      <c r="A453" s="31" t="s">
        <v>513</v>
      </c>
      <c r="B453" s="33" t="s">
        <v>513</v>
      </c>
      <c r="C453" s="35"/>
      <c r="D453" s="35" t="s">
        <v>513</v>
      </c>
      <c r="E453" s="6" t="s">
        <v>9</v>
      </c>
      <c r="F453" s="23">
        <v>53004</v>
      </c>
      <c r="G453" s="3">
        <v>898358</v>
      </c>
      <c r="H453" s="3">
        <v>15437963</v>
      </c>
      <c r="I453" s="3">
        <v>12598039</v>
      </c>
      <c r="J453" s="3">
        <v>14020899</v>
      </c>
      <c r="K453" s="3">
        <v>20007</v>
      </c>
      <c r="L453" s="3">
        <v>18975</v>
      </c>
      <c r="M453" s="3">
        <v>29280</v>
      </c>
      <c r="N453" s="3">
        <v>27336</v>
      </c>
      <c r="O453" s="3">
        <v>50538</v>
      </c>
      <c r="P453" s="3">
        <v>28408</v>
      </c>
      <c r="Q453" s="3">
        <v>14241</v>
      </c>
      <c r="R453" s="3">
        <v>30016</v>
      </c>
      <c r="S453" s="3">
        <v>45784</v>
      </c>
      <c r="T453" s="3">
        <v>51959</v>
      </c>
      <c r="U453" s="3">
        <v>54357</v>
      </c>
      <c r="V453" s="3">
        <v>44078</v>
      </c>
      <c r="W453" s="6">
        <v>57844</v>
      </c>
      <c r="X453" s="25">
        <v>3.1645410913905425</v>
      </c>
      <c r="Y453" s="4">
        <v>3.0055263722311278</v>
      </c>
      <c r="Z453" s="4">
        <v>3.2248542467929222</v>
      </c>
      <c r="AA453" s="4">
        <v>2.5425773558596596</v>
      </c>
      <c r="AB453" s="4">
        <v>2.5279395663893389</v>
      </c>
      <c r="AC453" s="4">
        <v>3.4579912056026125</v>
      </c>
      <c r="AD453" s="4">
        <v>3.1712394072665253</v>
      </c>
      <c r="AE453" s="4">
        <v>3.5210725610319247</v>
      </c>
      <c r="AF453" s="4">
        <v>2.9578455077559047</v>
      </c>
      <c r="AG453" s="4">
        <v>3.6265350595194357</v>
      </c>
      <c r="AH453" s="4">
        <v>2.2413624150790481</v>
      </c>
      <c r="AI453" s="4">
        <v>1.6248482088732616</v>
      </c>
      <c r="AJ453" s="4">
        <v>2.3877221317006625</v>
      </c>
      <c r="AK453" s="4">
        <v>3.0284018506165249</v>
      </c>
      <c r="AL453" s="4">
        <v>2.8679650364267824</v>
      </c>
      <c r="AM453" s="4">
        <v>2.9189085042442495</v>
      </c>
      <c r="AN453" s="4">
        <v>2.3166229336945916</v>
      </c>
      <c r="AO453" s="5">
        <v>2.7658091593592644</v>
      </c>
      <c r="AP453" s="17">
        <v>-0.32300000000000001</v>
      </c>
      <c r="AQ453" s="28">
        <v>0.191</v>
      </c>
      <c r="AR453" s="25">
        <v>-0.29299999999999998</v>
      </c>
      <c r="AS453" s="5">
        <v>0.254</v>
      </c>
      <c r="AT453" s="17">
        <v>-0.3</v>
      </c>
      <c r="AU453" s="28">
        <v>0.25900000000000001</v>
      </c>
      <c r="AV453" s="25">
        <v>-0.24299999999999999</v>
      </c>
      <c r="AW453" s="5">
        <v>0.38300000000000001</v>
      </c>
      <c r="AX453" s="17">
        <v>-0.30199999999999999</v>
      </c>
      <c r="AY453" s="5">
        <v>0.36699999999999999</v>
      </c>
    </row>
    <row r="454" spans="1:51">
      <c r="A454" s="31" t="s">
        <v>513</v>
      </c>
      <c r="B454" s="33" t="s">
        <v>513</v>
      </c>
      <c r="C454" s="35"/>
      <c r="D454" s="35" t="s">
        <v>513</v>
      </c>
      <c r="E454" s="6" t="s">
        <v>10</v>
      </c>
      <c r="F454" s="23">
        <v>49603</v>
      </c>
      <c r="G454" s="3">
        <v>983512</v>
      </c>
      <c r="H454" s="3">
        <v>23850870</v>
      </c>
      <c r="I454" s="3">
        <v>26251782</v>
      </c>
      <c r="J454" s="3">
        <v>25034941</v>
      </c>
      <c r="K454" s="3">
        <v>22124</v>
      </c>
      <c r="L454" s="3">
        <v>21788</v>
      </c>
      <c r="M454" s="3">
        <v>28841</v>
      </c>
      <c r="N454" s="3">
        <v>32015</v>
      </c>
      <c r="O454" s="3">
        <v>40912</v>
      </c>
      <c r="P454" s="3">
        <v>44896</v>
      </c>
      <c r="Q454" s="3">
        <v>39753</v>
      </c>
      <c r="R454" s="3">
        <v>49689</v>
      </c>
      <c r="S454" s="3">
        <v>63345</v>
      </c>
      <c r="T454" s="3">
        <v>76331</v>
      </c>
      <c r="U454" s="3">
        <v>83750</v>
      </c>
      <c r="V454" s="3">
        <v>88916</v>
      </c>
      <c r="W454" s="6">
        <v>97812</v>
      </c>
      <c r="X454" s="25">
        <v>1.1902446632693156</v>
      </c>
      <c r="Y454" s="4">
        <v>0.9048000181351542</v>
      </c>
      <c r="Z454" s="4">
        <v>0.72361576231347735</v>
      </c>
      <c r="AA454" s="4">
        <v>0.72870301129371917</v>
      </c>
      <c r="AB454" s="4">
        <v>0.65140701066919338</v>
      </c>
      <c r="AC454" s="4">
        <v>0.52742256431210621</v>
      </c>
      <c r="AD454" s="4">
        <v>0.49009902348646833</v>
      </c>
      <c r="AE454" s="4">
        <v>0.58700593836464099</v>
      </c>
      <c r="AF454" s="4">
        <v>0.56143278558782839</v>
      </c>
      <c r="AG454" s="4">
        <v>0.63721098458784864</v>
      </c>
      <c r="AH454" s="4">
        <v>0.64730820654045418</v>
      </c>
      <c r="AI454" s="4">
        <v>0.51288544528824542</v>
      </c>
      <c r="AJ454" s="4">
        <v>0.58534748340693787</v>
      </c>
      <c r="AK454" s="4">
        <v>0.64842302129075413</v>
      </c>
      <c r="AL454" s="4">
        <v>0.70398456592394298</v>
      </c>
      <c r="AM454" s="4">
        <v>0.72758865357161151</v>
      </c>
      <c r="AN454" s="4">
        <v>0.65364074276924078</v>
      </c>
      <c r="AO454" s="5">
        <v>0.6715797662324019</v>
      </c>
      <c r="AP454" s="17">
        <v>-0.625</v>
      </c>
      <c r="AQ454" s="28">
        <v>6.0000000000000001E-3</v>
      </c>
      <c r="AR454" s="25">
        <v>-0.29699999999999999</v>
      </c>
      <c r="AS454" s="5">
        <v>0.248</v>
      </c>
      <c r="AT454" s="17">
        <v>0.14799999999999999</v>
      </c>
      <c r="AU454" s="28">
        <v>0.58299999999999996</v>
      </c>
      <c r="AV454" s="25">
        <v>0.33400000000000002</v>
      </c>
      <c r="AW454" s="5">
        <v>0.224</v>
      </c>
      <c r="AX454" s="17">
        <v>0.624</v>
      </c>
      <c r="AY454" s="5">
        <v>0.04</v>
      </c>
    </row>
    <row r="455" spans="1:51">
      <c r="A455" s="31" t="s">
        <v>513</v>
      </c>
      <c r="B455" s="33" t="s">
        <v>513</v>
      </c>
      <c r="C455" s="35"/>
      <c r="D455" s="35" t="s">
        <v>513</v>
      </c>
      <c r="E455" s="6" t="s">
        <v>11</v>
      </c>
      <c r="F455" s="23">
        <v>2357</v>
      </c>
      <c r="G455" s="3">
        <v>147058</v>
      </c>
      <c r="H455" s="3">
        <v>3322973</v>
      </c>
      <c r="I455" s="3">
        <v>4042465</v>
      </c>
      <c r="J455" s="3">
        <v>4395022</v>
      </c>
      <c r="K455" s="3">
        <v>5174</v>
      </c>
      <c r="L455" s="3">
        <v>5805</v>
      </c>
      <c r="M455" s="3">
        <v>6688</v>
      </c>
      <c r="N455" s="3">
        <v>8273</v>
      </c>
      <c r="O455" s="3">
        <v>10992</v>
      </c>
      <c r="P455" s="3">
        <v>15666</v>
      </c>
      <c r="Q455" s="3">
        <v>12446</v>
      </c>
      <c r="R455" s="3">
        <v>12660</v>
      </c>
      <c r="S455" s="3">
        <v>14778</v>
      </c>
      <c r="T455" s="3">
        <v>13941</v>
      </c>
      <c r="U455" s="3">
        <v>19244</v>
      </c>
      <c r="V455" s="3">
        <v>24061</v>
      </c>
      <c r="W455" s="6">
        <v>21960</v>
      </c>
      <c r="X455" s="25">
        <v>5.8010260851001416E-2</v>
      </c>
      <c r="Y455" s="4">
        <v>0.1349995513127086</v>
      </c>
      <c r="Z455" s="4">
        <v>0.22953862867709759</v>
      </c>
      <c r="AA455" s="4">
        <v>0.23471221630228065</v>
      </c>
      <c r="AB455" s="4">
        <v>0.26997938038718816</v>
      </c>
      <c r="AC455" s="4">
        <v>0.29284950263694731</v>
      </c>
      <c r="AD455" s="4">
        <v>0.27084267343973978</v>
      </c>
      <c r="AE455" s="4">
        <v>0.29527219677172301</v>
      </c>
      <c r="AF455" s="4">
        <v>0.321344749118817</v>
      </c>
      <c r="AG455" s="4">
        <v>0.35922774270888108</v>
      </c>
      <c r="AH455" s="4">
        <v>0.41586929185152621</v>
      </c>
      <c r="AI455" s="4">
        <v>0.33216416670830062</v>
      </c>
      <c r="AJ455" s="4">
        <v>0.33181816144589055</v>
      </c>
      <c r="AK455" s="4">
        <v>0.36111058438629967</v>
      </c>
      <c r="AL455" s="4">
        <v>0.30500032510614955</v>
      </c>
      <c r="AM455" s="4">
        <v>0.34878800969624868</v>
      </c>
      <c r="AN455" s="4">
        <v>0.37601601367828769</v>
      </c>
      <c r="AO455" s="5">
        <v>0.35906706723682896</v>
      </c>
      <c r="AP455" s="17">
        <v>0.90900000000000003</v>
      </c>
      <c r="AQ455" s="28">
        <v>9.2999999999999999E-2</v>
      </c>
      <c r="AR455" s="25">
        <v>0.85199999999999998</v>
      </c>
      <c r="AS455" s="5">
        <v>0</v>
      </c>
      <c r="AT455" s="17">
        <v>0.76600000000000001</v>
      </c>
      <c r="AU455" s="28">
        <v>1E-3</v>
      </c>
      <c r="AV455" s="25">
        <v>0.71099999999999997</v>
      </c>
      <c r="AW455" s="5">
        <v>3.0000000000000001E-3</v>
      </c>
      <c r="AX455" s="17">
        <v>0.27700000000000002</v>
      </c>
      <c r="AY455" s="5">
        <v>0.40899999999999997</v>
      </c>
    </row>
    <row r="456" spans="1:51">
      <c r="A456" s="31">
        <v>4305801</v>
      </c>
      <c r="B456" s="33" t="s">
        <v>131</v>
      </c>
      <c r="C456" s="35">
        <v>2001</v>
      </c>
      <c r="D456" s="35">
        <v>1</v>
      </c>
      <c r="E456" s="6" t="s">
        <v>8</v>
      </c>
      <c r="F456" s="23">
        <v>135351</v>
      </c>
      <c r="G456" s="3">
        <v>2627474</v>
      </c>
      <c r="H456" s="3">
        <v>46983502</v>
      </c>
      <c r="I456" s="3">
        <v>47743395</v>
      </c>
      <c r="J456" s="3">
        <v>50714378</v>
      </c>
      <c r="K456" s="3">
        <v>42592</v>
      </c>
      <c r="L456" s="3">
        <v>48907</v>
      </c>
      <c r="M456" s="3">
        <v>46342</v>
      </c>
      <c r="N456" s="3">
        <v>55560</v>
      </c>
      <c r="O456" s="3">
        <v>75042</v>
      </c>
      <c r="P456" s="3">
        <v>69281</v>
      </c>
      <c r="Q456" s="3">
        <v>66341</v>
      </c>
      <c r="R456" s="3">
        <v>84135</v>
      </c>
      <c r="S456" s="3">
        <v>95407</v>
      </c>
      <c r="T456" s="3">
        <v>105861</v>
      </c>
      <c r="U456" s="3">
        <v>112941</v>
      </c>
      <c r="V456" s="3">
        <v>132942</v>
      </c>
      <c r="W456" s="6">
        <v>146405</v>
      </c>
      <c r="X456" s="25">
        <v>1.366426681109594</v>
      </c>
      <c r="Y456" s="4">
        <v>1.0615121722981222</v>
      </c>
      <c r="Z456" s="4">
        <v>0.89964288671626891</v>
      </c>
      <c r="AA456" s="4">
        <v>0.82028741561102458</v>
      </c>
      <c r="AB456" s="4">
        <v>0.84162654111266844</v>
      </c>
      <c r="AC456" s="4">
        <v>0.65124496012210231</v>
      </c>
      <c r="AD456" s="4">
        <v>0.68046525975589434</v>
      </c>
      <c r="AE456" s="4">
        <v>0.57856390879584563</v>
      </c>
      <c r="AF456" s="4">
        <v>0.60384371303107875</v>
      </c>
      <c r="AG456" s="4">
        <v>0.69010868949765058</v>
      </c>
      <c r="AH456" s="4">
        <v>0.57877454362744629</v>
      </c>
      <c r="AI456" s="4">
        <v>0.53612149807285647</v>
      </c>
      <c r="AJ456" s="4">
        <v>0.62040761211492257</v>
      </c>
      <c r="AK456" s="4">
        <v>0.62060280048257765</v>
      </c>
      <c r="AL456" s="4">
        <v>0.61456957462439843</v>
      </c>
      <c r="AM456" s="4">
        <v>0.59787988081237231</v>
      </c>
      <c r="AN456" s="4">
        <v>0.60690796134533798</v>
      </c>
      <c r="AO456" s="5">
        <v>0.64292494158157076</v>
      </c>
      <c r="AP456" s="17"/>
      <c r="AQ456" s="28"/>
      <c r="AR456" s="25"/>
      <c r="AS456" s="5"/>
      <c r="AT456" s="17"/>
      <c r="AU456" s="28"/>
      <c r="AV456" s="25"/>
      <c r="AW456" s="5"/>
      <c r="AX456" s="17">
        <v>0.16400000000000001</v>
      </c>
      <c r="AY456" s="5">
        <v>0.629</v>
      </c>
    </row>
    <row r="457" spans="1:51">
      <c r="A457" s="31" t="s">
        <v>513</v>
      </c>
      <c r="B457" s="33" t="s">
        <v>513</v>
      </c>
      <c r="C457" s="35"/>
      <c r="D457" s="35" t="s">
        <v>513</v>
      </c>
      <c r="E457" s="6" t="s">
        <v>9</v>
      </c>
      <c r="F457" s="23">
        <v>72521</v>
      </c>
      <c r="G457" s="3">
        <v>1223017</v>
      </c>
      <c r="H457" s="3">
        <v>11734988</v>
      </c>
      <c r="I457" s="3">
        <v>11872687</v>
      </c>
      <c r="J457" s="3">
        <v>11899383</v>
      </c>
      <c r="K457" s="3">
        <v>12507</v>
      </c>
      <c r="L457" s="3">
        <v>14107</v>
      </c>
      <c r="M457" s="3">
        <v>11933</v>
      </c>
      <c r="N457" s="3">
        <v>12858</v>
      </c>
      <c r="O457" s="3">
        <v>25506</v>
      </c>
      <c r="P457" s="3">
        <v>16606</v>
      </c>
      <c r="Q457" s="3">
        <v>10778</v>
      </c>
      <c r="R457" s="3">
        <v>22837</v>
      </c>
      <c r="S457" s="3">
        <v>24785</v>
      </c>
      <c r="T457" s="3">
        <v>29513</v>
      </c>
      <c r="U457" s="3">
        <v>27535</v>
      </c>
      <c r="V457" s="3">
        <v>31164</v>
      </c>
      <c r="W457" s="6">
        <v>34974</v>
      </c>
      <c r="X457" s="25">
        <v>4.3297804786192273</v>
      </c>
      <c r="Y457" s="4">
        <v>4.0916982396628043</v>
      </c>
      <c r="Z457" s="4">
        <v>2.4513354441815918</v>
      </c>
      <c r="AA457" s="4">
        <v>2.3961844473897367</v>
      </c>
      <c r="AB457" s="4">
        <v>2.1454345474794927</v>
      </c>
      <c r="AC457" s="4">
        <v>2.1616982060514758</v>
      </c>
      <c r="AD457" s="4">
        <v>2.3576639956948022</v>
      </c>
      <c r="AE457" s="4">
        <v>1.4350054259150939</v>
      </c>
      <c r="AF457" s="4">
        <v>1.3912780779457645</v>
      </c>
      <c r="AG457" s="4">
        <v>1.8302743129546624</v>
      </c>
      <c r="AH457" s="4">
        <v>1.3101965736694829</v>
      </c>
      <c r="AI457" s="4">
        <v>1.2297320409547092</v>
      </c>
      <c r="AJ457" s="4">
        <v>1.8166448001615148</v>
      </c>
      <c r="AK457" s="4">
        <v>1.6394142029427436</v>
      </c>
      <c r="AL457" s="4">
        <v>1.6290200373383559</v>
      </c>
      <c r="AM457" s="4">
        <v>1.4785978929000023</v>
      </c>
      <c r="AN457" s="4">
        <v>1.6378972981001463</v>
      </c>
      <c r="AO457" s="5">
        <v>1.672280781747993</v>
      </c>
      <c r="AP457" s="17"/>
      <c r="AQ457" s="28"/>
      <c r="AR457" s="25"/>
      <c r="AS457" s="5"/>
      <c r="AT457" s="17"/>
      <c r="AU457" s="28"/>
      <c r="AV457" s="25"/>
      <c r="AW457" s="5"/>
      <c r="AX457" s="17">
        <v>0.33100000000000002</v>
      </c>
      <c r="AY457" s="5">
        <v>0.32100000000000001</v>
      </c>
    </row>
    <row r="458" spans="1:51">
      <c r="A458" s="31" t="s">
        <v>513</v>
      </c>
      <c r="B458" s="33" t="s">
        <v>513</v>
      </c>
      <c r="C458" s="35"/>
      <c r="D458" s="35" t="s">
        <v>513</v>
      </c>
      <c r="E458" s="6" t="s">
        <v>10</v>
      </c>
      <c r="F458" s="23">
        <v>61570</v>
      </c>
      <c r="G458" s="3">
        <v>1377224</v>
      </c>
      <c r="H458" s="3">
        <v>34407478</v>
      </c>
      <c r="I458" s="3">
        <v>35258851</v>
      </c>
      <c r="J458" s="3">
        <v>37855508</v>
      </c>
      <c r="K458" s="3">
        <v>26929</v>
      </c>
      <c r="L458" s="3">
        <v>30813</v>
      </c>
      <c r="M458" s="3">
        <v>30990</v>
      </c>
      <c r="N458" s="3">
        <v>38594</v>
      </c>
      <c r="O458" s="3">
        <v>44960</v>
      </c>
      <c r="P458" s="3">
        <v>46033</v>
      </c>
      <c r="Q458" s="3">
        <v>48227</v>
      </c>
      <c r="R458" s="3">
        <v>54259</v>
      </c>
      <c r="S458" s="3">
        <v>63803</v>
      </c>
      <c r="T458" s="3">
        <v>67920</v>
      </c>
      <c r="U458" s="3">
        <v>74368</v>
      </c>
      <c r="V458" s="3">
        <v>88075</v>
      </c>
      <c r="W458" s="6">
        <v>97243</v>
      </c>
      <c r="X458" s="25">
        <v>1.4773978170169499</v>
      </c>
      <c r="Y458" s="4">
        <v>1.2670026396995357</v>
      </c>
      <c r="Z458" s="4">
        <v>1.0438945590770567</v>
      </c>
      <c r="AA458" s="4">
        <v>0.97872330718183476</v>
      </c>
      <c r="AB458" s="4">
        <v>0.98499706085361793</v>
      </c>
      <c r="AC458" s="4">
        <v>0.64197081153320867</v>
      </c>
      <c r="AD458" s="4">
        <v>0.69310727054748256</v>
      </c>
      <c r="AE458" s="4">
        <v>0.63074491279498723</v>
      </c>
      <c r="AF458" s="4">
        <v>0.67680577626039828</v>
      </c>
      <c r="AG458" s="4">
        <v>0.70025923609380325</v>
      </c>
      <c r="AH458" s="4">
        <v>0.66370141374903624</v>
      </c>
      <c r="AI458" s="4">
        <v>0.62221533896602044</v>
      </c>
      <c r="AJ458" s="4">
        <v>0.63918310093133379</v>
      </c>
      <c r="AK458" s="4">
        <v>0.65311127993391727</v>
      </c>
      <c r="AL458" s="4">
        <v>0.62641170320779516</v>
      </c>
      <c r="AM458" s="4">
        <v>0.64608134912016246</v>
      </c>
      <c r="AN458" s="4">
        <v>0.64745836991543571</v>
      </c>
      <c r="AO458" s="5">
        <v>0.66767299725736573</v>
      </c>
      <c r="AP458" s="17"/>
      <c r="AQ458" s="28"/>
      <c r="AR458" s="25"/>
      <c r="AS458" s="5"/>
      <c r="AT458" s="17"/>
      <c r="AU458" s="28"/>
      <c r="AV458" s="25"/>
      <c r="AW458" s="5"/>
      <c r="AX458" s="17">
        <v>-0.17799999999999999</v>
      </c>
      <c r="AY458" s="5">
        <v>0.60099999999999998</v>
      </c>
    </row>
    <row r="459" spans="1:51">
      <c r="A459" s="31" t="s">
        <v>513</v>
      </c>
      <c r="B459" s="33" t="s">
        <v>513</v>
      </c>
      <c r="C459" s="35"/>
      <c r="D459" s="35" t="s">
        <v>513</v>
      </c>
      <c r="E459" s="6" t="s">
        <v>11</v>
      </c>
      <c r="F459" s="23">
        <v>1260</v>
      </c>
      <c r="G459" s="3">
        <v>27233</v>
      </c>
      <c r="H459" s="3">
        <v>841036</v>
      </c>
      <c r="I459" s="3">
        <v>611858</v>
      </c>
      <c r="J459" s="3">
        <v>959486</v>
      </c>
      <c r="K459" s="3">
        <v>3157</v>
      </c>
      <c r="L459" s="3">
        <v>3987</v>
      </c>
      <c r="M459" s="3">
        <v>3419</v>
      </c>
      <c r="N459" s="3">
        <v>4107</v>
      </c>
      <c r="O459" s="3">
        <v>4577</v>
      </c>
      <c r="P459" s="3">
        <v>6642</v>
      </c>
      <c r="Q459" s="3">
        <v>7336</v>
      </c>
      <c r="R459" s="3">
        <v>7039</v>
      </c>
      <c r="S459" s="3">
        <v>6818</v>
      </c>
      <c r="T459" s="3">
        <v>8428</v>
      </c>
      <c r="U459" s="3">
        <v>11038</v>
      </c>
      <c r="V459" s="3">
        <v>13703</v>
      </c>
      <c r="W459" s="6">
        <v>14188</v>
      </c>
      <c r="X459" s="25">
        <v>3.1011000709487393E-2</v>
      </c>
      <c r="Y459" s="4">
        <v>2.4999950909838253E-2</v>
      </c>
      <c r="Z459" s="4">
        <v>5.8095642097625064E-2</v>
      </c>
      <c r="AA459" s="4">
        <v>3.5525489334423628E-2</v>
      </c>
      <c r="AB459" s="4">
        <v>5.8939735858018823E-2</v>
      </c>
      <c r="AC459" s="4">
        <v>0.17868687279181344</v>
      </c>
      <c r="AD459" s="4">
        <v>0.18602062687411583</v>
      </c>
      <c r="AE459" s="4">
        <v>0.15094731470731476</v>
      </c>
      <c r="AF459" s="4">
        <v>0.15952651814710278</v>
      </c>
      <c r="AG459" s="4">
        <v>0.14958018362250264</v>
      </c>
      <c r="AH459" s="4">
        <v>0.17631838608948278</v>
      </c>
      <c r="AI459" s="4">
        <v>0.19578630298666988</v>
      </c>
      <c r="AJ459" s="4">
        <v>0.18449194616252951</v>
      </c>
      <c r="AK459" s="4">
        <v>0.16660251484272509</v>
      </c>
      <c r="AL459" s="4">
        <v>0.18438725629399816</v>
      </c>
      <c r="AM459" s="4">
        <v>0.20005830653851553</v>
      </c>
      <c r="AN459" s="4">
        <v>0.21414519078315847</v>
      </c>
      <c r="AO459" s="5">
        <v>0.23198741120018807</v>
      </c>
      <c r="AP459" s="17"/>
      <c r="AQ459" s="28"/>
      <c r="AR459" s="25"/>
      <c r="AS459" s="5"/>
      <c r="AT459" s="17"/>
      <c r="AU459" s="28"/>
      <c r="AV459" s="25"/>
      <c r="AW459" s="5"/>
      <c r="AX459" s="17">
        <v>0.879</v>
      </c>
      <c r="AY459" s="5">
        <v>0</v>
      </c>
    </row>
    <row r="460" spans="1:51">
      <c r="A460" s="31">
        <v>4305835</v>
      </c>
      <c r="B460" s="33" t="s">
        <v>132</v>
      </c>
      <c r="C460" s="35">
        <v>2001</v>
      </c>
      <c r="D460" s="35">
        <v>1</v>
      </c>
      <c r="E460" s="6" t="s">
        <v>8</v>
      </c>
      <c r="F460" s="23"/>
      <c r="G460" s="3"/>
      <c r="H460" s="3"/>
      <c r="I460" s="3"/>
      <c r="J460" s="3"/>
      <c r="K460" s="3"/>
      <c r="L460" s="3"/>
      <c r="M460" s="3">
        <v>7662</v>
      </c>
      <c r="N460" s="3">
        <v>8490</v>
      </c>
      <c r="O460" s="3">
        <v>10664</v>
      </c>
      <c r="P460" s="3">
        <v>9486</v>
      </c>
      <c r="Q460" s="3">
        <v>9968</v>
      </c>
      <c r="R460" s="3">
        <v>12980</v>
      </c>
      <c r="S460" s="3">
        <v>15192</v>
      </c>
      <c r="T460" s="3">
        <v>15750</v>
      </c>
      <c r="U460" s="3">
        <v>16087</v>
      </c>
      <c r="V460" s="3">
        <v>26515</v>
      </c>
      <c r="W460" s="6">
        <v>45250</v>
      </c>
      <c r="X460" s="25" t="s">
        <v>513</v>
      </c>
      <c r="Y460" s="4" t="s">
        <v>513</v>
      </c>
      <c r="Z460" s="4" t="s">
        <v>513</v>
      </c>
      <c r="AA460" s="4" t="s">
        <v>513</v>
      </c>
      <c r="AB460" s="4" t="s">
        <v>513</v>
      </c>
      <c r="AC460" s="4" t="s">
        <v>513</v>
      </c>
      <c r="AD460" s="4" t="s">
        <v>513</v>
      </c>
      <c r="AE460" s="4">
        <v>9.5657431038664045E-2</v>
      </c>
      <c r="AF460" s="4">
        <v>9.227201446425233E-2</v>
      </c>
      <c r="AG460" s="4">
        <v>9.8069335369565649E-2</v>
      </c>
      <c r="AH460" s="4">
        <v>7.9246190454092119E-2</v>
      </c>
      <c r="AI460" s="4">
        <v>8.0554394609521018E-2</v>
      </c>
      <c r="AJ460" s="4">
        <v>9.5713921735920776E-2</v>
      </c>
      <c r="AK460" s="4">
        <v>9.8820817601762118E-2</v>
      </c>
      <c r="AL460" s="4">
        <v>9.1435663750902368E-2</v>
      </c>
      <c r="AM460" s="4">
        <v>8.5160337190467894E-2</v>
      </c>
      <c r="AN460" s="4">
        <v>0.12104650595802408</v>
      </c>
      <c r="AO460" s="5">
        <v>0.19871147574581521</v>
      </c>
      <c r="AP460" s="17"/>
      <c r="AQ460" s="28"/>
      <c r="AR460" s="25"/>
      <c r="AS460" s="5"/>
      <c r="AT460" s="17"/>
      <c r="AU460" s="28"/>
      <c r="AV460" s="25"/>
      <c r="AW460" s="5"/>
      <c r="AX460" s="17">
        <v>0.56999999999999995</v>
      </c>
      <c r="AY460" s="5">
        <v>6.7000000000000004E-2</v>
      </c>
    </row>
    <row r="461" spans="1:51">
      <c r="A461" s="31" t="s">
        <v>513</v>
      </c>
      <c r="B461" s="33" t="s">
        <v>513</v>
      </c>
      <c r="C461" s="35"/>
      <c r="D461" s="35" t="s">
        <v>513</v>
      </c>
      <c r="E461" s="6" t="s">
        <v>9</v>
      </c>
      <c r="F461" s="23"/>
      <c r="G461" s="3"/>
      <c r="H461" s="3"/>
      <c r="I461" s="3"/>
      <c r="J461" s="3"/>
      <c r="K461" s="3"/>
      <c r="L461" s="3"/>
      <c r="M461" s="3">
        <v>3862</v>
      </c>
      <c r="N461" s="3">
        <v>4634</v>
      </c>
      <c r="O461" s="3">
        <v>6019</v>
      </c>
      <c r="P461" s="3">
        <v>4805</v>
      </c>
      <c r="Q461" s="3">
        <v>4481</v>
      </c>
      <c r="R461" s="3">
        <v>6658</v>
      </c>
      <c r="S461" s="3">
        <v>7879</v>
      </c>
      <c r="T461" s="3">
        <v>8000</v>
      </c>
      <c r="U461" s="3">
        <v>7749</v>
      </c>
      <c r="V461" s="3">
        <v>15213</v>
      </c>
      <c r="W461" s="6">
        <v>30548</v>
      </c>
      <c r="X461" s="25" t="s">
        <v>513</v>
      </c>
      <c r="Y461" s="4" t="s">
        <v>513</v>
      </c>
      <c r="Z461" s="4" t="s">
        <v>513</v>
      </c>
      <c r="AA461" s="4" t="s">
        <v>513</v>
      </c>
      <c r="AB461" s="4" t="s">
        <v>513</v>
      </c>
      <c r="AC461" s="4" t="s">
        <v>513</v>
      </c>
      <c r="AD461" s="4" t="s">
        <v>513</v>
      </c>
      <c r="AE461" s="4">
        <v>0.46442562263337744</v>
      </c>
      <c r="AF461" s="4">
        <v>0.5014141089750096</v>
      </c>
      <c r="AG461" s="4">
        <v>0.43191488628848557</v>
      </c>
      <c r="AH461" s="4">
        <v>0.37910963124664976</v>
      </c>
      <c r="AI461" s="4">
        <v>0.51126640151401492</v>
      </c>
      <c r="AJ461" s="4">
        <v>0.52963266100956186</v>
      </c>
      <c r="AK461" s="4">
        <v>0.52115975408456228</v>
      </c>
      <c r="AL461" s="4">
        <v>0.44157355398322251</v>
      </c>
      <c r="AM461" s="4">
        <v>0.41611240501478541</v>
      </c>
      <c r="AN461" s="4">
        <v>0.79955498639447842</v>
      </c>
      <c r="AO461" s="5">
        <v>1.4606517218744692</v>
      </c>
      <c r="AP461" s="17"/>
      <c r="AQ461" s="28"/>
      <c r="AR461" s="25"/>
      <c r="AS461" s="5"/>
      <c r="AT461" s="17"/>
      <c r="AU461" s="28"/>
      <c r="AV461" s="25"/>
      <c r="AW461" s="5"/>
      <c r="AX461" s="17">
        <v>0.60899999999999999</v>
      </c>
      <c r="AY461" s="5">
        <v>4.7E-2</v>
      </c>
    </row>
    <row r="462" spans="1:51">
      <c r="A462" s="31" t="s">
        <v>513</v>
      </c>
      <c r="B462" s="33" t="s">
        <v>513</v>
      </c>
      <c r="C462" s="35"/>
      <c r="D462" s="35" t="s">
        <v>513</v>
      </c>
      <c r="E462" s="6" t="s">
        <v>10</v>
      </c>
      <c r="F462" s="23"/>
      <c r="G462" s="3"/>
      <c r="H462" s="3"/>
      <c r="I462" s="3"/>
      <c r="J462" s="3"/>
      <c r="K462" s="3"/>
      <c r="L462" s="3"/>
      <c r="M462" s="3">
        <v>3360</v>
      </c>
      <c r="N462" s="3">
        <v>3525</v>
      </c>
      <c r="O462" s="3">
        <v>4204</v>
      </c>
      <c r="P462" s="3">
        <v>4187</v>
      </c>
      <c r="Q462" s="3">
        <v>4897</v>
      </c>
      <c r="R462" s="3">
        <v>5647</v>
      </c>
      <c r="S462" s="3">
        <v>6592</v>
      </c>
      <c r="T462" s="3">
        <v>7000</v>
      </c>
      <c r="U462" s="3">
        <v>7451</v>
      </c>
      <c r="V462" s="3">
        <v>10174</v>
      </c>
      <c r="W462" s="6">
        <v>13489</v>
      </c>
      <c r="X462" s="25" t="s">
        <v>513</v>
      </c>
      <c r="Y462" s="4" t="s">
        <v>513</v>
      </c>
      <c r="Z462" s="4" t="s">
        <v>513</v>
      </c>
      <c r="AA462" s="4" t="s">
        <v>513</v>
      </c>
      <c r="AB462" s="4" t="s">
        <v>513</v>
      </c>
      <c r="AC462" s="4" t="s">
        <v>513</v>
      </c>
      <c r="AD462" s="4" t="s">
        <v>513</v>
      </c>
      <c r="AE462" s="4">
        <v>6.8386670119108012E-2</v>
      </c>
      <c r="AF462" s="4">
        <v>6.1816353871531934E-2</v>
      </c>
      <c r="AG462" s="4">
        <v>6.5477976613397437E-2</v>
      </c>
      <c r="AH462" s="4">
        <v>6.0367949500732404E-2</v>
      </c>
      <c r="AI462" s="4">
        <v>6.3180137991511023E-2</v>
      </c>
      <c r="AJ462" s="4">
        <v>6.6522917321720665E-2</v>
      </c>
      <c r="AK462" s="4">
        <v>6.7478168069281738E-2</v>
      </c>
      <c r="AL462" s="4">
        <v>6.4559510047917643E-2</v>
      </c>
      <c r="AM462" s="4">
        <v>6.4731499197159134E-2</v>
      </c>
      <c r="AN462" s="4">
        <v>7.4791273976947403E-2</v>
      </c>
      <c r="AO462" s="5">
        <v>9.261582900573416E-2</v>
      </c>
      <c r="AP462" s="17"/>
      <c r="AQ462" s="28"/>
      <c r="AR462" s="25"/>
      <c r="AS462" s="5"/>
      <c r="AT462" s="17"/>
      <c r="AU462" s="28"/>
      <c r="AV462" s="25"/>
      <c r="AW462" s="5"/>
      <c r="AX462" s="17">
        <v>0.61699999999999999</v>
      </c>
      <c r="AY462" s="5">
        <v>4.2999999999999997E-2</v>
      </c>
    </row>
    <row r="463" spans="1:51">
      <c r="A463" s="31" t="s">
        <v>513</v>
      </c>
      <c r="B463" s="33" t="s">
        <v>513</v>
      </c>
      <c r="C463" s="35"/>
      <c r="D463" s="35" t="s">
        <v>513</v>
      </c>
      <c r="E463" s="6" t="s">
        <v>11</v>
      </c>
      <c r="F463" s="23"/>
      <c r="G463" s="3"/>
      <c r="H463" s="3"/>
      <c r="I463" s="3"/>
      <c r="J463" s="3"/>
      <c r="K463" s="3"/>
      <c r="L463" s="3"/>
      <c r="M463" s="3">
        <v>439</v>
      </c>
      <c r="N463" s="3">
        <v>331</v>
      </c>
      <c r="O463" s="3">
        <v>441</v>
      </c>
      <c r="P463" s="3">
        <v>494</v>
      </c>
      <c r="Q463" s="3">
        <v>590</v>
      </c>
      <c r="R463" s="3">
        <v>675</v>
      </c>
      <c r="S463" s="3">
        <v>722</v>
      </c>
      <c r="T463" s="3">
        <v>751</v>
      </c>
      <c r="U463" s="3">
        <v>887</v>
      </c>
      <c r="V463" s="3">
        <v>1128</v>
      </c>
      <c r="W463" s="6">
        <v>1213</v>
      </c>
      <c r="X463" s="25" t="s">
        <v>513</v>
      </c>
      <c r="Y463" s="4" t="s">
        <v>513</v>
      </c>
      <c r="Z463" s="4" t="s">
        <v>513</v>
      </c>
      <c r="AA463" s="4" t="s">
        <v>513</v>
      </c>
      <c r="AB463" s="4" t="s">
        <v>513</v>
      </c>
      <c r="AC463" s="4" t="s">
        <v>513</v>
      </c>
      <c r="AD463" s="4" t="s">
        <v>513</v>
      </c>
      <c r="AE463" s="4">
        <v>1.9381652868239597E-2</v>
      </c>
      <c r="AF463" s="4">
        <v>1.2856897371972492E-2</v>
      </c>
      <c r="AG463" s="4">
        <v>1.4412248411082292E-2</v>
      </c>
      <c r="AH463" s="4">
        <v>1.3113713147877822E-2</v>
      </c>
      <c r="AI463" s="4">
        <v>1.5746172132243077E-2</v>
      </c>
      <c r="AJ463" s="4">
        <v>1.769172661737568E-2</v>
      </c>
      <c r="AK463" s="4">
        <v>1.7642566106841815E-2</v>
      </c>
      <c r="AL463" s="4">
        <v>1.6430330977312842E-2</v>
      </c>
      <c r="AM463" s="4">
        <v>1.6076437570181488E-2</v>
      </c>
      <c r="AN463" s="4">
        <v>1.7627948274348885E-2</v>
      </c>
      <c r="AO463" s="5">
        <v>1.9833713686624479E-2</v>
      </c>
      <c r="AP463" s="17"/>
      <c r="AQ463" s="28"/>
      <c r="AR463" s="25"/>
      <c r="AS463" s="5"/>
      <c r="AT463" s="17"/>
      <c r="AU463" s="28"/>
      <c r="AV463" s="25"/>
      <c r="AW463" s="5"/>
      <c r="AX463" s="17">
        <v>0.45600000000000002</v>
      </c>
      <c r="AY463" s="5">
        <v>0.159</v>
      </c>
    </row>
    <row r="464" spans="1:51">
      <c r="A464" s="31">
        <v>4305850</v>
      </c>
      <c r="B464" s="33" t="s">
        <v>133</v>
      </c>
      <c r="C464" s="35">
        <v>1993</v>
      </c>
      <c r="D464" s="35">
        <v>3</v>
      </c>
      <c r="E464" s="6" t="s">
        <v>8</v>
      </c>
      <c r="F464" s="23"/>
      <c r="G464" s="3"/>
      <c r="H464" s="3">
        <v>17324477</v>
      </c>
      <c r="I464" s="3">
        <v>14407255</v>
      </c>
      <c r="J464" s="3">
        <v>16181168</v>
      </c>
      <c r="K464" s="3">
        <v>14892</v>
      </c>
      <c r="L464" s="3">
        <v>15678</v>
      </c>
      <c r="M464" s="3">
        <v>18754</v>
      </c>
      <c r="N464" s="3">
        <v>24109</v>
      </c>
      <c r="O464" s="3">
        <v>36694</v>
      </c>
      <c r="P464" s="3">
        <v>26790</v>
      </c>
      <c r="Q464" s="3">
        <v>19946</v>
      </c>
      <c r="R464" s="3">
        <v>34472</v>
      </c>
      <c r="S464" s="3">
        <v>43443</v>
      </c>
      <c r="T464" s="3">
        <v>48684</v>
      </c>
      <c r="U464" s="3">
        <v>44493</v>
      </c>
      <c r="V464" s="3">
        <v>49887</v>
      </c>
      <c r="W464" s="6">
        <v>57310</v>
      </c>
      <c r="X464" s="25" t="s">
        <v>513</v>
      </c>
      <c r="Y464" s="4" t="s">
        <v>513</v>
      </c>
      <c r="Z464" s="4">
        <v>0.33173011452253187</v>
      </c>
      <c r="AA464" s="4">
        <v>0.24753350636248242</v>
      </c>
      <c r="AB464" s="4">
        <v>0.26853332313378653</v>
      </c>
      <c r="AC464" s="4">
        <v>0.22770332330339849</v>
      </c>
      <c r="AD464" s="4">
        <v>0.21813512058504733</v>
      </c>
      <c r="AE464" s="4">
        <v>0.23413723070988063</v>
      </c>
      <c r="AF464" s="4">
        <v>0.26202426345331675</v>
      </c>
      <c r="AG464" s="4">
        <v>0.33744900525608046</v>
      </c>
      <c r="AH464" s="4">
        <v>0.2238040736100704</v>
      </c>
      <c r="AI464" s="4">
        <v>0.16118960221523937</v>
      </c>
      <c r="AJ464" s="4">
        <v>0.25419493914334834</v>
      </c>
      <c r="AK464" s="4">
        <v>0.28258772900693468</v>
      </c>
      <c r="AL464" s="4">
        <v>0.28263199073326545</v>
      </c>
      <c r="AM464" s="4">
        <v>0.23553421288092793</v>
      </c>
      <c r="AN464" s="4">
        <v>0.22774456129466139</v>
      </c>
      <c r="AO464" s="5">
        <v>0.25167192651917503</v>
      </c>
      <c r="AP464" s="17"/>
      <c r="AQ464" s="28"/>
      <c r="AR464" s="25"/>
      <c r="AS464" s="5"/>
      <c r="AT464" s="17">
        <v>-0.19400000000000001</v>
      </c>
      <c r="AU464" s="28">
        <v>0.47299999999999998</v>
      </c>
      <c r="AV464" s="25">
        <v>1.4E-2</v>
      </c>
      <c r="AW464" s="5">
        <v>0.96</v>
      </c>
      <c r="AX464" s="17">
        <v>-7.9000000000000001E-2</v>
      </c>
      <c r="AY464" s="5">
        <v>0.81699999999999995</v>
      </c>
    </row>
    <row r="465" spans="1:51">
      <c r="A465" s="31" t="s">
        <v>513</v>
      </c>
      <c r="B465" s="33" t="s">
        <v>513</v>
      </c>
      <c r="C465" s="35"/>
      <c r="D465" s="35" t="s">
        <v>513</v>
      </c>
      <c r="E465" s="6" t="s">
        <v>9</v>
      </c>
      <c r="F465" s="23"/>
      <c r="G465" s="3"/>
      <c r="H465" s="3">
        <v>7937490</v>
      </c>
      <c r="I465" s="3">
        <v>4744178</v>
      </c>
      <c r="J465" s="3">
        <v>5666486</v>
      </c>
      <c r="K465" s="3">
        <v>8369</v>
      </c>
      <c r="L465" s="3">
        <v>8757</v>
      </c>
      <c r="M465" s="3">
        <v>10255</v>
      </c>
      <c r="N465" s="3">
        <v>13965</v>
      </c>
      <c r="O465" s="3">
        <v>23625</v>
      </c>
      <c r="P465" s="3">
        <v>14138</v>
      </c>
      <c r="Q465" s="3">
        <v>8100</v>
      </c>
      <c r="R465" s="3">
        <v>18949</v>
      </c>
      <c r="S465" s="3">
        <v>24560</v>
      </c>
      <c r="T465" s="3">
        <v>27853</v>
      </c>
      <c r="U465" s="3">
        <v>23714</v>
      </c>
      <c r="V465" s="3">
        <v>26838</v>
      </c>
      <c r="W465" s="6">
        <v>29804</v>
      </c>
      <c r="X465" s="25" t="s">
        <v>513</v>
      </c>
      <c r="Y465" s="4" t="s">
        <v>513</v>
      </c>
      <c r="Z465" s="4">
        <v>1.6580716209370594</v>
      </c>
      <c r="AA465" s="4">
        <v>0.95748549079484258</v>
      </c>
      <c r="AB465" s="4">
        <v>1.0216558982267301</v>
      </c>
      <c r="AC465" s="4">
        <v>1.4464901484324619</v>
      </c>
      <c r="AD465" s="4">
        <v>1.4635332537250574</v>
      </c>
      <c r="AE465" s="4">
        <v>1.2332171828340979</v>
      </c>
      <c r="AF465" s="4">
        <v>1.5110591350530878</v>
      </c>
      <c r="AG465" s="4">
        <v>1.6952964260783305</v>
      </c>
      <c r="AH465" s="4">
        <v>1.1154738744152204</v>
      </c>
      <c r="AI465" s="4">
        <v>0.92418162291085038</v>
      </c>
      <c r="AJ465" s="4">
        <v>1.5073609632727831</v>
      </c>
      <c r="AK465" s="4">
        <v>1.6245314837310381</v>
      </c>
      <c r="AL465" s="4">
        <v>1.5373935248868371</v>
      </c>
      <c r="AM465" s="4">
        <v>1.2734145789805937</v>
      </c>
      <c r="AN465" s="4">
        <v>1.4105341960727675</v>
      </c>
      <c r="AO465" s="5">
        <v>1.4250773837484183</v>
      </c>
      <c r="AP465" s="17"/>
      <c r="AQ465" s="28"/>
      <c r="AR465" s="25"/>
      <c r="AS465" s="5"/>
      <c r="AT465" s="17">
        <v>0.17299999999999999</v>
      </c>
      <c r="AU465" s="28">
        <v>0.52100000000000002</v>
      </c>
      <c r="AV465" s="25">
        <v>0.35699999999999998</v>
      </c>
      <c r="AW465" s="5">
        <v>0.192</v>
      </c>
      <c r="AX465" s="17">
        <v>0.109</v>
      </c>
      <c r="AY465" s="5">
        <v>0.749</v>
      </c>
    </row>
    <row r="466" spans="1:51">
      <c r="A466" s="31" t="s">
        <v>513</v>
      </c>
      <c r="B466" s="33" t="s">
        <v>513</v>
      </c>
      <c r="C466" s="35"/>
      <c r="D466" s="35" t="s">
        <v>513</v>
      </c>
      <c r="E466" s="6" t="s">
        <v>10</v>
      </c>
      <c r="F466" s="23"/>
      <c r="G466" s="3"/>
      <c r="H466" s="3">
        <v>9375219</v>
      </c>
      <c r="I466" s="3">
        <v>9622642</v>
      </c>
      <c r="J466" s="3">
        <v>10458090</v>
      </c>
      <c r="K466" s="3">
        <v>5816</v>
      </c>
      <c r="L466" s="3">
        <v>6089</v>
      </c>
      <c r="M466" s="3">
        <v>7598</v>
      </c>
      <c r="N466" s="3">
        <v>9278</v>
      </c>
      <c r="O466" s="3">
        <v>12036</v>
      </c>
      <c r="P466" s="3">
        <v>11305</v>
      </c>
      <c r="Q466" s="3">
        <v>10489</v>
      </c>
      <c r="R466" s="3">
        <v>14064</v>
      </c>
      <c r="S466" s="3">
        <v>17302</v>
      </c>
      <c r="T466" s="3">
        <v>19191</v>
      </c>
      <c r="U466" s="3">
        <v>18995</v>
      </c>
      <c r="V466" s="3">
        <v>21042</v>
      </c>
      <c r="W466" s="6">
        <v>25307</v>
      </c>
      <c r="X466" s="25" t="s">
        <v>513</v>
      </c>
      <c r="Y466" s="4" t="s">
        <v>513</v>
      </c>
      <c r="Z466" s="4">
        <v>0.2844364269957782</v>
      </c>
      <c r="AA466" s="4">
        <v>0.2671075130062186</v>
      </c>
      <c r="AB466" s="4">
        <v>0.27211860192558013</v>
      </c>
      <c r="AC466" s="4">
        <v>0.13864986593921574</v>
      </c>
      <c r="AD466" s="4">
        <v>0.13696589654897676</v>
      </c>
      <c r="AE466" s="4">
        <v>0.15464342844195911</v>
      </c>
      <c r="AF466" s="4">
        <v>0.16270415070073002</v>
      </c>
      <c r="AG466" s="4">
        <v>0.1874626371357877</v>
      </c>
      <c r="AH466" s="4">
        <v>0.16299490544680675</v>
      </c>
      <c r="AI466" s="4">
        <v>0.13532703030283014</v>
      </c>
      <c r="AJ466" s="4">
        <v>0.16567705139236399</v>
      </c>
      <c r="AK466" s="4">
        <v>0.1771097184366979</v>
      </c>
      <c r="AL466" s="4">
        <v>0.17699450818994106</v>
      </c>
      <c r="AM466" s="4">
        <v>0.16502145044289865</v>
      </c>
      <c r="AN466" s="4">
        <v>0.15468429202112516</v>
      </c>
      <c r="AO466" s="5">
        <v>0.17375852803381381</v>
      </c>
      <c r="AP466" s="17"/>
      <c r="AQ466" s="28"/>
      <c r="AR466" s="25"/>
      <c r="AS466" s="5"/>
      <c r="AT466" s="17">
        <v>-0.54100000000000004</v>
      </c>
      <c r="AU466" s="28">
        <v>0.03</v>
      </c>
      <c r="AV466" s="25">
        <v>-0.40500000000000003</v>
      </c>
      <c r="AW466" s="5">
        <v>0.13400000000000001</v>
      </c>
      <c r="AX466" s="17">
        <v>0.14099999999999999</v>
      </c>
      <c r="AY466" s="5">
        <v>0.67800000000000005</v>
      </c>
    </row>
    <row r="467" spans="1:51">
      <c r="A467" s="31" t="s">
        <v>513</v>
      </c>
      <c r="B467" s="33" t="s">
        <v>513</v>
      </c>
      <c r="C467" s="35"/>
      <c r="D467" s="35" t="s">
        <v>513</v>
      </c>
      <c r="E467" s="6" t="s">
        <v>11</v>
      </c>
      <c r="F467" s="23"/>
      <c r="G467" s="3"/>
      <c r="H467" s="3">
        <v>11768</v>
      </c>
      <c r="I467" s="3">
        <v>40436</v>
      </c>
      <c r="J467" s="3">
        <v>56592</v>
      </c>
      <c r="K467" s="3">
        <v>706</v>
      </c>
      <c r="L467" s="3">
        <v>832</v>
      </c>
      <c r="M467" s="3">
        <v>901</v>
      </c>
      <c r="N467" s="3">
        <v>866</v>
      </c>
      <c r="O467" s="3">
        <v>1033</v>
      </c>
      <c r="P467" s="3">
        <v>1346</v>
      </c>
      <c r="Q467" s="3">
        <v>1357</v>
      </c>
      <c r="R467" s="3">
        <v>1459</v>
      </c>
      <c r="S467" s="3">
        <v>1581</v>
      </c>
      <c r="T467" s="3">
        <v>1640</v>
      </c>
      <c r="U467" s="3">
        <v>1784</v>
      </c>
      <c r="V467" s="3">
        <v>2006</v>
      </c>
      <c r="W467" s="6">
        <v>2198</v>
      </c>
      <c r="X467" s="25" t="s">
        <v>513</v>
      </c>
      <c r="Y467" s="4" t="s">
        <v>513</v>
      </c>
      <c r="Z467" s="4">
        <v>8.1288971721169109E-4</v>
      </c>
      <c r="AA467" s="4">
        <v>2.3477811628298626E-3</v>
      </c>
      <c r="AB467" s="4">
        <v>3.4763587292331536E-3</v>
      </c>
      <c r="AC467" s="4">
        <v>3.995975045645242E-2</v>
      </c>
      <c r="AD467" s="4">
        <v>3.8818450353464852E-2</v>
      </c>
      <c r="AE467" s="4">
        <v>3.9778745408391519E-2</v>
      </c>
      <c r="AF467" s="4">
        <v>3.3637683154465796E-2</v>
      </c>
      <c r="AG467" s="4">
        <v>3.3759302967455801E-2</v>
      </c>
      <c r="AH467" s="4">
        <v>3.5730886431262238E-2</v>
      </c>
      <c r="AI467" s="4">
        <v>3.6216195904159081E-2</v>
      </c>
      <c r="AJ467" s="4">
        <v>3.8240339458890549E-2</v>
      </c>
      <c r="AK467" s="4">
        <v>3.8632821350300432E-2</v>
      </c>
      <c r="AL467" s="4">
        <v>3.5879817313972114E-2</v>
      </c>
      <c r="AM467" s="4">
        <v>3.2334120208797945E-2</v>
      </c>
      <c r="AN467" s="4">
        <v>3.1348993119099167E-2</v>
      </c>
      <c r="AO467" s="5">
        <v>3.5939408642374777E-2</v>
      </c>
      <c r="AP467" s="17"/>
      <c r="AQ467" s="28"/>
      <c r="AR467" s="25"/>
      <c r="AS467" s="5"/>
      <c r="AT467" s="17">
        <v>0.59599999999999997</v>
      </c>
      <c r="AU467" s="28">
        <v>1.4999999999999999E-2</v>
      </c>
      <c r="AV467" s="25">
        <v>0.48</v>
      </c>
      <c r="AW467" s="5">
        <v>7.0000000000000007E-2</v>
      </c>
      <c r="AX467" s="17">
        <v>-0.34</v>
      </c>
      <c r="AY467" s="5">
        <v>0.30599999999999999</v>
      </c>
    </row>
    <row r="468" spans="1:51">
      <c r="A468" s="31">
        <v>4305871</v>
      </c>
      <c r="B468" s="33" t="s">
        <v>134</v>
      </c>
      <c r="C468" s="35">
        <v>1993</v>
      </c>
      <c r="D468" s="35">
        <v>3</v>
      </c>
      <c r="E468" s="6" t="s">
        <v>8</v>
      </c>
      <c r="F468" s="23"/>
      <c r="G468" s="3"/>
      <c r="H468" s="3">
        <v>14389093</v>
      </c>
      <c r="I468" s="3">
        <v>14737375</v>
      </c>
      <c r="J468" s="3">
        <v>16189577</v>
      </c>
      <c r="K468" s="3">
        <v>15103</v>
      </c>
      <c r="L468" s="3">
        <v>12930</v>
      </c>
      <c r="M468" s="3">
        <v>18300</v>
      </c>
      <c r="N468" s="3">
        <v>21159</v>
      </c>
      <c r="O468" s="3">
        <v>35565</v>
      </c>
      <c r="P468" s="3">
        <v>26774</v>
      </c>
      <c r="Q468" s="3">
        <v>18914</v>
      </c>
      <c r="R468" s="3">
        <v>28429</v>
      </c>
      <c r="S468" s="3">
        <v>36567</v>
      </c>
      <c r="T468" s="3">
        <v>43249</v>
      </c>
      <c r="U468" s="3">
        <v>40991</v>
      </c>
      <c r="V468" s="3">
        <v>44570</v>
      </c>
      <c r="W468" s="6">
        <v>54463</v>
      </c>
      <c r="X468" s="25" t="s">
        <v>513</v>
      </c>
      <c r="Y468" s="4" t="s">
        <v>513</v>
      </c>
      <c r="Z468" s="4">
        <v>0.27552320735369745</v>
      </c>
      <c r="AA468" s="4">
        <v>0.25320535440851077</v>
      </c>
      <c r="AB468" s="4">
        <v>0.26867287404347562</v>
      </c>
      <c r="AC468" s="4">
        <v>0.23092957909288392</v>
      </c>
      <c r="AD468" s="4">
        <v>0.1799009509608791</v>
      </c>
      <c r="AE468" s="4">
        <v>0.22846919707746696</v>
      </c>
      <c r="AF468" s="4">
        <v>0.22996272721426561</v>
      </c>
      <c r="AG468" s="4">
        <v>0.32706638338509025</v>
      </c>
      <c r="AH468" s="4">
        <v>0.22367040936304683</v>
      </c>
      <c r="AI468" s="4">
        <v>0.15284970100767262</v>
      </c>
      <c r="AJ468" s="4">
        <v>0.20963413567261108</v>
      </c>
      <c r="AK468" s="4">
        <v>0.23786077127722721</v>
      </c>
      <c r="AL468" s="4">
        <v>0.2510794299404937</v>
      </c>
      <c r="AM468" s="4">
        <v>0.21699554806828306</v>
      </c>
      <c r="AN468" s="4">
        <v>0.20347134718269405</v>
      </c>
      <c r="AO468" s="5">
        <v>0.23916957134904604</v>
      </c>
      <c r="AP468" s="17"/>
      <c r="AQ468" s="28"/>
      <c r="AR468" s="25"/>
      <c r="AS468" s="5"/>
      <c r="AT468" s="17">
        <v>-0.28199999999999997</v>
      </c>
      <c r="AU468" s="28">
        <v>0.28999999999999998</v>
      </c>
      <c r="AV468" s="25">
        <v>-0.186</v>
      </c>
      <c r="AW468" s="5">
        <v>0.50600000000000001</v>
      </c>
      <c r="AX468" s="17">
        <v>-0.17599999999999999</v>
      </c>
      <c r="AY468" s="5">
        <v>0.60399999999999998</v>
      </c>
    </row>
    <row r="469" spans="1:51">
      <c r="A469" s="31" t="s">
        <v>513</v>
      </c>
      <c r="B469" s="33" t="s">
        <v>513</v>
      </c>
      <c r="C469" s="35"/>
      <c r="D469" s="35" t="s">
        <v>513</v>
      </c>
      <c r="E469" s="6" t="s">
        <v>9</v>
      </c>
      <c r="F469" s="23"/>
      <c r="G469" s="3"/>
      <c r="H469" s="3">
        <v>5896753</v>
      </c>
      <c r="I469" s="3">
        <v>4999483</v>
      </c>
      <c r="J469" s="3">
        <v>5422110</v>
      </c>
      <c r="K469" s="3">
        <v>7640</v>
      </c>
      <c r="L469" s="3">
        <v>5566</v>
      </c>
      <c r="M469" s="3">
        <v>9541</v>
      </c>
      <c r="N469" s="3">
        <v>10575</v>
      </c>
      <c r="O469" s="3">
        <v>20135</v>
      </c>
      <c r="P469" s="3">
        <v>11322</v>
      </c>
      <c r="Q469" s="3">
        <v>5655</v>
      </c>
      <c r="R469" s="3">
        <v>13160</v>
      </c>
      <c r="S469" s="3">
        <v>17287</v>
      </c>
      <c r="T469" s="3">
        <v>21142</v>
      </c>
      <c r="U469" s="3">
        <v>18519</v>
      </c>
      <c r="V469" s="3">
        <v>17788</v>
      </c>
      <c r="W469" s="6">
        <v>23410</v>
      </c>
      <c r="X469" s="25" t="s">
        <v>513</v>
      </c>
      <c r="Y469" s="4" t="s">
        <v>513</v>
      </c>
      <c r="Z469" s="4">
        <v>1.2317796690106657</v>
      </c>
      <c r="AA469" s="4">
        <v>1.0090119793092653</v>
      </c>
      <c r="AB469" s="4">
        <v>0.97759540257121158</v>
      </c>
      <c r="AC469" s="4">
        <v>1.3204904688760914</v>
      </c>
      <c r="AD469" s="4">
        <v>0.93023022613151407</v>
      </c>
      <c r="AE469" s="4">
        <v>1.1473549625958195</v>
      </c>
      <c r="AF469" s="4">
        <v>1.1442499357813394</v>
      </c>
      <c r="AG469" s="4">
        <v>1.4448589857814682</v>
      </c>
      <c r="AH469" s="4">
        <v>0.89329432777826612</v>
      </c>
      <c r="AI469" s="4">
        <v>0.64521568858776035</v>
      </c>
      <c r="AJ469" s="4">
        <v>1.0468557853538354</v>
      </c>
      <c r="AK469" s="4">
        <v>1.1434558533900023</v>
      </c>
      <c r="AL469" s="4">
        <v>1.1669685097891613</v>
      </c>
      <c r="AM469" s="4">
        <v>0.99444904225949315</v>
      </c>
      <c r="AN469" s="4">
        <v>0.93489016617268006</v>
      </c>
      <c r="AO469" s="5">
        <v>1.1193484617350178</v>
      </c>
      <c r="AP469" s="17"/>
      <c r="AQ469" s="28"/>
      <c r="AR469" s="25"/>
      <c r="AS469" s="5"/>
      <c r="AT469" s="17">
        <v>-0.183</v>
      </c>
      <c r="AU469" s="28">
        <v>0.497</v>
      </c>
      <c r="AV469" s="25">
        <v>-9.9000000000000005E-2</v>
      </c>
      <c r="AW469" s="5">
        <v>0.72499999999999998</v>
      </c>
      <c r="AX469" s="17">
        <v>-0.192</v>
      </c>
      <c r="AY469" s="5">
        <v>0.57099999999999995</v>
      </c>
    </row>
    <row r="470" spans="1:51">
      <c r="A470" s="31" t="s">
        <v>513</v>
      </c>
      <c r="B470" s="33" t="s">
        <v>513</v>
      </c>
      <c r="C470" s="35"/>
      <c r="D470" s="35" t="s">
        <v>513</v>
      </c>
      <c r="E470" s="6" t="s">
        <v>10</v>
      </c>
      <c r="F470" s="23"/>
      <c r="G470" s="3"/>
      <c r="H470" s="3">
        <v>8151190</v>
      </c>
      <c r="I470" s="3">
        <v>9440894</v>
      </c>
      <c r="J470" s="3">
        <v>10514283</v>
      </c>
      <c r="K470" s="3">
        <v>6012</v>
      </c>
      <c r="L470" s="3">
        <v>5815</v>
      </c>
      <c r="M470" s="3">
        <v>6950</v>
      </c>
      <c r="N470" s="3">
        <v>9023</v>
      </c>
      <c r="O470" s="3">
        <v>13142</v>
      </c>
      <c r="P470" s="3">
        <v>13180</v>
      </c>
      <c r="Q470" s="3">
        <v>11471</v>
      </c>
      <c r="R470" s="3">
        <v>13541</v>
      </c>
      <c r="S470" s="3">
        <v>17328</v>
      </c>
      <c r="T470" s="3">
        <v>19648</v>
      </c>
      <c r="U470" s="3">
        <v>20498</v>
      </c>
      <c r="V470" s="3">
        <v>24163</v>
      </c>
      <c r="W470" s="6">
        <v>28285</v>
      </c>
      <c r="X470" s="25" t="s">
        <v>513</v>
      </c>
      <c r="Y470" s="4" t="s">
        <v>513</v>
      </c>
      <c r="Z470" s="4">
        <v>0.24730039472824233</v>
      </c>
      <c r="AA470" s="4">
        <v>0.26206251016044563</v>
      </c>
      <c r="AB470" s="4">
        <v>0.27358073895041013</v>
      </c>
      <c r="AC470" s="4">
        <v>0.14332238549287571</v>
      </c>
      <c r="AD470" s="4">
        <v>0.13080254367421579</v>
      </c>
      <c r="AE470" s="4">
        <v>0.14145457063327402</v>
      </c>
      <c r="AF470" s="4">
        <v>0.15823232935683196</v>
      </c>
      <c r="AG470" s="4">
        <v>0.20468876514112017</v>
      </c>
      <c r="AH470" s="4">
        <v>0.19002855849525987</v>
      </c>
      <c r="AI470" s="4">
        <v>0.14799660259355177</v>
      </c>
      <c r="AJ470" s="4">
        <v>0.15951599494482374</v>
      </c>
      <c r="AK470" s="4">
        <v>0.17737586412386436</v>
      </c>
      <c r="AL470" s="4">
        <v>0.18120932191735509</v>
      </c>
      <c r="AM470" s="4">
        <v>0.17807895189147335</v>
      </c>
      <c r="AN470" s="4">
        <v>0.17762743789119129</v>
      </c>
      <c r="AO470" s="5">
        <v>0.19420555440931062</v>
      </c>
      <c r="AP470" s="17"/>
      <c r="AQ470" s="28"/>
      <c r="AR470" s="25"/>
      <c r="AS470" s="5"/>
      <c r="AT470" s="17">
        <v>-0.36399999999999999</v>
      </c>
      <c r="AU470" s="28">
        <v>0.16600000000000001</v>
      </c>
      <c r="AV470" s="25">
        <v>-0.24199999999999999</v>
      </c>
      <c r="AW470" s="5">
        <v>0.38500000000000001</v>
      </c>
      <c r="AX470" s="17">
        <v>0.41799999999999998</v>
      </c>
      <c r="AY470" s="5">
        <v>0.20100000000000001</v>
      </c>
    </row>
    <row r="471" spans="1:51">
      <c r="A471" s="31" t="s">
        <v>513</v>
      </c>
      <c r="B471" s="33" t="s">
        <v>513</v>
      </c>
      <c r="C471" s="35"/>
      <c r="D471" s="35" t="s">
        <v>513</v>
      </c>
      <c r="E471" s="6" t="s">
        <v>11</v>
      </c>
      <c r="F471" s="23"/>
      <c r="G471" s="3"/>
      <c r="H471" s="3">
        <v>341150</v>
      </c>
      <c r="I471" s="3">
        <v>296998</v>
      </c>
      <c r="J471" s="3">
        <v>253183</v>
      </c>
      <c r="K471" s="3">
        <v>1450</v>
      </c>
      <c r="L471" s="3">
        <v>1549</v>
      </c>
      <c r="M471" s="3">
        <v>1808</v>
      </c>
      <c r="N471" s="3">
        <v>1561</v>
      </c>
      <c r="O471" s="3">
        <v>2288</v>
      </c>
      <c r="P471" s="3">
        <v>2273</v>
      </c>
      <c r="Q471" s="3">
        <v>1788</v>
      </c>
      <c r="R471" s="3">
        <v>1728</v>
      </c>
      <c r="S471" s="3">
        <v>1951</v>
      </c>
      <c r="T471" s="3">
        <v>2460</v>
      </c>
      <c r="U471" s="3">
        <v>1974</v>
      </c>
      <c r="V471" s="3">
        <v>2619</v>
      </c>
      <c r="W471" s="6">
        <v>2768</v>
      </c>
      <c r="X471" s="25" t="s">
        <v>513</v>
      </c>
      <c r="Y471" s="4" t="s">
        <v>513</v>
      </c>
      <c r="Z471" s="4">
        <v>2.3565374492417437E-2</v>
      </c>
      <c r="AA471" s="4">
        <v>1.724419600846136E-2</v>
      </c>
      <c r="AB471" s="4">
        <v>1.5552638750060742E-2</v>
      </c>
      <c r="AC471" s="4">
        <v>8.2070309011127482E-2</v>
      </c>
      <c r="AD471" s="4">
        <v>7.2271369708554148E-2</v>
      </c>
      <c r="AE471" s="4">
        <v>7.9822388122499296E-2</v>
      </c>
      <c r="AF471" s="4">
        <v>6.0633283376583261E-2</v>
      </c>
      <c r="AG471" s="4">
        <v>7.4773751393551677E-2</v>
      </c>
      <c r="AH471" s="4">
        <v>6.0339008067057262E-2</v>
      </c>
      <c r="AI471" s="4">
        <v>4.7718908088899364E-2</v>
      </c>
      <c r="AJ471" s="4">
        <v>4.5290820140481747E-2</v>
      </c>
      <c r="AK471" s="4">
        <v>4.767402558787865E-2</v>
      </c>
      <c r="AL471" s="4">
        <v>5.3819725970958174E-2</v>
      </c>
      <c r="AM471" s="4">
        <v>3.5777776509062297E-2</v>
      </c>
      <c r="AN471" s="4">
        <v>4.0928720328474937E-2</v>
      </c>
      <c r="AO471" s="5">
        <v>4.5259455469560228E-2</v>
      </c>
      <c r="AP471" s="17"/>
      <c r="AQ471" s="28"/>
      <c r="AR471" s="25"/>
      <c r="AS471" s="5"/>
      <c r="AT471" s="17">
        <v>6.8000000000000005E-2</v>
      </c>
      <c r="AU471" s="28">
        <v>0.80200000000000005</v>
      </c>
      <c r="AV471" s="25">
        <v>-8.6999999999999994E-2</v>
      </c>
      <c r="AW471" s="5">
        <v>0.75700000000000001</v>
      </c>
      <c r="AX471" s="17">
        <v>-0.83099999999999996</v>
      </c>
      <c r="AY471" s="5">
        <v>2E-3</v>
      </c>
    </row>
    <row r="472" spans="1:51">
      <c r="A472" s="31">
        <v>4305900</v>
      </c>
      <c r="B472" s="33" t="s">
        <v>135</v>
      </c>
      <c r="C472" s="35">
        <v>1985</v>
      </c>
      <c r="D472" s="35">
        <v>5</v>
      </c>
      <c r="E472" s="6" t="s">
        <v>8</v>
      </c>
      <c r="F472" s="23">
        <v>98569</v>
      </c>
      <c r="G472" s="3">
        <v>1657010</v>
      </c>
      <c r="H472" s="3">
        <v>41395044</v>
      </c>
      <c r="I472" s="3">
        <v>43338718</v>
      </c>
      <c r="J472" s="3">
        <v>47313613</v>
      </c>
      <c r="K472" s="3">
        <v>36407</v>
      </c>
      <c r="L472" s="3">
        <v>47341</v>
      </c>
      <c r="M472" s="3">
        <v>53843</v>
      </c>
      <c r="N472" s="3">
        <v>51817</v>
      </c>
      <c r="O472" s="3">
        <v>93617</v>
      </c>
      <c r="P472" s="3">
        <v>77040</v>
      </c>
      <c r="Q472" s="3">
        <v>48264</v>
      </c>
      <c r="R472" s="3">
        <v>83158</v>
      </c>
      <c r="S472" s="3">
        <v>103007</v>
      </c>
      <c r="T472" s="3">
        <v>95608</v>
      </c>
      <c r="U472" s="3">
        <v>112025</v>
      </c>
      <c r="V472" s="3">
        <v>139182</v>
      </c>
      <c r="W472" s="6">
        <v>148692</v>
      </c>
      <c r="X472" s="25">
        <v>0.99509653811417409</v>
      </c>
      <c r="Y472" s="4">
        <v>0.66944003427615717</v>
      </c>
      <c r="Z472" s="4">
        <v>0.79263476102541208</v>
      </c>
      <c r="AA472" s="4">
        <v>0.74460990853530618</v>
      </c>
      <c r="AB472" s="4">
        <v>0.78518940835148132</v>
      </c>
      <c r="AC472" s="4">
        <v>0.55667438164832317</v>
      </c>
      <c r="AD472" s="4">
        <v>0.65867679191330064</v>
      </c>
      <c r="AE472" s="4">
        <v>0.67221131028645109</v>
      </c>
      <c r="AF472" s="4">
        <v>0.5631636011182759</v>
      </c>
      <c r="AG472" s="4">
        <v>0.86092994835827341</v>
      </c>
      <c r="AH472" s="4">
        <v>0.64359334941843316</v>
      </c>
      <c r="AI472" s="4">
        <v>0.39003584484690235</v>
      </c>
      <c r="AJ472" s="4">
        <v>0.61320325914604779</v>
      </c>
      <c r="AK472" s="4">
        <v>0.67003922845607633</v>
      </c>
      <c r="AL472" s="4">
        <v>0.55504640888230306</v>
      </c>
      <c r="AM472" s="4">
        <v>0.59303081828570681</v>
      </c>
      <c r="AN472" s="4">
        <v>0.63539486299263459</v>
      </c>
      <c r="AO472" s="5">
        <v>0.65296810500766311</v>
      </c>
      <c r="AP472" s="17">
        <v>-0.59499999999999997</v>
      </c>
      <c r="AQ472" s="28">
        <v>8.9999999999999993E-3</v>
      </c>
      <c r="AR472" s="25">
        <v>-0.36</v>
      </c>
      <c r="AS472" s="5">
        <v>0.156</v>
      </c>
      <c r="AT472" s="17">
        <v>-0.41</v>
      </c>
      <c r="AU472" s="28">
        <v>0.115</v>
      </c>
      <c r="AV472" s="25">
        <v>-0.313</v>
      </c>
      <c r="AW472" s="5">
        <v>0.25600000000000001</v>
      </c>
      <c r="AX472" s="17">
        <v>-0.13600000000000001</v>
      </c>
      <c r="AY472" s="5">
        <v>0.68899999999999995</v>
      </c>
    </row>
    <row r="473" spans="1:51">
      <c r="A473" s="31" t="s">
        <v>513</v>
      </c>
      <c r="B473" s="33" t="s">
        <v>513</v>
      </c>
      <c r="C473" s="35"/>
      <c r="D473" s="35" t="s">
        <v>513</v>
      </c>
      <c r="E473" s="6" t="s">
        <v>9</v>
      </c>
      <c r="F473" s="23">
        <v>52854</v>
      </c>
      <c r="G473" s="3">
        <v>707295</v>
      </c>
      <c r="H473" s="3">
        <v>12125883</v>
      </c>
      <c r="I473" s="3">
        <v>11199773</v>
      </c>
      <c r="J473" s="3">
        <v>15621449</v>
      </c>
      <c r="K473" s="3">
        <v>13759</v>
      </c>
      <c r="L473" s="3">
        <v>21450</v>
      </c>
      <c r="M473" s="3">
        <v>24363</v>
      </c>
      <c r="N473" s="3">
        <v>16579</v>
      </c>
      <c r="O473" s="3">
        <v>44711</v>
      </c>
      <c r="P473" s="3">
        <v>26798</v>
      </c>
      <c r="Q473" s="3">
        <v>9459</v>
      </c>
      <c r="R473" s="3">
        <v>32342</v>
      </c>
      <c r="S473" s="3">
        <v>41809</v>
      </c>
      <c r="T473" s="3">
        <v>33759</v>
      </c>
      <c r="U473" s="3">
        <v>41250</v>
      </c>
      <c r="V473" s="3">
        <v>51758</v>
      </c>
      <c r="W473" s="6">
        <v>53415</v>
      </c>
      <c r="X473" s="25">
        <v>3.1555855189109452</v>
      </c>
      <c r="Y473" s="4">
        <v>2.3663102854844236</v>
      </c>
      <c r="Z473" s="4">
        <v>2.5329899604412902</v>
      </c>
      <c r="AA473" s="4">
        <v>2.2603747472577602</v>
      </c>
      <c r="AB473" s="4">
        <v>2.8165154753224577</v>
      </c>
      <c r="AC473" s="4">
        <v>2.3780927174432125</v>
      </c>
      <c r="AD473" s="4">
        <v>3.5848793299534636</v>
      </c>
      <c r="AE473" s="4">
        <v>2.9297776914078133</v>
      </c>
      <c r="AF473" s="4">
        <v>1.7939025707157281</v>
      </c>
      <c r="AG473" s="4">
        <v>3.2083978203762218</v>
      </c>
      <c r="AH473" s="4">
        <v>2.1143350464407327</v>
      </c>
      <c r="AI473" s="4">
        <v>1.079238761865893</v>
      </c>
      <c r="AJ473" s="4">
        <v>2.5727515053125942</v>
      </c>
      <c r="AK473" s="4">
        <v>2.7654738112097301</v>
      </c>
      <c r="AL473" s="4">
        <v>1.8633852011149512</v>
      </c>
      <c r="AM473" s="4">
        <v>2.2150776496141309</v>
      </c>
      <c r="AN473" s="4">
        <v>2.7202633922175385</v>
      </c>
      <c r="AO473" s="5">
        <v>2.5540366545739417</v>
      </c>
      <c r="AP473" s="17">
        <v>-0.26900000000000002</v>
      </c>
      <c r="AQ473" s="28">
        <v>0.28100000000000003</v>
      </c>
      <c r="AR473" s="25">
        <v>-0.128</v>
      </c>
      <c r="AS473" s="5">
        <v>0.626</v>
      </c>
      <c r="AT473" s="17">
        <v>-0.185</v>
      </c>
      <c r="AU473" s="28">
        <v>0.49199999999999999</v>
      </c>
      <c r="AV473" s="25">
        <v>-0.189</v>
      </c>
      <c r="AW473" s="5">
        <v>0.499</v>
      </c>
      <c r="AX473" s="17">
        <v>2E-3</v>
      </c>
      <c r="AY473" s="5">
        <v>0.996</v>
      </c>
    </row>
    <row r="474" spans="1:51">
      <c r="A474" s="31" t="s">
        <v>513</v>
      </c>
      <c r="B474" s="33" t="s">
        <v>513</v>
      </c>
      <c r="C474" s="35"/>
      <c r="D474" s="35" t="s">
        <v>513</v>
      </c>
      <c r="E474" s="6" t="s">
        <v>10</v>
      </c>
      <c r="F474" s="23">
        <v>44855</v>
      </c>
      <c r="G474" s="3">
        <v>933375</v>
      </c>
      <c r="H474" s="3">
        <v>29185990</v>
      </c>
      <c r="I474" s="3">
        <v>32097346</v>
      </c>
      <c r="J474" s="3">
        <v>31639622</v>
      </c>
      <c r="K474" s="3">
        <v>21046</v>
      </c>
      <c r="L474" s="3">
        <v>23797</v>
      </c>
      <c r="M474" s="3">
        <v>27254</v>
      </c>
      <c r="N474" s="3">
        <v>32535</v>
      </c>
      <c r="O474" s="3">
        <v>45853</v>
      </c>
      <c r="P474" s="3">
        <v>46440</v>
      </c>
      <c r="Q474" s="3">
        <v>35030</v>
      </c>
      <c r="R474" s="3">
        <v>46563</v>
      </c>
      <c r="S474" s="3">
        <v>56639</v>
      </c>
      <c r="T474" s="3">
        <v>57103</v>
      </c>
      <c r="U474" s="3">
        <v>61053</v>
      </c>
      <c r="V474" s="3">
        <v>76275</v>
      </c>
      <c r="W474" s="6">
        <v>82173</v>
      </c>
      <c r="X474" s="25">
        <v>1.0763144239450266</v>
      </c>
      <c r="Y474" s="4">
        <v>0.85867555955280628</v>
      </c>
      <c r="Z474" s="4">
        <v>0.88547891136564516</v>
      </c>
      <c r="AA474" s="4">
        <v>0.89096552320663069</v>
      </c>
      <c r="AB474" s="4">
        <v>0.8232602419843229</v>
      </c>
      <c r="AC474" s="4">
        <v>0.50172370676697642</v>
      </c>
      <c r="AD474" s="4">
        <v>0.53528944657185085</v>
      </c>
      <c r="AE474" s="4">
        <v>0.55470544863874094</v>
      </c>
      <c r="AF474" s="4">
        <v>0.57055179381852239</v>
      </c>
      <c r="AG474" s="4">
        <v>0.7141678548178193</v>
      </c>
      <c r="AH474" s="4">
        <v>0.6695695187040871</v>
      </c>
      <c r="AI474" s="4">
        <v>0.45195022132788054</v>
      </c>
      <c r="AJ474" s="4">
        <v>0.5485225073935327</v>
      </c>
      <c r="AK474" s="4">
        <v>0.57977790674697338</v>
      </c>
      <c r="AL474" s="4">
        <v>0.526648814609463</v>
      </c>
      <c r="AM474" s="4">
        <v>0.530405612734419</v>
      </c>
      <c r="AN474" s="4">
        <v>0.56071401834004941</v>
      </c>
      <c r="AO474" s="5">
        <v>0.56420198064261196</v>
      </c>
      <c r="AP474" s="17">
        <v>-0.80700000000000005</v>
      </c>
      <c r="AQ474" s="28">
        <v>0</v>
      </c>
      <c r="AR474" s="25">
        <v>-0.69799999999999995</v>
      </c>
      <c r="AS474" s="5">
        <v>2E-3</v>
      </c>
      <c r="AT474" s="17">
        <v>-0.624</v>
      </c>
      <c r="AU474" s="28">
        <v>0.01</v>
      </c>
      <c r="AV474" s="25">
        <v>-0.52300000000000002</v>
      </c>
      <c r="AW474" s="5">
        <v>4.4999999999999998E-2</v>
      </c>
      <c r="AX474" s="17">
        <v>-0.30199999999999999</v>
      </c>
      <c r="AY474" s="5">
        <v>0.36699999999999999</v>
      </c>
    </row>
    <row r="475" spans="1:51">
      <c r="A475" s="31" t="s">
        <v>513</v>
      </c>
      <c r="B475" s="33" t="s">
        <v>513</v>
      </c>
      <c r="C475" s="35"/>
      <c r="D475" s="35" t="s">
        <v>513</v>
      </c>
      <c r="E475" s="6" t="s">
        <v>11</v>
      </c>
      <c r="F475" s="23">
        <v>860</v>
      </c>
      <c r="G475" s="3">
        <v>16340</v>
      </c>
      <c r="H475" s="3">
        <v>83170</v>
      </c>
      <c r="I475" s="3">
        <v>41599</v>
      </c>
      <c r="J475" s="3">
        <v>52541</v>
      </c>
      <c r="K475" s="3">
        <v>1601</v>
      </c>
      <c r="L475" s="3">
        <v>2093</v>
      </c>
      <c r="M475" s="3">
        <v>2227</v>
      </c>
      <c r="N475" s="3">
        <v>2703</v>
      </c>
      <c r="O475" s="3">
        <v>3053</v>
      </c>
      <c r="P475" s="3">
        <v>3801</v>
      </c>
      <c r="Q475" s="3">
        <v>3775</v>
      </c>
      <c r="R475" s="3">
        <v>4252</v>
      </c>
      <c r="S475" s="3">
        <v>4559</v>
      </c>
      <c r="T475" s="3">
        <v>4745</v>
      </c>
      <c r="U475" s="3">
        <v>9723</v>
      </c>
      <c r="V475" s="3">
        <v>11149</v>
      </c>
      <c r="W475" s="6">
        <v>13104</v>
      </c>
      <c r="X475" s="25">
        <v>2.1166238579491396E-2</v>
      </c>
      <c r="Y475" s="4">
        <v>1.5000154146320898E-2</v>
      </c>
      <c r="Z475" s="4">
        <v>5.7450745904568615E-3</v>
      </c>
      <c r="AA475" s="4">
        <v>2.4153068699317307E-3</v>
      </c>
      <c r="AB475" s="4">
        <v>3.2275120863839253E-3</v>
      </c>
      <c r="AC475" s="4">
        <v>9.0616941190906977E-2</v>
      </c>
      <c r="AD475" s="4">
        <v>9.7652664170435013E-2</v>
      </c>
      <c r="AE475" s="4">
        <v>9.8321049971684685E-2</v>
      </c>
      <c r="AF475" s="4">
        <v>0.10499152143940074</v>
      </c>
      <c r="AG475" s="4">
        <v>9.9774590474000543E-2</v>
      </c>
      <c r="AH475" s="4">
        <v>0.10090126250016923</v>
      </c>
      <c r="AI475" s="4">
        <v>0.10074881321901293</v>
      </c>
      <c r="AJ475" s="4">
        <v>0.11144477270678725</v>
      </c>
      <c r="AK475" s="4">
        <v>0.11140229761924078</v>
      </c>
      <c r="AL475" s="4">
        <v>0.10381081289926689</v>
      </c>
      <c r="AM475" s="4">
        <v>0.17622458003931749</v>
      </c>
      <c r="AN475" s="4">
        <v>0.1742322653463792</v>
      </c>
      <c r="AO475" s="5">
        <v>0.21426297126918975</v>
      </c>
      <c r="AP475" s="17">
        <v>0.84199999999999997</v>
      </c>
      <c r="AQ475" s="28">
        <v>8.9999999999999993E-3</v>
      </c>
      <c r="AR475" s="25">
        <v>0.879</v>
      </c>
      <c r="AS475" s="5">
        <v>0</v>
      </c>
      <c r="AT475" s="17">
        <v>0.89100000000000001</v>
      </c>
      <c r="AU475" s="28">
        <v>0</v>
      </c>
      <c r="AV475" s="25">
        <v>0.86799999999999999</v>
      </c>
      <c r="AW475" s="5">
        <v>0</v>
      </c>
      <c r="AX475" s="17">
        <v>0.81299999999999994</v>
      </c>
      <c r="AY475" s="5">
        <v>2E-3</v>
      </c>
    </row>
    <row r="476" spans="1:51">
      <c r="A476" s="31">
        <v>4305934</v>
      </c>
      <c r="B476" s="33" t="s">
        <v>136</v>
      </c>
      <c r="C476" s="35">
        <v>2001</v>
      </c>
      <c r="D476" s="35">
        <v>1</v>
      </c>
      <c r="E476" s="6" t="s">
        <v>8</v>
      </c>
      <c r="F476" s="23"/>
      <c r="G476" s="3"/>
      <c r="H476" s="3"/>
      <c r="I476" s="3"/>
      <c r="J476" s="3"/>
      <c r="K476" s="3"/>
      <c r="L476" s="3"/>
      <c r="M476" s="3">
        <v>12795</v>
      </c>
      <c r="N476" s="3">
        <v>14614</v>
      </c>
      <c r="O476" s="3">
        <v>17861</v>
      </c>
      <c r="P476" s="3">
        <v>17924</v>
      </c>
      <c r="Q476" s="3">
        <v>17914</v>
      </c>
      <c r="R476" s="3">
        <v>19412</v>
      </c>
      <c r="S476" s="3">
        <v>19913</v>
      </c>
      <c r="T476" s="3">
        <v>20550</v>
      </c>
      <c r="U476" s="3">
        <v>24030</v>
      </c>
      <c r="V476" s="3">
        <v>29661</v>
      </c>
      <c r="W476" s="6">
        <v>39958</v>
      </c>
      <c r="X476" s="25" t="s">
        <v>513</v>
      </c>
      <c r="Y476" s="4" t="s">
        <v>513</v>
      </c>
      <c r="Z476" s="4" t="s">
        <v>513</v>
      </c>
      <c r="AA476" s="4" t="s">
        <v>513</v>
      </c>
      <c r="AB476" s="4" t="s">
        <v>513</v>
      </c>
      <c r="AC476" s="4" t="s">
        <v>513</v>
      </c>
      <c r="AD476" s="4" t="s">
        <v>513</v>
      </c>
      <c r="AE476" s="4">
        <v>0.15974116812055683</v>
      </c>
      <c r="AF476" s="4">
        <v>0.15882959003304872</v>
      </c>
      <c r="AG476" s="4">
        <v>0.16425510118490361</v>
      </c>
      <c r="AH476" s="4">
        <v>0.14973737272814117</v>
      </c>
      <c r="AI476" s="4">
        <v>0.14476840138793734</v>
      </c>
      <c r="AJ476" s="4">
        <v>0.14314319327717212</v>
      </c>
      <c r="AK476" s="4">
        <v>0.12952994608372098</v>
      </c>
      <c r="AL476" s="4">
        <v>0.11930177079879642</v>
      </c>
      <c r="AM476" s="4">
        <v>0.12720848527922815</v>
      </c>
      <c r="AN476" s="4">
        <v>0.13540865220520279</v>
      </c>
      <c r="AO476" s="5">
        <v>0.17547211376466926</v>
      </c>
      <c r="AP476" s="17"/>
      <c r="AQ476" s="28"/>
      <c r="AR476" s="25"/>
      <c r="AS476" s="5"/>
      <c r="AT476" s="17"/>
      <c r="AU476" s="28"/>
      <c r="AV476" s="25"/>
      <c r="AW476" s="5"/>
      <c r="AX476" s="17">
        <v>-0.35</v>
      </c>
      <c r="AY476" s="5">
        <v>0.29099999999999998</v>
      </c>
    </row>
    <row r="477" spans="1:51">
      <c r="A477" s="31" t="s">
        <v>513</v>
      </c>
      <c r="B477" s="33" t="s">
        <v>513</v>
      </c>
      <c r="C477" s="35"/>
      <c r="D477" s="35" t="s">
        <v>513</v>
      </c>
      <c r="E477" s="6" t="s">
        <v>9</v>
      </c>
      <c r="F477" s="23"/>
      <c r="G477" s="3"/>
      <c r="H477" s="3"/>
      <c r="I477" s="3"/>
      <c r="J477" s="3"/>
      <c r="K477" s="3"/>
      <c r="L477" s="3"/>
      <c r="M477" s="3">
        <v>7672</v>
      </c>
      <c r="N477" s="3">
        <v>9145</v>
      </c>
      <c r="O477" s="3">
        <v>11458</v>
      </c>
      <c r="P477" s="3">
        <v>11091</v>
      </c>
      <c r="Q477" s="3">
        <v>10292</v>
      </c>
      <c r="R477" s="3">
        <v>11296</v>
      </c>
      <c r="S477" s="3">
        <v>11212</v>
      </c>
      <c r="T477" s="3">
        <v>11355</v>
      </c>
      <c r="U477" s="3">
        <v>13644</v>
      </c>
      <c r="V477" s="3">
        <v>16463</v>
      </c>
      <c r="W477" s="6">
        <v>24904</v>
      </c>
      <c r="X477" s="25" t="s">
        <v>513</v>
      </c>
      <c r="Y477" s="4" t="s">
        <v>513</v>
      </c>
      <c r="Z477" s="4" t="s">
        <v>513</v>
      </c>
      <c r="AA477" s="4" t="s">
        <v>513</v>
      </c>
      <c r="AB477" s="4" t="s">
        <v>513</v>
      </c>
      <c r="AC477" s="4" t="s">
        <v>513</v>
      </c>
      <c r="AD477" s="4" t="s">
        <v>513</v>
      </c>
      <c r="AE477" s="4">
        <v>0.92259797432503154</v>
      </c>
      <c r="AF477" s="4">
        <v>0.98951921160476097</v>
      </c>
      <c r="AG477" s="4">
        <v>0.82220979682563011</v>
      </c>
      <c r="AH477" s="4">
        <v>0.87506866184320342</v>
      </c>
      <c r="AI477" s="4">
        <v>1.1742811435800584</v>
      </c>
      <c r="AJ477" s="4">
        <v>0.89857773186602763</v>
      </c>
      <c r="AK477" s="4">
        <v>0.74162243467395772</v>
      </c>
      <c r="AL477" s="4">
        <v>0.62675846318493644</v>
      </c>
      <c r="AM477" s="4">
        <v>0.73266713821418672</v>
      </c>
      <c r="AN477" s="4">
        <v>0.86525167560719773</v>
      </c>
      <c r="AO477" s="5">
        <v>1.1907840278107169</v>
      </c>
      <c r="AP477" s="17"/>
      <c r="AQ477" s="28"/>
      <c r="AR477" s="25"/>
      <c r="AS477" s="5"/>
      <c r="AT477" s="17"/>
      <c r="AU477" s="28"/>
      <c r="AV477" s="25"/>
      <c r="AW477" s="5"/>
      <c r="AX477" s="17">
        <v>-6.0999999999999999E-2</v>
      </c>
      <c r="AY477" s="5">
        <v>0.85799999999999998</v>
      </c>
    </row>
    <row r="478" spans="1:51">
      <c r="A478" s="31" t="s">
        <v>513</v>
      </c>
      <c r="B478" s="33" t="s">
        <v>513</v>
      </c>
      <c r="C478" s="35"/>
      <c r="D478" s="35" t="s">
        <v>513</v>
      </c>
      <c r="E478" s="6" t="s">
        <v>10</v>
      </c>
      <c r="F478" s="23"/>
      <c r="G478" s="3"/>
      <c r="H478" s="3"/>
      <c r="I478" s="3"/>
      <c r="J478" s="3"/>
      <c r="K478" s="3"/>
      <c r="L478" s="3"/>
      <c r="M478" s="3">
        <v>4585</v>
      </c>
      <c r="N478" s="3">
        <v>4833</v>
      </c>
      <c r="O478" s="3">
        <v>5751</v>
      </c>
      <c r="P478" s="3">
        <v>6106</v>
      </c>
      <c r="Q478" s="3">
        <v>6790</v>
      </c>
      <c r="R478" s="3">
        <v>7264</v>
      </c>
      <c r="S478" s="3">
        <v>7850</v>
      </c>
      <c r="T478" s="3">
        <v>8361</v>
      </c>
      <c r="U478" s="3">
        <v>9401</v>
      </c>
      <c r="V478" s="3">
        <v>11833</v>
      </c>
      <c r="W478" s="6">
        <v>13704</v>
      </c>
      <c r="X478" s="25" t="s">
        <v>513</v>
      </c>
      <c r="Y478" s="4" t="s">
        <v>513</v>
      </c>
      <c r="Z478" s="4" t="s">
        <v>513</v>
      </c>
      <c r="AA478" s="4" t="s">
        <v>513</v>
      </c>
      <c r="AB478" s="4" t="s">
        <v>513</v>
      </c>
      <c r="AC478" s="4" t="s">
        <v>513</v>
      </c>
      <c r="AD478" s="4" t="s">
        <v>513</v>
      </c>
      <c r="AE478" s="4">
        <v>9.3319310266699471E-2</v>
      </c>
      <c r="AF478" s="4">
        <v>8.4754166882585497E-2</v>
      </c>
      <c r="AG478" s="4">
        <v>8.9572750595539638E-2</v>
      </c>
      <c r="AH478" s="4">
        <v>8.8035992274055896E-2</v>
      </c>
      <c r="AI478" s="4">
        <v>8.7603254433808425E-2</v>
      </c>
      <c r="AJ478" s="4">
        <v>8.5571537351687432E-2</v>
      </c>
      <c r="AK478" s="4">
        <v>8.0355524779105222E-2</v>
      </c>
      <c r="AL478" s="4">
        <v>7.7111723358662759E-2</v>
      </c>
      <c r="AM478" s="4">
        <v>8.1672369340020534E-2</v>
      </c>
      <c r="AN478" s="4">
        <v>8.6986941711147903E-2</v>
      </c>
      <c r="AO478" s="5">
        <v>9.409202466413974E-2</v>
      </c>
      <c r="AP478" s="17"/>
      <c r="AQ478" s="28"/>
      <c r="AR478" s="25"/>
      <c r="AS478" s="5"/>
      <c r="AT478" s="17"/>
      <c r="AU478" s="28"/>
      <c r="AV478" s="25"/>
      <c r="AW478" s="5"/>
      <c r="AX478" s="17">
        <v>-0.23200000000000001</v>
      </c>
      <c r="AY478" s="5">
        <v>0.49199999999999999</v>
      </c>
    </row>
    <row r="479" spans="1:51">
      <c r="A479" s="31" t="s">
        <v>513</v>
      </c>
      <c r="B479" s="33" t="s">
        <v>513</v>
      </c>
      <c r="C479" s="35"/>
      <c r="D479" s="35" t="s">
        <v>513</v>
      </c>
      <c r="E479" s="6" t="s">
        <v>11</v>
      </c>
      <c r="F479" s="23"/>
      <c r="G479" s="3"/>
      <c r="H479" s="3"/>
      <c r="I479" s="3"/>
      <c r="J479" s="3"/>
      <c r="K479" s="3"/>
      <c r="L479" s="3"/>
      <c r="M479" s="3">
        <v>539</v>
      </c>
      <c r="N479" s="3">
        <v>636</v>
      </c>
      <c r="O479" s="3">
        <v>652</v>
      </c>
      <c r="P479" s="3">
        <v>727</v>
      </c>
      <c r="Q479" s="3">
        <v>832</v>
      </c>
      <c r="R479" s="3">
        <v>852</v>
      </c>
      <c r="S479" s="3">
        <v>851</v>
      </c>
      <c r="T479" s="3">
        <v>834</v>
      </c>
      <c r="U479" s="3">
        <v>986</v>
      </c>
      <c r="V479" s="3">
        <v>1365</v>
      </c>
      <c r="W479" s="6">
        <v>1349</v>
      </c>
      <c r="X479" s="25" t="s">
        <v>513</v>
      </c>
      <c r="Y479" s="4" t="s">
        <v>513</v>
      </c>
      <c r="Z479" s="4" t="s">
        <v>513</v>
      </c>
      <c r="AA479" s="4" t="s">
        <v>513</v>
      </c>
      <c r="AB479" s="4" t="s">
        <v>513</v>
      </c>
      <c r="AC479" s="4" t="s">
        <v>513</v>
      </c>
      <c r="AD479" s="4" t="s">
        <v>513</v>
      </c>
      <c r="AE479" s="4">
        <v>2.3796607963510574E-2</v>
      </c>
      <c r="AF479" s="4">
        <v>2.4703887397506057E-2</v>
      </c>
      <c r="AG479" s="4">
        <v>2.1307904680330284E-2</v>
      </c>
      <c r="AH479" s="4">
        <v>1.9298926029366753E-2</v>
      </c>
      <c r="AI479" s="4">
        <v>2.2204771549197019E-2</v>
      </c>
      <c r="AJ479" s="4">
        <v>2.2330890485931974E-2</v>
      </c>
      <c r="AK479" s="4">
        <v>2.0794769746429898E-2</v>
      </c>
      <c r="AL479" s="4">
        <v>1.8246199780398015E-2</v>
      </c>
      <c r="AM479" s="4">
        <v>1.7870763747687653E-2</v>
      </c>
      <c r="AN479" s="4">
        <v>2.1331692725608357E-2</v>
      </c>
      <c r="AO479" s="5">
        <v>2.2057444157672235E-2</v>
      </c>
      <c r="AP479" s="17"/>
      <c r="AQ479" s="28"/>
      <c r="AR479" s="25"/>
      <c r="AS479" s="5"/>
      <c r="AT479" s="17"/>
      <c r="AU479" s="28"/>
      <c r="AV479" s="25"/>
      <c r="AW479" s="5"/>
      <c r="AX479" s="17">
        <v>-0.50800000000000001</v>
      </c>
      <c r="AY479" s="5">
        <v>0.11</v>
      </c>
    </row>
    <row r="480" spans="1:51">
      <c r="A480" s="31">
        <v>4305959</v>
      </c>
      <c r="B480" s="33" t="s">
        <v>137</v>
      </c>
      <c r="C480" s="35">
        <v>1985</v>
      </c>
      <c r="D480" s="35">
        <v>5</v>
      </c>
      <c r="E480" s="6" t="s">
        <v>8</v>
      </c>
      <c r="F480" s="23">
        <v>52981</v>
      </c>
      <c r="G480" s="3">
        <v>917955</v>
      </c>
      <c r="H480" s="3">
        <v>19949216</v>
      </c>
      <c r="I480" s="3">
        <v>20829032</v>
      </c>
      <c r="J480" s="3">
        <v>23316332</v>
      </c>
      <c r="K480" s="3">
        <v>16679</v>
      </c>
      <c r="L480" s="3">
        <v>18494</v>
      </c>
      <c r="M480" s="3">
        <v>23927</v>
      </c>
      <c r="N480" s="3">
        <v>27070</v>
      </c>
      <c r="O480" s="3">
        <v>34024</v>
      </c>
      <c r="P480" s="3">
        <v>37921</v>
      </c>
      <c r="Q480" s="3">
        <v>38472</v>
      </c>
      <c r="R480" s="3">
        <v>45382</v>
      </c>
      <c r="S480" s="3">
        <v>53148</v>
      </c>
      <c r="T480" s="3">
        <v>59615</v>
      </c>
      <c r="U480" s="3">
        <v>86719</v>
      </c>
      <c r="V480" s="3">
        <v>95751</v>
      </c>
      <c r="W480" s="6">
        <v>100833</v>
      </c>
      <c r="X480" s="25">
        <v>0.53486602974390585</v>
      </c>
      <c r="Y480" s="4">
        <v>0.3708582486912993</v>
      </c>
      <c r="Z480" s="4">
        <v>0.38198877278169641</v>
      </c>
      <c r="AA480" s="4">
        <v>0.35786715270163194</v>
      </c>
      <c r="AB480" s="4">
        <v>0.38694438592137764</v>
      </c>
      <c r="AC480" s="4">
        <v>0.25502711048733434</v>
      </c>
      <c r="AD480" s="4">
        <v>0.25731540503252109</v>
      </c>
      <c r="AE480" s="4">
        <v>0.29872035401489355</v>
      </c>
      <c r="AF480" s="4">
        <v>0.29420535118342883</v>
      </c>
      <c r="AG480" s="4">
        <v>0.3128948862166262</v>
      </c>
      <c r="AH480" s="4">
        <v>0.31679261946127207</v>
      </c>
      <c r="AI480" s="4">
        <v>0.31090375897045469</v>
      </c>
      <c r="AJ480" s="4">
        <v>0.33464477628810146</v>
      </c>
      <c r="AK480" s="4">
        <v>0.34571674657046164</v>
      </c>
      <c r="AL480" s="4">
        <v>0.34609124409587583</v>
      </c>
      <c r="AM480" s="4">
        <v>0.45906752538199691</v>
      </c>
      <c r="AN480" s="4">
        <v>0.43712328840229159</v>
      </c>
      <c r="AO480" s="5">
        <v>0.44279943058293453</v>
      </c>
      <c r="AP480" s="17">
        <v>-0.14399999999999999</v>
      </c>
      <c r="AQ480" s="28">
        <v>0.56799999999999995</v>
      </c>
      <c r="AR480" s="25">
        <v>0.34499999999999997</v>
      </c>
      <c r="AS480" s="5">
        <v>0.17399999999999999</v>
      </c>
      <c r="AT480" s="17">
        <v>0.497</v>
      </c>
      <c r="AU480" s="28">
        <v>0.05</v>
      </c>
      <c r="AV480" s="25">
        <v>0.626</v>
      </c>
      <c r="AW480" s="5">
        <v>1.2999999999999999E-2</v>
      </c>
      <c r="AX480" s="17">
        <v>0.89300000000000002</v>
      </c>
      <c r="AY480" s="5">
        <v>0</v>
      </c>
    </row>
    <row r="481" spans="1:51">
      <c r="A481" s="31" t="s">
        <v>513</v>
      </c>
      <c r="B481" s="33" t="s">
        <v>513</v>
      </c>
      <c r="C481" s="35"/>
      <c r="D481" s="35" t="s">
        <v>513</v>
      </c>
      <c r="E481" s="6" t="s">
        <v>9</v>
      </c>
      <c r="F481" s="23">
        <v>20987</v>
      </c>
      <c r="G481" s="3">
        <v>288940</v>
      </c>
      <c r="H481" s="3">
        <v>6120553</v>
      </c>
      <c r="I481" s="3">
        <v>5749716</v>
      </c>
      <c r="J481" s="3">
        <v>6208640</v>
      </c>
      <c r="K481" s="3">
        <v>4456</v>
      </c>
      <c r="L481" s="3">
        <v>5391</v>
      </c>
      <c r="M481" s="3">
        <v>9458</v>
      </c>
      <c r="N481" s="3">
        <v>10119</v>
      </c>
      <c r="O481" s="3">
        <v>13664</v>
      </c>
      <c r="P481" s="3">
        <v>14907</v>
      </c>
      <c r="Q481" s="3">
        <v>14856</v>
      </c>
      <c r="R481" s="3">
        <v>16894</v>
      </c>
      <c r="S481" s="3">
        <v>17339</v>
      </c>
      <c r="T481" s="3">
        <v>21639</v>
      </c>
      <c r="U481" s="3">
        <v>23719</v>
      </c>
      <c r="V481" s="3">
        <v>24328</v>
      </c>
      <c r="W481" s="6">
        <v>26329</v>
      </c>
      <c r="X481" s="25">
        <v>1.2530039975287397</v>
      </c>
      <c r="Y481" s="4">
        <v>0.96667118230422855</v>
      </c>
      <c r="Z481" s="4">
        <v>1.2785295142093007</v>
      </c>
      <c r="AA481" s="4">
        <v>1.1604264524204109</v>
      </c>
      <c r="AB481" s="4">
        <v>1.1194051614998084</v>
      </c>
      <c r="AC481" s="4">
        <v>0.77017088079998208</v>
      </c>
      <c r="AD481" s="4">
        <v>0.90098295887082158</v>
      </c>
      <c r="AE481" s="4">
        <v>1.1373737801311457</v>
      </c>
      <c r="AF481" s="4">
        <v>1.0949092293306262</v>
      </c>
      <c r="AG481" s="4">
        <v>0.98050922183848932</v>
      </c>
      <c r="AH481" s="4">
        <v>1.1761471952120308</v>
      </c>
      <c r="AI481" s="4">
        <v>1.6950175543164929</v>
      </c>
      <c r="AJ481" s="4">
        <v>1.3438891822011925</v>
      </c>
      <c r="AK481" s="4">
        <v>1.1468954151633741</v>
      </c>
      <c r="AL481" s="4">
        <v>1.1944012668303692</v>
      </c>
      <c r="AM481" s="4">
        <v>1.2736830732411533</v>
      </c>
      <c r="AN481" s="4">
        <v>1.2786152441336271</v>
      </c>
      <c r="AO481" s="5">
        <v>1.2589203609150486</v>
      </c>
      <c r="AP481" s="17">
        <v>0.29599999999999999</v>
      </c>
      <c r="AQ481" s="28">
        <v>0.23300000000000001</v>
      </c>
      <c r="AR481" s="25">
        <v>0.45500000000000002</v>
      </c>
      <c r="AS481" s="5">
        <v>6.6000000000000003E-2</v>
      </c>
      <c r="AT481" s="17">
        <v>0.39400000000000002</v>
      </c>
      <c r="AU481" s="28">
        <v>0.13100000000000001</v>
      </c>
      <c r="AV481" s="25">
        <v>0.501</v>
      </c>
      <c r="AW481" s="5">
        <v>5.7000000000000002E-2</v>
      </c>
      <c r="AX481" s="17">
        <v>0.28199999999999997</v>
      </c>
      <c r="AY481" s="5">
        <v>0.40100000000000002</v>
      </c>
    </row>
    <row r="482" spans="1:51">
      <c r="A482" s="31" t="s">
        <v>513</v>
      </c>
      <c r="B482" s="33" t="s">
        <v>513</v>
      </c>
      <c r="C482" s="35"/>
      <c r="D482" s="35" t="s">
        <v>513</v>
      </c>
      <c r="E482" s="6" t="s">
        <v>10</v>
      </c>
      <c r="F482" s="23">
        <v>16857</v>
      </c>
      <c r="G482" s="3">
        <v>402437</v>
      </c>
      <c r="H482" s="3">
        <v>12226554</v>
      </c>
      <c r="I482" s="3">
        <v>13168834</v>
      </c>
      <c r="J482" s="3">
        <v>14741443</v>
      </c>
      <c r="K482" s="3">
        <v>8557</v>
      </c>
      <c r="L482" s="3">
        <v>9089</v>
      </c>
      <c r="M482" s="3">
        <v>10586</v>
      </c>
      <c r="N482" s="3">
        <v>11227</v>
      </c>
      <c r="O482" s="3">
        <v>13372</v>
      </c>
      <c r="P482" s="3">
        <v>14049</v>
      </c>
      <c r="Q482" s="3">
        <v>16368</v>
      </c>
      <c r="R482" s="3">
        <v>18888</v>
      </c>
      <c r="S482" s="3">
        <v>21476</v>
      </c>
      <c r="T482" s="3">
        <v>24241</v>
      </c>
      <c r="U482" s="3">
        <v>28039</v>
      </c>
      <c r="V482" s="3">
        <v>31988</v>
      </c>
      <c r="W482" s="6">
        <v>34820</v>
      </c>
      <c r="X482" s="25">
        <v>0.40449074226822679</v>
      </c>
      <c r="Y482" s="4">
        <v>0.3702293463610582</v>
      </c>
      <c r="Z482" s="4">
        <v>0.37094358374251735</v>
      </c>
      <c r="AA482" s="4">
        <v>0.36554352733186307</v>
      </c>
      <c r="AB482" s="4">
        <v>0.38357107842116772</v>
      </c>
      <c r="AC482" s="4">
        <v>0.20399362153402154</v>
      </c>
      <c r="AD482" s="4">
        <v>0.20444786233103132</v>
      </c>
      <c r="AE482" s="4">
        <v>0.2154587172264516</v>
      </c>
      <c r="AF482" s="4">
        <v>0.19688289501154299</v>
      </c>
      <c r="AG482" s="4">
        <v>0.20827105215850392</v>
      </c>
      <c r="AH482" s="4">
        <v>0.20255775556144962</v>
      </c>
      <c r="AI482" s="4">
        <v>0.21117674058506281</v>
      </c>
      <c r="AJ482" s="4">
        <v>0.22250484547063221</v>
      </c>
      <c r="AK482" s="4">
        <v>0.21983633759949858</v>
      </c>
      <c r="AL482" s="4">
        <v>0.22356958329593876</v>
      </c>
      <c r="AM482" s="4">
        <v>0.24359233740291839</v>
      </c>
      <c r="AN482" s="4">
        <v>0.23515070493164869</v>
      </c>
      <c r="AO482" s="5">
        <v>0.23907503639852201</v>
      </c>
      <c r="AP482" s="17">
        <v>-0.73299999999999998</v>
      </c>
      <c r="AQ482" s="28">
        <v>1E-3</v>
      </c>
      <c r="AR482" s="25">
        <v>-0.63900000000000001</v>
      </c>
      <c r="AS482" s="5">
        <v>6.0000000000000001E-3</v>
      </c>
      <c r="AT482" s="17">
        <v>-0.52900000000000003</v>
      </c>
      <c r="AU482" s="28">
        <v>3.5000000000000003E-2</v>
      </c>
      <c r="AV482" s="25">
        <v>-0.40100000000000002</v>
      </c>
      <c r="AW482" s="5">
        <v>0.13800000000000001</v>
      </c>
      <c r="AX482" s="17">
        <v>0.86099999999999999</v>
      </c>
      <c r="AY482" s="5">
        <v>1E-3</v>
      </c>
    </row>
    <row r="483" spans="1:51">
      <c r="A483" s="31" t="s">
        <v>513</v>
      </c>
      <c r="B483" s="33" t="s">
        <v>513</v>
      </c>
      <c r="C483" s="35"/>
      <c r="D483" s="35" t="s">
        <v>513</v>
      </c>
      <c r="E483" s="6" t="s">
        <v>11</v>
      </c>
      <c r="F483" s="23">
        <v>15137</v>
      </c>
      <c r="G483" s="3">
        <v>226578</v>
      </c>
      <c r="H483" s="3">
        <v>1602109</v>
      </c>
      <c r="I483" s="3">
        <v>1910483</v>
      </c>
      <c r="J483" s="3">
        <v>2366248</v>
      </c>
      <c r="K483" s="3">
        <v>3666</v>
      </c>
      <c r="L483" s="3">
        <v>4014</v>
      </c>
      <c r="M483" s="3">
        <v>3883</v>
      </c>
      <c r="N483" s="3">
        <v>5724</v>
      </c>
      <c r="O483" s="3">
        <v>6988</v>
      </c>
      <c r="P483" s="3">
        <v>8965</v>
      </c>
      <c r="Q483" s="3">
        <v>7248</v>
      </c>
      <c r="R483" s="3">
        <v>9600</v>
      </c>
      <c r="S483" s="3">
        <v>14333</v>
      </c>
      <c r="T483" s="3">
        <v>13735</v>
      </c>
      <c r="U483" s="3">
        <v>34962</v>
      </c>
      <c r="V483" s="3">
        <v>39436</v>
      </c>
      <c r="W483" s="6">
        <v>39683</v>
      </c>
      <c r="X483" s="25">
        <v>0.37255041090437352</v>
      </c>
      <c r="Y483" s="4">
        <v>0.20799907748868401</v>
      </c>
      <c r="Z483" s="4">
        <v>0.11066773724951606</v>
      </c>
      <c r="AA483" s="4">
        <v>0.1109258086681839</v>
      </c>
      <c r="AB483" s="4">
        <v>0.14535494222382123</v>
      </c>
      <c r="AC483" s="4">
        <v>0.20749638126537473</v>
      </c>
      <c r="AD483" s="4">
        <v>0.18728036023895184</v>
      </c>
      <c r="AE483" s="4">
        <v>0.1714327063493721</v>
      </c>
      <c r="AF483" s="4">
        <v>0.22233498657755452</v>
      </c>
      <c r="AG483" s="4">
        <v>0.22837367777016568</v>
      </c>
      <c r="AH483" s="4">
        <v>0.23798469305814712</v>
      </c>
      <c r="AI483" s="4">
        <v>0.1934377213805048</v>
      </c>
      <c r="AJ483" s="4">
        <v>0.25161566744712083</v>
      </c>
      <c r="AK483" s="4">
        <v>0.35023670361407722</v>
      </c>
      <c r="AL483" s="4">
        <v>0.30049347000451648</v>
      </c>
      <c r="AM483" s="4">
        <v>0.6336690082623283</v>
      </c>
      <c r="AN483" s="4">
        <v>0.61629057459860159</v>
      </c>
      <c r="AO483" s="5">
        <v>0.64885511972491272</v>
      </c>
      <c r="AP483" s="17">
        <v>0.52800000000000002</v>
      </c>
      <c r="AQ483" s="28">
        <v>0.56799999999999995</v>
      </c>
      <c r="AR483" s="25">
        <v>0.76</v>
      </c>
      <c r="AS483" s="5">
        <v>0</v>
      </c>
      <c r="AT483" s="17">
        <v>0.86</v>
      </c>
      <c r="AU483" s="28">
        <v>0</v>
      </c>
      <c r="AV483" s="25">
        <v>0.85599999999999998</v>
      </c>
      <c r="AW483" s="5">
        <v>0</v>
      </c>
      <c r="AX483" s="17">
        <v>0.876</v>
      </c>
      <c r="AY483" s="5">
        <v>0</v>
      </c>
    </row>
    <row r="484" spans="1:51">
      <c r="A484" s="31">
        <v>4305975</v>
      </c>
      <c r="B484" s="33" t="s">
        <v>138</v>
      </c>
      <c r="C484" s="35">
        <v>1993</v>
      </c>
      <c r="D484" s="35">
        <v>3</v>
      </c>
      <c r="E484" s="6" t="s">
        <v>8</v>
      </c>
      <c r="F484" s="23"/>
      <c r="G484" s="3"/>
      <c r="H484" s="3">
        <v>27649920</v>
      </c>
      <c r="I484" s="3">
        <v>22044187</v>
      </c>
      <c r="J484" s="3">
        <v>24076021</v>
      </c>
      <c r="K484" s="3">
        <v>28648</v>
      </c>
      <c r="L484" s="3">
        <v>29309</v>
      </c>
      <c r="M484" s="3">
        <v>35989</v>
      </c>
      <c r="N484" s="3">
        <v>46181</v>
      </c>
      <c r="O484" s="3">
        <v>79465</v>
      </c>
      <c r="P484" s="3">
        <v>49019</v>
      </c>
      <c r="Q484" s="3">
        <v>24152</v>
      </c>
      <c r="R484" s="3">
        <v>56913</v>
      </c>
      <c r="S484" s="3">
        <v>67856</v>
      </c>
      <c r="T484" s="3">
        <v>84698</v>
      </c>
      <c r="U484" s="3">
        <v>78326</v>
      </c>
      <c r="V484" s="3">
        <v>81093</v>
      </c>
      <c r="W484" s="6">
        <v>96561</v>
      </c>
      <c r="X484" s="25" t="s">
        <v>513</v>
      </c>
      <c r="Y484" s="4" t="s">
        <v>513</v>
      </c>
      <c r="Z484" s="4">
        <v>0.52944231032999411</v>
      </c>
      <c r="AA484" s="4">
        <v>0.37874493808988963</v>
      </c>
      <c r="AB484" s="4">
        <v>0.39955174601541932</v>
      </c>
      <c r="AC484" s="4">
        <v>0.43803685240369056</v>
      </c>
      <c r="AD484" s="4">
        <v>0.40778940229794314</v>
      </c>
      <c r="AE484" s="4">
        <v>0.44931026959677367</v>
      </c>
      <c r="AF484" s="4">
        <v>0.50190976442563451</v>
      </c>
      <c r="AG484" s="4">
        <v>0.7307839211499001</v>
      </c>
      <c r="AH484" s="4">
        <v>0.40950548280298771</v>
      </c>
      <c r="AI484" s="4">
        <v>0.19517954841584589</v>
      </c>
      <c r="AJ484" s="4">
        <v>0.41967383881020487</v>
      </c>
      <c r="AK484" s="4">
        <v>0.44138924428549042</v>
      </c>
      <c r="AL484" s="4">
        <v>0.49170906973802719</v>
      </c>
      <c r="AM484" s="4">
        <v>0.41463719592096648</v>
      </c>
      <c r="AN484" s="4">
        <v>0.37020646078272845</v>
      </c>
      <c r="AO484" s="5">
        <v>0.42403931070699807</v>
      </c>
      <c r="AP484" s="17"/>
      <c r="AQ484" s="28"/>
      <c r="AR484" s="25"/>
      <c r="AS484" s="5"/>
      <c r="AT484" s="17">
        <v>-0.14299999999999999</v>
      </c>
      <c r="AU484" s="28">
        <v>0.59599999999999997</v>
      </c>
      <c r="AV484" s="25">
        <v>-5.3999999999999999E-2</v>
      </c>
      <c r="AW484" s="5">
        <v>0.84899999999999998</v>
      </c>
      <c r="AX484" s="17">
        <v>-0.28599999999999998</v>
      </c>
      <c r="AY484" s="5">
        <v>0.39500000000000002</v>
      </c>
    </row>
    <row r="485" spans="1:51">
      <c r="A485" s="31" t="s">
        <v>513</v>
      </c>
      <c r="B485" s="33" t="s">
        <v>513</v>
      </c>
      <c r="C485" s="35"/>
      <c r="D485" s="35" t="s">
        <v>513</v>
      </c>
      <c r="E485" s="6" t="s">
        <v>9</v>
      </c>
      <c r="F485" s="23"/>
      <c r="G485" s="3"/>
      <c r="H485" s="3">
        <v>12823397</v>
      </c>
      <c r="I485" s="3">
        <v>8841904</v>
      </c>
      <c r="J485" s="3">
        <v>10769783</v>
      </c>
      <c r="K485" s="3">
        <v>15196</v>
      </c>
      <c r="L485" s="3">
        <v>18397</v>
      </c>
      <c r="M485" s="3">
        <v>23685</v>
      </c>
      <c r="N485" s="3">
        <v>32026</v>
      </c>
      <c r="O485" s="3">
        <v>61421</v>
      </c>
      <c r="P485" s="3">
        <v>33038</v>
      </c>
      <c r="Q485" s="3">
        <v>10741</v>
      </c>
      <c r="R485" s="3">
        <v>37883</v>
      </c>
      <c r="S485" s="3">
        <v>45711</v>
      </c>
      <c r="T485" s="3">
        <v>60287</v>
      </c>
      <c r="U485" s="3">
        <v>52723</v>
      </c>
      <c r="V485" s="3">
        <v>51225</v>
      </c>
      <c r="W485" s="6">
        <v>63877</v>
      </c>
      <c r="X485" s="25" t="s">
        <v>513</v>
      </c>
      <c r="Y485" s="4" t="s">
        <v>513</v>
      </c>
      <c r="Z485" s="4">
        <v>2.6786944802084065</v>
      </c>
      <c r="AA485" s="4">
        <v>1.7845019286799277</v>
      </c>
      <c r="AB485" s="4">
        <v>1.9417699654727756</v>
      </c>
      <c r="AC485" s="4">
        <v>2.6264624561572099</v>
      </c>
      <c r="AD485" s="4">
        <v>3.0746398616854949</v>
      </c>
      <c r="AE485" s="4">
        <v>2.8482446587445742</v>
      </c>
      <c r="AF485" s="4">
        <v>3.4653190017336333</v>
      </c>
      <c r="AG485" s="4">
        <v>4.4074836734881329</v>
      </c>
      <c r="AH485" s="4">
        <v>2.6066647236476199</v>
      </c>
      <c r="AI485" s="4">
        <v>1.2255104705784499</v>
      </c>
      <c r="AJ485" s="4">
        <v>3.0135287018662114</v>
      </c>
      <c r="AK485" s="4">
        <v>3.0235732350500606</v>
      </c>
      <c r="AL485" s="4">
        <v>3.3276431061233169</v>
      </c>
      <c r="AM485" s="4">
        <v>2.8311645798934744</v>
      </c>
      <c r="AN485" s="4">
        <v>2.6922503239372353</v>
      </c>
      <c r="AO485" s="5">
        <v>3.0542768769862341</v>
      </c>
      <c r="AP485" s="17"/>
      <c r="AQ485" s="28"/>
      <c r="AR485" s="25"/>
      <c r="AS485" s="5"/>
      <c r="AT485" s="17">
        <v>0.246</v>
      </c>
      <c r="AU485" s="28">
        <v>0.35799999999999998</v>
      </c>
      <c r="AV485" s="25">
        <v>0.253</v>
      </c>
      <c r="AW485" s="5">
        <v>0.36299999999999999</v>
      </c>
      <c r="AX485" s="17">
        <v>-0.14099999999999999</v>
      </c>
      <c r="AY485" s="5">
        <v>0.67800000000000005</v>
      </c>
    </row>
    <row r="486" spans="1:51">
      <c r="A486" s="31" t="s">
        <v>513</v>
      </c>
      <c r="B486" s="33" t="s">
        <v>513</v>
      </c>
      <c r="C486" s="35"/>
      <c r="D486" s="35" t="s">
        <v>513</v>
      </c>
      <c r="E486" s="6" t="s">
        <v>10</v>
      </c>
      <c r="F486" s="23"/>
      <c r="G486" s="3"/>
      <c r="H486" s="3">
        <v>14784289</v>
      </c>
      <c r="I486" s="3">
        <v>13156704</v>
      </c>
      <c r="J486" s="3">
        <v>13166826</v>
      </c>
      <c r="K486" s="3">
        <v>12560</v>
      </c>
      <c r="L486" s="3">
        <v>9860</v>
      </c>
      <c r="M486" s="3">
        <v>10885</v>
      </c>
      <c r="N486" s="3">
        <v>12358</v>
      </c>
      <c r="O486" s="3">
        <v>16208</v>
      </c>
      <c r="P486" s="3">
        <v>13712</v>
      </c>
      <c r="Q486" s="3">
        <v>11439</v>
      </c>
      <c r="R486" s="3">
        <v>16809</v>
      </c>
      <c r="S486" s="3">
        <v>19655</v>
      </c>
      <c r="T486" s="3">
        <v>22270</v>
      </c>
      <c r="U486" s="3">
        <v>23218</v>
      </c>
      <c r="V486" s="3">
        <v>26563</v>
      </c>
      <c r="W486" s="6">
        <v>29397</v>
      </c>
      <c r="X486" s="25" t="s">
        <v>513</v>
      </c>
      <c r="Y486" s="4" t="s">
        <v>513</v>
      </c>
      <c r="Z486" s="4">
        <v>0.4485431581740103</v>
      </c>
      <c r="AA486" s="4">
        <v>0.3652068199979765</v>
      </c>
      <c r="AB486" s="4">
        <v>0.34259967957030191</v>
      </c>
      <c r="AC486" s="4">
        <v>0.29942268160188273</v>
      </c>
      <c r="AD486" s="4">
        <v>0.22179072753701937</v>
      </c>
      <c r="AE486" s="4">
        <v>0.22154431674002698</v>
      </c>
      <c r="AF486" s="4">
        <v>0.21671673791330262</v>
      </c>
      <c r="AG486" s="4">
        <v>0.25244220859894045</v>
      </c>
      <c r="AH486" s="4">
        <v>0.19769890698687431</v>
      </c>
      <c r="AI486" s="4">
        <v>0.14758374484069731</v>
      </c>
      <c r="AJ486" s="4">
        <v>0.19801376257496064</v>
      </c>
      <c r="AK486" s="4">
        <v>0.20119590312526281</v>
      </c>
      <c r="AL486" s="4">
        <v>0.20539146982387513</v>
      </c>
      <c r="AM486" s="4">
        <v>0.20170929383433642</v>
      </c>
      <c r="AN486" s="4">
        <v>0.19527035685567662</v>
      </c>
      <c r="AO486" s="5">
        <v>0.2018405756751106</v>
      </c>
      <c r="AP486" s="17"/>
      <c r="AQ486" s="28"/>
      <c r="AR486" s="25"/>
      <c r="AS486" s="5"/>
      <c r="AT486" s="17">
        <v>-0.78100000000000003</v>
      </c>
      <c r="AU486" s="28">
        <v>0</v>
      </c>
      <c r="AV486" s="25">
        <v>-0.747</v>
      </c>
      <c r="AW486" s="5">
        <v>1E-3</v>
      </c>
      <c r="AX486" s="17">
        <v>-0.32500000000000001</v>
      </c>
      <c r="AY486" s="5">
        <v>0.33</v>
      </c>
    </row>
    <row r="487" spans="1:51">
      <c r="A487" s="31" t="s">
        <v>513</v>
      </c>
      <c r="B487" s="33" t="s">
        <v>513</v>
      </c>
      <c r="C487" s="35"/>
      <c r="D487" s="35" t="s">
        <v>513</v>
      </c>
      <c r="E487" s="6" t="s">
        <v>11</v>
      </c>
      <c r="F487" s="23"/>
      <c r="G487" s="3"/>
      <c r="H487" s="3">
        <v>42233</v>
      </c>
      <c r="I487" s="3">
        <v>45579</v>
      </c>
      <c r="J487" s="3">
        <v>139411</v>
      </c>
      <c r="K487" s="3">
        <v>892</v>
      </c>
      <c r="L487" s="3">
        <v>1052</v>
      </c>
      <c r="M487" s="3">
        <v>1418</v>
      </c>
      <c r="N487" s="3">
        <v>1797</v>
      </c>
      <c r="O487" s="3">
        <v>1835</v>
      </c>
      <c r="P487" s="3">
        <v>2269</v>
      </c>
      <c r="Q487" s="3">
        <v>1972</v>
      </c>
      <c r="R487" s="3">
        <v>2221</v>
      </c>
      <c r="S487" s="3">
        <v>2491</v>
      </c>
      <c r="T487" s="3">
        <v>2142</v>
      </c>
      <c r="U487" s="3">
        <v>2385</v>
      </c>
      <c r="V487" s="3">
        <v>3304</v>
      </c>
      <c r="W487" s="6">
        <v>3287</v>
      </c>
      <c r="X487" s="25" t="s">
        <v>513</v>
      </c>
      <c r="Y487" s="4" t="s">
        <v>513</v>
      </c>
      <c r="Z487" s="4">
        <v>2.9172987276513719E-3</v>
      </c>
      <c r="AA487" s="4">
        <v>2.6463922648289223E-3</v>
      </c>
      <c r="AB487" s="4">
        <v>8.5638013641702558E-3</v>
      </c>
      <c r="AC487" s="4">
        <v>5.0487390095121182E-2</v>
      </c>
      <c r="AD487" s="4">
        <v>4.908294443731373E-2</v>
      </c>
      <c r="AE487" s="4">
        <v>6.2604063250942477E-2</v>
      </c>
      <c r="AF487" s="4">
        <v>6.9800134675028908E-2</v>
      </c>
      <c r="AG487" s="4">
        <v>5.9969332957678027E-2</v>
      </c>
      <c r="AH487" s="4">
        <v>6.0232824154928699E-2</v>
      </c>
      <c r="AI487" s="4">
        <v>5.2629578719971787E-2</v>
      </c>
      <c r="AJ487" s="4">
        <v>5.8212333062505763E-2</v>
      </c>
      <c r="AK487" s="4">
        <v>6.0869296637317126E-2</v>
      </c>
      <c r="AL487" s="4">
        <v>4.6862541882029436E-2</v>
      </c>
      <c r="AM487" s="4">
        <v>4.32269488217394E-2</v>
      </c>
      <c r="AN487" s="4">
        <v>5.1633635725575097E-2</v>
      </c>
      <c r="AO487" s="5">
        <v>5.3745603370102771E-2</v>
      </c>
      <c r="AP487" s="17"/>
      <c r="AQ487" s="28"/>
      <c r="AR487" s="25"/>
      <c r="AS487" s="5"/>
      <c r="AT487" s="17">
        <v>0.57299999999999995</v>
      </c>
      <c r="AU487" s="28">
        <v>0.02</v>
      </c>
      <c r="AV487" s="25">
        <v>0.45400000000000001</v>
      </c>
      <c r="AW487" s="5">
        <v>8.8999999999999996E-2</v>
      </c>
      <c r="AX487" s="17">
        <v>-0.73699999999999999</v>
      </c>
      <c r="AY487" s="5">
        <v>0.01</v>
      </c>
    </row>
    <row r="488" spans="1:51">
      <c r="A488" s="31">
        <v>4306007</v>
      </c>
      <c r="B488" s="33" t="s">
        <v>139</v>
      </c>
      <c r="C488" s="35">
        <v>1985</v>
      </c>
      <c r="D488" s="35">
        <v>5</v>
      </c>
      <c r="E488" s="6" t="s">
        <v>8</v>
      </c>
      <c r="F488" s="23">
        <v>160019</v>
      </c>
      <c r="G488" s="3">
        <v>2996151</v>
      </c>
      <c r="H488" s="3">
        <v>67021031</v>
      </c>
      <c r="I488" s="3">
        <v>70339707</v>
      </c>
      <c r="J488" s="3">
        <v>69911995</v>
      </c>
      <c r="K488" s="3">
        <v>58830</v>
      </c>
      <c r="L488" s="3">
        <v>71016</v>
      </c>
      <c r="M488" s="3">
        <v>79530</v>
      </c>
      <c r="N488" s="3">
        <v>87469</v>
      </c>
      <c r="O488" s="3">
        <v>101209</v>
      </c>
      <c r="P488" s="3">
        <v>103094</v>
      </c>
      <c r="Q488" s="3">
        <v>106973</v>
      </c>
      <c r="R488" s="3">
        <v>123678</v>
      </c>
      <c r="S488" s="3">
        <v>134185</v>
      </c>
      <c r="T488" s="3">
        <v>140287</v>
      </c>
      <c r="U488" s="3">
        <v>162280</v>
      </c>
      <c r="V488" s="3">
        <v>186008</v>
      </c>
      <c r="W488" s="6">
        <v>191728</v>
      </c>
      <c r="X488" s="25">
        <v>1.615460772986355</v>
      </c>
      <c r="Y488" s="4">
        <v>1.2104594589872979</v>
      </c>
      <c r="Z488" s="4">
        <v>1.2833226820670061</v>
      </c>
      <c r="AA488" s="4">
        <v>1.2085185075310774</v>
      </c>
      <c r="AB488" s="4">
        <v>1.1602191105279092</v>
      </c>
      <c r="AC488" s="4">
        <v>0.89952904310629411</v>
      </c>
      <c r="AD488" s="4">
        <v>0.98807779840972854</v>
      </c>
      <c r="AE488" s="4">
        <v>0.99290465811863116</v>
      </c>
      <c r="AF488" s="4">
        <v>0.95064085196392079</v>
      </c>
      <c r="AG488" s="4">
        <v>0.93074825238356818</v>
      </c>
      <c r="AH488" s="4">
        <v>0.86124886766541986</v>
      </c>
      <c r="AI488" s="4">
        <v>0.86448086422193937</v>
      </c>
      <c r="AJ488" s="4">
        <v>0.9119958715296772</v>
      </c>
      <c r="AK488" s="4">
        <v>0.87284566942420028</v>
      </c>
      <c r="AL488" s="4">
        <v>0.81442761654748186</v>
      </c>
      <c r="AM488" s="4">
        <v>0.85906754020445875</v>
      </c>
      <c r="AN488" s="4">
        <v>0.84916532077088969</v>
      </c>
      <c r="AO488" s="5">
        <v>0.84195699053687656</v>
      </c>
      <c r="AP488" s="17">
        <v>-0.91200000000000003</v>
      </c>
      <c r="AQ488" s="28">
        <v>0</v>
      </c>
      <c r="AR488" s="25">
        <v>-0.86199999999999999</v>
      </c>
      <c r="AS488" s="5">
        <v>0</v>
      </c>
      <c r="AT488" s="17">
        <v>-0.83899999999999997</v>
      </c>
      <c r="AU488" s="28">
        <v>0</v>
      </c>
      <c r="AV488" s="25">
        <v>-0.81200000000000006</v>
      </c>
      <c r="AW488" s="5">
        <v>0</v>
      </c>
      <c r="AX488" s="17">
        <v>-0.82299999999999995</v>
      </c>
      <c r="AY488" s="5">
        <v>2E-3</v>
      </c>
    </row>
    <row r="489" spans="1:51">
      <c r="A489" s="31" t="s">
        <v>513</v>
      </c>
      <c r="B489" s="33" t="s">
        <v>513</v>
      </c>
      <c r="C489" s="35"/>
      <c r="D489" s="35" t="s">
        <v>513</v>
      </c>
      <c r="E489" s="6" t="s">
        <v>9</v>
      </c>
      <c r="F489" s="23">
        <v>84025</v>
      </c>
      <c r="G489" s="3">
        <v>1147910</v>
      </c>
      <c r="H489" s="3">
        <v>18853199</v>
      </c>
      <c r="I489" s="3">
        <v>21211172</v>
      </c>
      <c r="J489" s="3">
        <v>21062562</v>
      </c>
      <c r="K489" s="3">
        <v>18950</v>
      </c>
      <c r="L489" s="3">
        <v>27218</v>
      </c>
      <c r="M489" s="3">
        <v>31058</v>
      </c>
      <c r="N489" s="3">
        <v>33573</v>
      </c>
      <c r="O489" s="3">
        <v>39979</v>
      </c>
      <c r="P489" s="3">
        <v>38510</v>
      </c>
      <c r="Q489" s="3">
        <v>32261</v>
      </c>
      <c r="R489" s="3">
        <v>40437</v>
      </c>
      <c r="S489" s="3">
        <v>42968</v>
      </c>
      <c r="T489" s="3">
        <v>45558</v>
      </c>
      <c r="U489" s="3">
        <v>49489</v>
      </c>
      <c r="V489" s="3">
        <v>49633</v>
      </c>
      <c r="W489" s="6">
        <v>51774</v>
      </c>
      <c r="X489" s="25">
        <v>5.0166131839878183</v>
      </c>
      <c r="Y489" s="4">
        <v>3.8404219453133761</v>
      </c>
      <c r="Z489" s="4">
        <v>3.9382669113005431</v>
      </c>
      <c r="AA489" s="4">
        <v>4.2809079745224201</v>
      </c>
      <c r="AB489" s="4">
        <v>3.7975370801350588</v>
      </c>
      <c r="AC489" s="4">
        <v>3.2753003121992057</v>
      </c>
      <c r="AD489" s="4">
        <v>4.5488692588658912</v>
      </c>
      <c r="AE489" s="4">
        <v>3.7348863251546964</v>
      </c>
      <c r="AF489" s="4">
        <v>3.6327095124337498</v>
      </c>
      <c r="AG489" s="4">
        <v>2.8688362251083843</v>
      </c>
      <c r="AH489" s="4">
        <v>3.0383999790444292</v>
      </c>
      <c r="AI489" s="4">
        <v>3.6808670786082645</v>
      </c>
      <c r="AJ489" s="4">
        <v>3.2166950906043343</v>
      </c>
      <c r="AK489" s="4">
        <v>2.8421363515046925</v>
      </c>
      <c r="AL489" s="4">
        <v>2.5146509965459565</v>
      </c>
      <c r="AM489" s="4">
        <v>2.6575024921637262</v>
      </c>
      <c r="AN489" s="4">
        <v>2.6085790205559163</v>
      </c>
      <c r="AO489" s="5">
        <v>2.4755722878201114</v>
      </c>
      <c r="AP489" s="17">
        <v>-0.85099999999999998</v>
      </c>
      <c r="AQ489" s="28">
        <v>0</v>
      </c>
      <c r="AR489" s="25">
        <v>-0.78300000000000003</v>
      </c>
      <c r="AS489" s="5">
        <v>0</v>
      </c>
      <c r="AT489" s="17">
        <v>-0.83699999999999997</v>
      </c>
      <c r="AU489" s="28">
        <v>0</v>
      </c>
      <c r="AV489" s="25">
        <v>-0.83099999999999996</v>
      </c>
      <c r="AW489" s="5">
        <v>0</v>
      </c>
      <c r="AX489" s="17">
        <v>-0.81699999999999995</v>
      </c>
      <c r="AY489" s="5">
        <v>2E-3</v>
      </c>
    </row>
    <row r="490" spans="1:51">
      <c r="A490" s="31" t="s">
        <v>513</v>
      </c>
      <c r="B490" s="33" t="s">
        <v>513</v>
      </c>
      <c r="C490" s="35"/>
      <c r="D490" s="35" t="s">
        <v>513</v>
      </c>
      <c r="E490" s="6" t="s">
        <v>10</v>
      </c>
      <c r="F490" s="23">
        <v>74975</v>
      </c>
      <c r="G490" s="3">
        <v>1489854</v>
      </c>
      <c r="H490" s="3">
        <v>44405554</v>
      </c>
      <c r="I490" s="3">
        <v>45723588</v>
      </c>
      <c r="J490" s="3">
        <v>45565554</v>
      </c>
      <c r="K490" s="3">
        <v>32851</v>
      </c>
      <c r="L490" s="3">
        <v>35278</v>
      </c>
      <c r="M490" s="3">
        <v>39236</v>
      </c>
      <c r="N490" s="3">
        <v>43964</v>
      </c>
      <c r="O490" s="3">
        <v>49568</v>
      </c>
      <c r="P490" s="3">
        <v>49372</v>
      </c>
      <c r="Q490" s="3">
        <v>54564</v>
      </c>
      <c r="R490" s="3">
        <v>62643</v>
      </c>
      <c r="S490" s="3">
        <v>70501</v>
      </c>
      <c r="T490" s="3">
        <v>73964</v>
      </c>
      <c r="U490" s="3">
        <v>82953</v>
      </c>
      <c r="V490" s="3">
        <v>100396</v>
      </c>
      <c r="W490" s="6">
        <v>111889</v>
      </c>
      <c r="X490" s="25">
        <v>1.7990563802313757</v>
      </c>
      <c r="Y490" s="4">
        <v>1.3706186871321673</v>
      </c>
      <c r="Z490" s="4">
        <v>1.3472279547313066</v>
      </c>
      <c r="AA490" s="4">
        <v>1.2692058871566645</v>
      </c>
      <c r="AB490" s="4">
        <v>1.1856117943567637</v>
      </c>
      <c r="AC490" s="4">
        <v>0.78314765233307715</v>
      </c>
      <c r="AD490" s="4">
        <v>0.7935429296197738</v>
      </c>
      <c r="AE490" s="4">
        <v>0.79857719904563151</v>
      </c>
      <c r="AF490" s="4">
        <v>0.77097707279660432</v>
      </c>
      <c r="AG490" s="4">
        <v>0.77202957772904002</v>
      </c>
      <c r="AH490" s="4">
        <v>0.71184294309772156</v>
      </c>
      <c r="AI490" s="4">
        <v>0.70397407583598282</v>
      </c>
      <c r="AJ490" s="4">
        <v>0.73794848765442678</v>
      </c>
      <c r="AK490" s="4">
        <v>0.72167450349703144</v>
      </c>
      <c r="AL490" s="4">
        <v>0.68215422874059717</v>
      </c>
      <c r="AM490" s="4">
        <v>0.72066461587732411</v>
      </c>
      <c r="AN490" s="4">
        <v>0.73803270514936226</v>
      </c>
      <c r="AO490" s="5">
        <v>0.76823281871321747</v>
      </c>
      <c r="AP490" s="17">
        <v>-0.88800000000000001</v>
      </c>
      <c r="AQ490" s="28">
        <v>0</v>
      </c>
      <c r="AR490" s="25">
        <v>-0.81699999999999995</v>
      </c>
      <c r="AS490" s="5">
        <v>0</v>
      </c>
      <c r="AT490" s="17">
        <v>-0.74</v>
      </c>
      <c r="AU490" s="28">
        <v>1E-3</v>
      </c>
      <c r="AV490" s="25">
        <v>-0.67400000000000004</v>
      </c>
      <c r="AW490" s="5">
        <v>6.0000000000000001E-3</v>
      </c>
      <c r="AX490" s="17">
        <v>-0.41099999999999998</v>
      </c>
      <c r="AY490" s="5">
        <v>0.20899999999999999</v>
      </c>
    </row>
    <row r="491" spans="1:51">
      <c r="A491" s="31" t="s">
        <v>513</v>
      </c>
      <c r="B491" s="33" t="s">
        <v>513</v>
      </c>
      <c r="C491" s="35"/>
      <c r="D491" s="35" t="s">
        <v>513</v>
      </c>
      <c r="E491" s="6" t="s">
        <v>11</v>
      </c>
      <c r="F491" s="23">
        <v>1019</v>
      </c>
      <c r="G491" s="3">
        <v>358386</v>
      </c>
      <c r="H491" s="3">
        <v>3762278</v>
      </c>
      <c r="I491" s="3">
        <v>3404947</v>
      </c>
      <c r="J491" s="3">
        <v>3283879</v>
      </c>
      <c r="K491" s="3">
        <v>7029</v>
      </c>
      <c r="L491" s="3">
        <v>8519</v>
      </c>
      <c r="M491" s="3">
        <v>9237</v>
      </c>
      <c r="N491" s="3">
        <v>9933</v>
      </c>
      <c r="O491" s="3">
        <v>11663</v>
      </c>
      <c r="P491" s="3">
        <v>15212</v>
      </c>
      <c r="Q491" s="3">
        <v>20148</v>
      </c>
      <c r="R491" s="3">
        <v>20598</v>
      </c>
      <c r="S491" s="3">
        <v>20716</v>
      </c>
      <c r="T491" s="3">
        <v>20764</v>
      </c>
      <c r="U491" s="3">
        <v>29839</v>
      </c>
      <c r="V491" s="3">
        <v>35979</v>
      </c>
      <c r="W491" s="6">
        <v>28065</v>
      </c>
      <c r="X491" s="25">
        <v>2.5079531526164805E-2</v>
      </c>
      <c r="Y491" s="4">
        <v>0.32899909693288626</v>
      </c>
      <c r="Z491" s="4">
        <v>0.25988418588475243</v>
      </c>
      <c r="AA491" s="4">
        <v>0.19769686484899721</v>
      </c>
      <c r="AB491" s="4">
        <v>0.20172359039078738</v>
      </c>
      <c r="AC491" s="4">
        <v>0.39784289795807942</v>
      </c>
      <c r="AD491" s="4">
        <v>0.39746920500140276</v>
      </c>
      <c r="AE491" s="4">
        <v>0.40780940215018024</v>
      </c>
      <c r="AF491" s="4">
        <v>0.38582344892991771</v>
      </c>
      <c r="AG491" s="4">
        <v>0.38115658326179769</v>
      </c>
      <c r="AH491" s="4">
        <v>0.40381741782493402</v>
      </c>
      <c r="AI491" s="4">
        <v>0.5377184341024297</v>
      </c>
      <c r="AJ491" s="4">
        <v>0.53987286646622856</v>
      </c>
      <c r="AK491" s="4">
        <v>0.50620969455586573</v>
      </c>
      <c r="AL491" s="4">
        <v>0.45427349189470551</v>
      </c>
      <c r="AM491" s="4">
        <v>0.54081715970309518</v>
      </c>
      <c r="AN491" s="4">
        <v>0.56226591397411219</v>
      </c>
      <c r="AO491" s="5">
        <v>0.45888967404378894</v>
      </c>
      <c r="AP491" s="17">
        <v>0.86399999999999999</v>
      </c>
      <c r="AQ491" s="28">
        <v>0</v>
      </c>
      <c r="AR491" s="25">
        <v>0.78</v>
      </c>
      <c r="AS491" s="5">
        <v>0</v>
      </c>
      <c r="AT491" s="17">
        <v>0.84199999999999997</v>
      </c>
      <c r="AU491" s="28">
        <v>0</v>
      </c>
      <c r="AV491" s="25">
        <v>0.81599999999999995</v>
      </c>
      <c r="AW491" s="5">
        <v>0</v>
      </c>
      <c r="AX491" s="17">
        <v>0.65800000000000003</v>
      </c>
      <c r="AY491" s="5">
        <v>2.8000000000000001E-2</v>
      </c>
    </row>
    <row r="492" spans="1:51">
      <c r="A492" s="31">
        <v>4306056</v>
      </c>
      <c r="B492" s="33" t="s">
        <v>140</v>
      </c>
      <c r="C492" s="35">
        <v>1989</v>
      </c>
      <c r="D492" s="35">
        <v>4</v>
      </c>
      <c r="E492" s="6" t="s">
        <v>8</v>
      </c>
      <c r="F492" s="23"/>
      <c r="G492" s="3">
        <v>1089274</v>
      </c>
      <c r="H492" s="3">
        <v>28681042</v>
      </c>
      <c r="I492" s="3">
        <v>29584808</v>
      </c>
      <c r="J492" s="3">
        <v>32567994</v>
      </c>
      <c r="K492" s="3">
        <v>25631</v>
      </c>
      <c r="L492" s="3">
        <v>24639</v>
      </c>
      <c r="M492" s="3">
        <v>29611</v>
      </c>
      <c r="N492" s="3">
        <v>34713</v>
      </c>
      <c r="O492" s="3">
        <v>42799</v>
      </c>
      <c r="P492" s="3">
        <v>50667</v>
      </c>
      <c r="Q492" s="3">
        <v>43735</v>
      </c>
      <c r="R492" s="3">
        <v>51645</v>
      </c>
      <c r="S492" s="3">
        <v>57049</v>
      </c>
      <c r="T492" s="3">
        <v>72622</v>
      </c>
      <c r="U492" s="3">
        <v>88180</v>
      </c>
      <c r="V492" s="3">
        <v>94146</v>
      </c>
      <c r="W492" s="6">
        <v>99480</v>
      </c>
      <c r="X492" s="25" t="s">
        <v>513</v>
      </c>
      <c r="Y492" s="4">
        <v>0.44007195122306247</v>
      </c>
      <c r="Z492" s="4">
        <v>0.54918629562586785</v>
      </c>
      <c r="AA492" s="4">
        <v>0.50830163409343554</v>
      </c>
      <c r="AB492" s="4">
        <v>0.5404796277142182</v>
      </c>
      <c r="AC492" s="4">
        <v>0.39190598170758839</v>
      </c>
      <c r="AD492" s="4">
        <v>0.34281357546211139</v>
      </c>
      <c r="AE492" s="4">
        <v>0.36968313632026639</v>
      </c>
      <c r="AF492" s="4">
        <v>0.37727190083599421</v>
      </c>
      <c r="AG492" s="4">
        <v>0.39359241227325958</v>
      </c>
      <c r="AH492" s="4">
        <v>0.42327290024641423</v>
      </c>
      <c r="AI492" s="4">
        <v>0.35343563886912138</v>
      </c>
      <c r="AJ492" s="4">
        <v>0.38082784961876953</v>
      </c>
      <c r="AK492" s="4">
        <v>0.37109194466580619</v>
      </c>
      <c r="AL492" s="4">
        <v>0.42160258875670037</v>
      </c>
      <c r="AM492" s="4">
        <v>0.46680167423730085</v>
      </c>
      <c r="AN492" s="4">
        <v>0.42979612860358796</v>
      </c>
      <c r="AO492" s="5">
        <v>0.4368578476727889</v>
      </c>
      <c r="AP492" s="17"/>
      <c r="AQ492" s="28"/>
      <c r="AR492" s="25">
        <v>-0.31</v>
      </c>
      <c r="AS492" s="5">
        <v>0.22600000000000001</v>
      </c>
      <c r="AT492" s="17">
        <v>-0.33200000000000002</v>
      </c>
      <c r="AU492" s="28">
        <v>0.21</v>
      </c>
      <c r="AV492" s="25">
        <v>-0.14299999999999999</v>
      </c>
      <c r="AW492" s="5">
        <v>0.61199999999999999</v>
      </c>
      <c r="AX492" s="17">
        <v>0.66500000000000004</v>
      </c>
      <c r="AY492" s="5">
        <v>2.5999999999999999E-2</v>
      </c>
    </row>
    <row r="493" spans="1:51">
      <c r="A493" s="31" t="s">
        <v>513</v>
      </c>
      <c r="B493" s="33" t="s">
        <v>513</v>
      </c>
      <c r="C493" s="35"/>
      <c r="D493" s="35" t="s">
        <v>513</v>
      </c>
      <c r="E493" s="6" t="s">
        <v>9</v>
      </c>
      <c r="F493" s="23"/>
      <c r="G493" s="3">
        <v>309996</v>
      </c>
      <c r="H493" s="3">
        <v>8958746</v>
      </c>
      <c r="I493" s="3">
        <v>8538749</v>
      </c>
      <c r="J493" s="3">
        <v>8837878</v>
      </c>
      <c r="K493" s="3">
        <v>10643</v>
      </c>
      <c r="L493" s="3">
        <v>9909</v>
      </c>
      <c r="M493" s="3">
        <v>13379</v>
      </c>
      <c r="N493" s="3">
        <v>15486</v>
      </c>
      <c r="O493" s="3">
        <v>21361</v>
      </c>
      <c r="P493" s="3">
        <v>25744</v>
      </c>
      <c r="Q493" s="3">
        <v>17481</v>
      </c>
      <c r="R493" s="3">
        <v>21173</v>
      </c>
      <c r="S493" s="3">
        <v>22386</v>
      </c>
      <c r="T493" s="3">
        <v>33046</v>
      </c>
      <c r="U493" s="3">
        <v>45240</v>
      </c>
      <c r="V493" s="3">
        <v>40051</v>
      </c>
      <c r="W493" s="6">
        <v>41551</v>
      </c>
      <c r="X493" s="25" t="s">
        <v>513</v>
      </c>
      <c r="Y493" s="4">
        <v>1.0371156635619216</v>
      </c>
      <c r="Z493" s="4">
        <v>1.8714029878189955</v>
      </c>
      <c r="AA493" s="4">
        <v>1.7233181969645683</v>
      </c>
      <c r="AB493" s="4">
        <v>1.5934514241292141</v>
      </c>
      <c r="AC493" s="4">
        <v>1.8395261858963665</v>
      </c>
      <c r="AD493" s="4">
        <v>1.6560638359211595</v>
      </c>
      <c r="AE493" s="4">
        <v>1.6088944601791706</v>
      </c>
      <c r="AF493" s="4">
        <v>1.6756363598590847</v>
      </c>
      <c r="AG493" s="4">
        <v>1.5328350034903373</v>
      </c>
      <c r="AH493" s="4">
        <v>2.0311755144253385</v>
      </c>
      <c r="AI493" s="4">
        <v>1.9945208580376019</v>
      </c>
      <c r="AJ493" s="4">
        <v>1.684276409065103</v>
      </c>
      <c r="AK493" s="4">
        <v>1.480731343436605</v>
      </c>
      <c r="AL493" s="4">
        <v>1.8240299581161965</v>
      </c>
      <c r="AM493" s="4">
        <v>2.4293360695404429</v>
      </c>
      <c r="AN493" s="4">
        <v>2.1049744797268954</v>
      </c>
      <c r="AO493" s="5">
        <v>1.9867598433811073</v>
      </c>
      <c r="AP493" s="17"/>
      <c r="AQ493" s="28"/>
      <c r="AR493" s="25">
        <v>0.65300000000000002</v>
      </c>
      <c r="AS493" s="5">
        <v>5.0000000000000001E-3</v>
      </c>
      <c r="AT493" s="17">
        <v>0.46100000000000002</v>
      </c>
      <c r="AU493" s="28">
        <v>7.2999999999999995E-2</v>
      </c>
      <c r="AV493" s="25">
        <v>0.53700000000000003</v>
      </c>
      <c r="AW493" s="5">
        <v>3.9E-2</v>
      </c>
      <c r="AX493" s="17">
        <v>0.56299999999999994</v>
      </c>
      <c r="AY493" s="5">
        <v>7.0999999999999994E-2</v>
      </c>
    </row>
    <row r="494" spans="1:51">
      <c r="A494" s="31" t="s">
        <v>513</v>
      </c>
      <c r="B494" s="33" t="s">
        <v>513</v>
      </c>
      <c r="C494" s="35"/>
      <c r="D494" s="35" t="s">
        <v>513</v>
      </c>
      <c r="E494" s="6" t="s">
        <v>10</v>
      </c>
      <c r="F494" s="23"/>
      <c r="G494" s="3">
        <v>516753</v>
      </c>
      <c r="H494" s="3">
        <v>19500807</v>
      </c>
      <c r="I494" s="3">
        <v>20848063</v>
      </c>
      <c r="J494" s="3">
        <v>23574465</v>
      </c>
      <c r="K494" s="3">
        <v>12587</v>
      </c>
      <c r="L494" s="3">
        <v>12349</v>
      </c>
      <c r="M494" s="3">
        <v>13655</v>
      </c>
      <c r="N494" s="3">
        <v>16085</v>
      </c>
      <c r="O494" s="3">
        <v>18500</v>
      </c>
      <c r="P494" s="3">
        <v>20545</v>
      </c>
      <c r="Q494" s="3">
        <v>21770</v>
      </c>
      <c r="R494" s="3">
        <v>25201</v>
      </c>
      <c r="S494" s="3">
        <v>29333</v>
      </c>
      <c r="T494" s="3">
        <v>33273</v>
      </c>
      <c r="U494" s="3">
        <v>36787</v>
      </c>
      <c r="V494" s="3">
        <v>45924</v>
      </c>
      <c r="W494" s="6">
        <v>49482</v>
      </c>
      <c r="X494" s="25" t="s">
        <v>513</v>
      </c>
      <c r="Y494" s="4">
        <v>0.47539646061399898</v>
      </c>
      <c r="Z494" s="4">
        <v>0.59163843176508846</v>
      </c>
      <c r="AA494" s="4">
        <v>0.57870533466037344</v>
      </c>
      <c r="AB494" s="4">
        <v>0.61340555081697723</v>
      </c>
      <c r="AC494" s="4">
        <v>0.30006634500978491</v>
      </c>
      <c r="AD494" s="4">
        <v>0.27777826514753062</v>
      </c>
      <c r="AE494" s="4">
        <v>0.27792261323702966</v>
      </c>
      <c r="AF494" s="4">
        <v>0.28207547575137343</v>
      </c>
      <c r="AG494" s="4">
        <v>0.28814047748521704</v>
      </c>
      <c r="AH494" s="4">
        <v>0.29621674766958378</v>
      </c>
      <c r="AI494" s="4">
        <v>0.28087228998880848</v>
      </c>
      <c r="AJ494" s="4">
        <v>0.29687339107927796</v>
      </c>
      <c r="AK494" s="4">
        <v>0.30026351698668707</v>
      </c>
      <c r="AL494" s="4">
        <v>0.3068697968320519</v>
      </c>
      <c r="AM494" s="4">
        <v>0.31959168715150893</v>
      </c>
      <c r="AN494" s="4">
        <v>0.33759725438542687</v>
      </c>
      <c r="AO494" s="5">
        <v>0.33974471427546432</v>
      </c>
      <c r="AP494" s="17"/>
      <c r="AQ494" s="28"/>
      <c r="AR494" s="25">
        <v>-0.59299999999999997</v>
      </c>
      <c r="AS494" s="5">
        <v>1.2E-2</v>
      </c>
      <c r="AT494" s="17">
        <v>-0.57199999999999995</v>
      </c>
      <c r="AU494" s="28">
        <v>2.1000000000000001E-2</v>
      </c>
      <c r="AV494" s="25">
        <v>-0.45500000000000002</v>
      </c>
      <c r="AW494" s="5">
        <v>8.7999999999999995E-2</v>
      </c>
      <c r="AX494" s="17">
        <v>0.92600000000000005</v>
      </c>
      <c r="AY494" s="5">
        <v>0</v>
      </c>
    </row>
    <row r="495" spans="1:51">
      <c r="A495" s="31" t="s">
        <v>513</v>
      </c>
      <c r="B495" s="33" t="s">
        <v>513</v>
      </c>
      <c r="C495" s="35"/>
      <c r="D495" s="35" t="s">
        <v>513</v>
      </c>
      <c r="E495" s="6" t="s">
        <v>11</v>
      </c>
      <c r="F495" s="23"/>
      <c r="G495" s="3">
        <v>262526</v>
      </c>
      <c r="H495" s="3">
        <v>221489</v>
      </c>
      <c r="I495" s="3">
        <v>197996</v>
      </c>
      <c r="J495" s="3">
        <v>155652</v>
      </c>
      <c r="K495" s="3">
        <v>2401</v>
      </c>
      <c r="L495" s="3">
        <v>2381</v>
      </c>
      <c r="M495" s="3">
        <v>2577</v>
      </c>
      <c r="N495" s="3">
        <v>3143</v>
      </c>
      <c r="O495" s="3">
        <v>2938</v>
      </c>
      <c r="P495" s="3">
        <v>4378</v>
      </c>
      <c r="Q495" s="3">
        <v>4484</v>
      </c>
      <c r="R495" s="3">
        <v>5271</v>
      </c>
      <c r="S495" s="3">
        <v>5330</v>
      </c>
      <c r="T495" s="3">
        <v>6303</v>
      </c>
      <c r="U495" s="3">
        <v>6152</v>
      </c>
      <c r="V495" s="3">
        <v>8171</v>
      </c>
      <c r="W495" s="6">
        <v>8447</v>
      </c>
      <c r="X495" s="25" t="s">
        <v>513</v>
      </c>
      <c r="Y495" s="4">
        <v>0.24099941661058999</v>
      </c>
      <c r="Z495" s="4">
        <v>1.5299637200501379E-2</v>
      </c>
      <c r="AA495" s="4">
        <v>1.1495975841222214E-2</v>
      </c>
      <c r="AB495" s="4">
        <v>9.5614607881431782E-3</v>
      </c>
      <c r="AC495" s="4">
        <v>0.13589711167980489</v>
      </c>
      <c r="AD495" s="4">
        <v>0.11108982006201901</v>
      </c>
      <c r="AE495" s="4">
        <v>0.1137733928051331</v>
      </c>
      <c r="AF495" s="4">
        <v>0.1220822611483672</v>
      </c>
      <c r="AG495" s="4">
        <v>9.6016294403083402E-2</v>
      </c>
      <c r="AH495" s="4">
        <v>0.11621829182471478</v>
      </c>
      <c r="AI495" s="4">
        <v>0.1196709082050474</v>
      </c>
      <c r="AJ495" s="4">
        <v>0.13815272740768475</v>
      </c>
      <c r="AK495" s="4">
        <v>0.13024221239538347</v>
      </c>
      <c r="AL495" s="4">
        <v>0.13789663934754037</v>
      </c>
      <c r="AM495" s="4">
        <v>0.11150196610119112</v>
      </c>
      <c r="AN495" s="4">
        <v>0.12769323169300065</v>
      </c>
      <c r="AO495" s="5">
        <v>0.13811655359515004</v>
      </c>
      <c r="AP495" s="17"/>
      <c r="AQ495" s="28"/>
      <c r="AR495" s="25">
        <v>0.122</v>
      </c>
      <c r="AS495" s="5">
        <v>0.64200000000000002</v>
      </c>
      <c r="AT495" s="17">
        <v>0.72099999999999997</v>
      </c>
      <c r="AU495" s="28">
        <v>2E-3</v>
      </c>
      <c r="AV495" s="25">
        <v>0.65100000000000002</v>
      </c>
      <c r="AW495" s="5">
        <v>8.9999999999999993E-3</v>
      </c>
      <c r="AX495" s="17">
        <v>0.55600000000000005</v>
      </c>
      <c r="AY495" s="5">
        <v>7.5999999999999998E-2</v>
      </c>
    </row>
    <row r="496" spans="1:51">
      <c r="A496" s="31">
        <v>4306072</v>
      </c>
      <c r="B496" s="33" t="s">
        <v>141</v>
      </c>
      <c r="C496" s="35">
        <v>1997</v>
      </c>
      <c r="D496" s="35">
        <v>2</v>
      </c>
      <c r="E496" s="6" t="s">
        <v>8</v>
      </c>
      <c r="F496" s="23"/>
      <c r="G496" s="3"/>
      <c r="H496" s="3"/>
      <c r="I496" s="3">
        <v>12679362</v>
      </c>
      <c r="J496" s="3">
        <v>14886970</v>
      </c>
      <c r="K496" s="3">
        <v>9455</v>
      </c>
      <c r="L496" s="3">
        <v>12849</v>
      </c>
      <c r="M496" s="3">
        <v>13642</v>
      </c>
      <c r="N496" s="3">
        <v>14618</v>
      </c>
      <c r="O496" s="3">
        <v>22134</v>
      </c>
      <c r="P496" s="3">
        <v>19747</v>
      </c>
      <c r="Q496" s="3">
        <v>16477</v>
      </c>
      <c r="R496" s="3">
        <v>22395</v>
      </c>
      <c r="S496" s="3">
        <v>26378</v>
      </c>
      <c r="T496" s="3">
        <v>29310</v>
      </c>
      <c r="U496" s="3">
        <v>26134</v>
      </c>
      <c r="V496" s="3">
        <v>34894</v>
      </c>
      <c r="W496" s="6">
        <v>36375</v>
      </c>
      <c r="X496" s="25" t="s">
        <v>513</v>
      </c>
      <c r="Y496" s="4" t="s">
        <v>513</v>
      </c>
      <c r="Z496" s="4" t="s">
        <v>513</v>
      </c>
      <c r="AA496" s="4">
        <v>0.21784628191138547</v>
      </c>
      <c r="AB496" s="4">
        <v>0.24705556023477326</v>
      </c>
      <c r="AC496" s="4">
        <v>0.14456989805490414</v>
      </c>
      <c r="AD496" s="4">
        <v>0.17877396124488287</v>
      </c>
      <c r="AE496" s="4">
        <v>0.17031567139512593</v>
      </c>
      <c r="AF496" s="4">
        <v>0.15887306330252537</v>
      </c>
      <c r="AG496" s="4">
        <v>0.20355088794729617</v>
      </c>
      <c r="AH496" s="4">
        <v>0.16496674287338783</v>
      </c>
      <c r="AI496" s="4">
        <v>0.13315557383437779</v>
      </c>
      <c r="AJ496" s="4">
        <v>0.16513969778705281</v>
      </c>
      <c r="AK496" s="4">
        <v>0.17158343382696692</v>
      </c>
      <c r="AL496" s="4">
        <v>0.17015741616120306</v>
      </c>
      <c r="AM496" s="4">
        <v>0.138346506628687</v>
      </c>
      <c r="AN496" s="4">
        <v>0.15929838879499497</v>
      </c>
      <c r="AO496" s="5">
        <v>0.15973767801666361</v>
      </c>
      <c r="AP496" s="17"/>
      <c r="AQ496" s="28"/>
      <c r="AR496" s="25"/>
      <c r="AS496" s="5"/>
      <c r="AT496" s="17"/>
      <c r="AU496" s="28"/>
      <c r="AV496" s="25">
        <v>-0.55700000000000005</v>
      </c>
      <c r="AW496" s="5">
        <v>3.1E-2</v>
      </c>
      <c r="AX496" s="17">
        <v>-0.32500000000000001</v>
      </c>
      <c r="AY496" s="5">
        <v>0.32900000000000001</v>
      </c>
    </row>
    <row r="497" spans="1:51">
      <c r="A497" s="31" t="s">
        <v>513</v>
      </c>
      <c r="B497" s="33" t="s">
        <v>513</v>
      </c>
      <c r="C497" s="35"/>
      <c r="D497" s="35" t="s">
        <v>513</v>
      </c>
      <c r="E497" s="6" t="s">
        <v>9</v>
      </c>
      <c r="F497" s="23"/>
      <c r="G497" s="3"/>
      <c r="H497" s="3"/>
      <c r="I497" s="3">
        <v>4703950</v>
      </c>
      <c r="J497" s="3">
        <v>6380368</v>
      </c>
      <c r="K497" s="3">
        <v>4434</v>
      </c>
      <c r="L497" s="3">
        <v>6727</v>
      </c>
      <c r="M497" s="3">
        <v>7205</v>
      </c>
      <c r="N497" s="3">
        <v>7700</v>
      </c>
      <c r="O497" s="3">
        <v>13808</v>
      </c>
      <c r="P497" s="3">
        <v>11433</v>
      </c>
      <c r="Q497" s="3">
        <v>7367</v>
      </c>
      <c r="R497" s="3">
        <v>11621</v>
      </c>
      <c r="S497" s="3">
        <v>13183</v>
      </c>
      <c r="T497" s="3">
        <v>14897</v>
      </c>
      <c r="U497" s="3">
        <v>11340</v>
      </c>
      <c r="V497" s="3">
        <v>16163</v>
      </c>
      <c r="W497" s="6">
        <v>15915</v>
      </c>
      <c r="X497" s="25" t="s">
        <v>513</v>
      </c>
      <c r="Y497" s="4" t="s">
        <v>513</v>
      </c>
      <c r="Z497" s="4" t="s">
        <v>513</v>
      </c>
      <c r="AA497" s="4">
        <v>0.94936654451506675</v>
      </c>
      <c r="AB497" s="4">
        <v>1.1503673705462405</v>
      </c>
      <c r="AC497" s="4">
        <v>0.76636842133463212</v>
      </c>
      <c r="AD497" s="4">
        <v>1.1242649535010232</v>
      </c>
      <c r="AE497" s="4">
        <v>0.86643879105993915</v>
      </c>
      <c r="AF497" s="4">
        <v>0.83316543787388297</v>
      </c>
      <c r="AG497" s="4">
        <v>0.99084245719744291</v>
      </c>
      <c r="AH497" s="4">
        <v>0.902052115305504</v>
      </c>
      <c r="AI497" s="4">
        <v>0.84054889086225115</v>
      </c>
      <c r="AJ497" s="4">
        <v>0.92443093325204562</v>
      </c>
      <c r="AK497" s="4">
        <v>0.87199505496849661</v>
      </c>
      <c r="AL497" s="4">
        <v>0.82226515421100821</v>
      </c>
      <c r="AM497" s="4">
        <v>0.60894498294846644</v>
      </c>
      <c r="AN497" s="4">
        <v>0.84948447019614515</v>
      </c>
      <c r="AO497" s="5">
        <v>0.76097525709153391</v>
      </c>
      <c r="AP497" s="17"/>
      <c r="AQ497" s="28"/>
      <c r="AR497" s="25"/>
      <c r="AS497" s="5"/>
      <c r="AT497" s="17"/>
      <c r="AU497" s="28"/>
      <c r="AV497" s="25">
        <v>-0.59299999999999997</v>
      </c>
      <c r="AW497" s="5">
        <v>0.02</v>
      </c>
      <c r="AX497" s="17">
        <v>-0.53600000000000003</v>
      </c>
      <c r="AY497" s="5">
        <v>8.8999999999999996E-2</v>
      </c>
    </row>
    <row r="498" spans="1:51">
      <c r="A498" s="31" t="s">
        <v>513</v>
      </c>
      <c r="B498" s="33" t="s">
        <v>513</v>
      </c>
      <c r="C498" s="35"/>
      <c r="D498" s="35" t="s">
        <v>513</v>
      </c>
      <c r="E498" s="6" t="s">
        <v>10</v>
      </c>
      <c r="F498" s="23"/>
      <c r="G498" s="3"/>
      <c r="H498" s="3"/>
      <c r="I498" s="3">
        <v>7975412</v>
      </c>
      <c r="J498" s="3">
        <v>8403526</v>
      </c>
      <c r="K498" s="3">
        <v>4422</v>
      </c>
      <c r="L498" s="3">
        <v>5321</v>
      </c>
      <c r="M498" s="3">
        <v>5635</v>
      </c>
      <c r="N498" s="3">
        <v>5968</v>
      </c>
      <c r="O498" s="3">
        <v>7273</v>
      </c>
      <c r="P498" s="3">
        <v>7064</v>
      </c>
      <c r="Q498" s="3">
        <v>7630</v>
      </c>
      <c r="R498" s="3">
        <v>9106</v>
      </c>
      <c r="S498" s="3">
        <v>11401</v>
      </c>
      <c r="T498" s="3">
        <v>12608</v>
      </c>
      <c r="U498" s="3">
        <v>12658</v>
      </c>
      <c r="V498" s="3">
        <v>16098</v>
      </c>
      <c r="W498" s="6">
        <v>17698</v>
      </c>
      <c r="X498" s="25" t="s">
        <v>513</v>
      </c>
      <c r="Y498" s="4" t="s">
        <v>513</v>
      </c>
      <c r="Z498" s="4" t="s">
        <v>513</v>
      </c>
      <c r="AA498" s="4">
        <v>0.22138332326194324</v>
      </c>
      <c r="AB498" s="4">
        <v>0.21865902343212409</v>
      </c>
      <c r="AC498" s="4">
        <v>0.10541776258308323</v>
      </c>
      <c r="AD498" s="4">
        <v>0.1196905133087708</v>
      </c>
      <c r="AE498" s="4">
        <v>0.11469014467892072</v>
      </c>
      <c r="AF498" s="4">
        <v>0.10465815600150428</v>
      </c>
      <c r="AG498" s="4">
        <v>0.11327814555405318</v>
      </c>
      <c r="AH498" s="4">
        <v>0.10184838673827888</v>
      </c>
      <c r="AI498" s="4">
        <v>9.8440770446238335E-2</v>
      </c>
      <c r="AJ498" s="4">
        <v>0.10727070747858836</v>
      </c>
      <c r="AK498" s="4">
        <v>0.1167048838224941</v>
      </c>
      <c r="AL498" s="4">
        <v>0.11628090038344936</v>
      </c>
      <c r="AM498" s="4">
        <v>0.10996796629145622</v>
      </c>
      <c r="AN498" s="4">
        <v>0.11833987895428538</v>
      </c>
      <c r="AO498" s="5">
        <v>0.12151493377889268</v>
      </c>
      <c r="AP498" s="17"/>
      <c r="AQ498" s="28"/>
      <c r="AR498" s="25"/>
      <c r="AS498" s="5"/>
      <c r="AT498" s="17"/>
      <c r="AU498" s="28"/>
      <c r="AV498" s="25">
        <v>-0.53300000000000003</v>
      </c>
      <c r="AW498" s="5">
        <v>4.1000000000000002E-2</v>
      </c>
      <c r="AX498" s="17">
        <v>0.51700000000000002</v>
      </c>
      <c r="AY498" s="5">
        <v>0.10299999999999999</v>
      </c>
    </row>
    <row r="499" spans="1:51">
      <c r="A499" s="31" t="s">
        <v>513</v>
      </c>
      <c r="B499" s="33" t="s">
        <v>513</v>
      </c>
      <c r="C499" s="35"/>
      <c r="D499" s="35" t="s">
        <v>513</v>
      </c>
      <c r="E499" s="6" t="s">
        <v>11</v>
      </c>
      <c r="F499" s="23"/>
      <c r="G499" s="3"/>
      <c r="H499" s="3"/>
      <c r="I499" s="3">
        <v>0</v>
      </c>
      <c r="J499" s="3">
        <v>103076</v>
      </c>
      <c r="K499" s="3">
        <v>599</v>
      </c>
      <c r="L499" s="3">
        <v>802</v>
      </c>
      <c r="M499" s="3">
        <v>802</v>
      </c>
      <c r="N499" s="3">
        <v>949</v>
      </c>
      <c r="O499" s="3">
        <v>1052</v>
      </c>
      <c r="P499" s="3">
        <v>1250</v>
      </c>
      <c r="Q499" s="3">
        <v>1480</v>
      </c>
      <c r="R499" s="3">
        <v>1668</v>
      </c>
      <c r="S499" s="3">
        <v>1794</v>
      </c>
      <c r="T499" s="3">
        <v>1805</v>
      </c>
      <c r="U499" s="3">
        <v>2136</v>
      </c>
      <c r="V499" s="3">
        <v>2632</v>
      </c>
      <c r="W499" s="6">
        <v>2762</v>
      </c>
      <c r="X499" s="25" t="s">
        <v>513</v>
      </c>
      <c r="Y499" s="4" t="s">
        <v>513</v>
      </c>
      <c r="Z499" s="4" t="s">
        <v>513</v>
      </c>
      <c r="AA499" s="4">
        <v>0</v>
      </c>
      <c r="AB499" s="4">
        <v>6.3317987060792424E-3</v>
      </c>
      <c r="AC499" s="4">
        <v>3.3903527653562318E-2</v>
      </c>
      <c r="AD499" s="4">
        <v>3.7418746614758185E-2</v>
      </c>
      <c r="AE499" s="4">
        <v>3.540793986407325E-2</v>
      </c>
      <c r="AF499" s="4">
        <v>3.6861618145020834E-2</v>
      </c>
      <c r="AG499" s="4">
        <v>3.438023884004212E-2</v>
      </c>
      <c r="AH499" s="4">
        <v>3.3182472540176672E-2</v>
      </c>
      <c r="AI499" s="4">
        <v>3.9498872467321623E-2</v>
      </c>
      <c r="AJ499" s="4">
        <v>4.3718222218937237E-2</v>
      </c>
      <c r="AK499" s="4">
        <v>4.3837622708690051E-2</v>
      </c>
      <c r="AL499" s="4">
        <v>3.9489676982755899E-2</v>
      </c>
      <c r="AM499" s="4">
        <v>3.8713946617708744E-2</v>
      </c>
      <c r="AN499" s="4">
        <v>4.1131879306814063E-2</v>
      </c>
      <c r="AO499" s="5">
        <v>4.5161349713484594E-2</v>
      </c>
      <c r="AP499" s="17"/>
      <c r="AQ499" s="28"/>
      <c r="AR499" s="25"/>
      <c r="AS499" s="5"/>
      <c r="AT499" s="17"/>
      <c r="AU499" s="28"/>
      <c r="AV499" s="25">
        <v>0.73499999999999999</v>
      </c>
      <c r="AW499" s="5">
        <v>2E-3</v>
      </c>
      <c r="AX499" s="17">
        <v>0.72</v>
      </c>
      <c r="AY499" s="5">
        <v>1.2E-2</v>
      </c>
    </row>
    <row r="500" spans="1:51">
      <c r="A500" s="31">
        <v>4306106</v>
      </c>
      <c r="B500" s="33" t="s">
        <v>142</v>
      </c>
      <c r="C500" s="35">
        <v>2001</v>
      </c>
      <c r="D500" s="35">
        <v>1</v>
      </c>
      <c r="E500" s="6" t="s">
        <v>8</v>
      </c>
      <c r="F500" s="23">
        <v>654005</v>
      </c>
      <c r="G500" s="3">
        <v>12065133</v>
      </c>
      <c r="H500" s="3">
        <v>310517003</v>
      </c>
      <c r="I500" s="3">
        <v>322463221</v>
      </c>
      <c r="J500" s="3">
        <v>333999367</v>
      </c>
      <c r="K500" s="3">
        <v>408803</v>
      </c>
      <c r="L500" s="3">
        <v>408381</v>
      </c>
      <c r="M500" s="3">
        <v>442126</v>
      </c>
      <c r="N500" s="3">
        <v>545864</v>
      </c>
      <c r="O500" s="3">
        <v>783133</v>
      </c>
      <c r="P500" s="3">
        <v>734555</v>
      </c>
      <c r="Q500" s="3">
        <v>618950</v>
      </c>
      <c r="R500" s="3">
        <v>799867</v>
      </c>
      <c r="S500" s="3">
        <v>1012957</v>
      </c>
      <c r="T500" s="3">
        <v>1232027</v>
      </c>
      <c r="U500" s="3">
        <v>1400517</v>
      </c>
      <c r="V500" s="3">
        <v>1516889</v>
      </c>
      <c r="W500" s="6">
        <v>1785692</v>
      </c>
      <c r="X500" s="25">
        <v>6.6024623503267801</v>
      </c>
      <c r="Y500" s="4">
        <v>4.8743719404628791</v>
      </c>
      <c r="Z500" s="4">
        <v>5.9457980155120049</v>
      </c>
      <c r="AA500" s="4">
        <v>5.5402956196076261</v>
      </c>
      <c r="AB500" s="4">
        <v>5.5428606850315845</v>
      </c>
      <c r="AC500" s="4">
        <v>6.2507253341659421</v>
      </c>
      <c r="AD500" s="4">
        <v>5.6819899655340107</v>
      </c>
      <c r="AE500" s="4">
        <v>5.5197908320804467</v>
      </c>
      <c r="AF500" s="4">
        <v>5.9326231924045505</v>
      </c>
      <c r="AG500" s="4">
        <v>7.2019254328557825</v>
      </c>
      <c r="AH500" s="4">
        <v>6.136483810774366</v>
      </c>
      <c r="AI500" s="4">
        <v>5.0019203996351358</v>
      </c>
      <c r="AJ500" s="4">
        <v>5.8981823911514439</v>
      </c>
      <c r="AK500" s="4">
        <v>6.5890757593093836</v>
      </c>
      <c r="AL500" s="4">
        <v>7.1524575558116181</v>
      </c>
      <c r="AM500" s="4">
        <v>7.4139677976616225</v>
      </c>
      <c r="AN500" s="4">
        <v>6.9249147039849577</v>
      </c>
      <c r="AO500" s="5">
        <v>7.8417125424861052</v>
      </c>
      <c r="AP500" s="17"/>
      <c r="AQ500" s="28"/>
      <c r="AR500" s="25"/>
      <c r="AS500" s="5"/>
      <c r="AT500" s="17"/>
      <c r="AU500" s="28"/>
      <c r="AV500" s="25"/>
      <c r="AW500" s="5"/>
      <c r="AX500" s="17">
        <v>0.67900000000000005</v>
      </c>
      <c r="AY500" s="5">
        <v>2.1999999999999999E-2</v>
      </c>
    </row>
    <row r="501" spans="1:51">
      <c r="A501" s="31" t="s">
        <v>513</v>
      </c>
      <c r="B501" s="33" t="s">
        <v>513</v>
      </c>
      <c r="C501" s="35"/>
      <c r="D501" s="35" t="s">
        <v>513</v>
      </c>
      <c r="E501" s="6" t="s">
        <v>9</v>
      </c>
      <c r="F501" s="23">
        <v>169697</v>
      </c>
      <c r="G501" s="3">
        <v>2264224</v>
      </c>
      <c r="H501" s="3">
        <v>57579849</v>
      </c>
      <c r="I501" s="3">
        <v>38927795</v>
      </c>
      <c r="J501" s="3">
        <v>45156385</v>
      </c>
      <c r="K501" s="3">
        <v>71101</v>
      </c>
      <c r="L501" s="3">
        <v>62895</v>
      </c>
      <c r="M501" s="3">
        <v>74736</v>
      </c>
      <c r="N501" s="3">
        <v>74079</v>
      </c>
      <c r="O501" s="3">
        <v>146065</v>
      </c>
      <c r="P501" s="3">
        <v>93058</v>
      </c>
      <c r="Q501" s="3">
        <v>31042</v>
      </c>
      <c r="R501" s="3">
        <v>84546</v>
      </c>
      <c r="S501" s="3">
        <v>111662</v>
      </c>
      <c r="T501" s="3">
        <v>131095</v>
      </c>
      <c r="U501" s="3">
        <v>123567</v>
      </c>
      <c r="V501" s="3">
        <v>90564</v>
      </c>
      <c r="W501" s="6">
        <v>144126</v>
      </c>
      <c r="X501" s="25">
        <v>10.131558553801616</v>
      </c>
      <c r="Y501" s="4">
        <v>7.5751370218094047</v>
      </c>
      <c r="Z501" s="4">
        <v>12.027922374042818</v>
      </c>
      <c r="AA501" s="4">
        <v>7.8565346623031482</v>
      </c>
      <c r="AB501" s="4">
        <v>8.1416043519470502</v>
      </c>
      <c r="AC501" s="4">
        <v>12.289030474811385</v>
      </c>
      <c r="AD501" s="4">
        <v>10.511467853492917</v>
      </c>
      <c r="AE501" s="4">
        <v>8.9873934057814857</v>
      </c>
      <c r="AF501" s="4">
        <v>8.0155925288648557</v>
      </c>
      <c r="AG501" s="4">
        <v>10.481416824344183</v>
      </c>
      <c r="AH501" s="4">
        <v>7.3421819072946377</v>
      </c>
      <c r="AI501" s="4">
        <v>3.5417834491850146</v>
      </c>
      <c r="AJ501" s="4">
        <v>6.7254915827146924</v>
      </c>
      <c r="AK501" s="4">
        <v>7.3859297449664165</v>
      </c>
      <c r="AL501" s="4">
        <v>7.2360106324288198</v>
      </c>
      <c r="AM501" s="4">
        <v>6.6354060589059225</v>
      </c>
      <c r="AN501" s="4">
        <v>4.7598039694885657</v>
      </c>
      <c r="AO501" s="5">
        <v>6.8913804526279874</v>
      </c>
      <c r="AP501" s="17"/>
      <c r="AQ501" s="28"/>
      <c r="AR501" s="25"/>
      <c r="AS501" s="5"/>
      <c r="AT501" s="17"/>
      <c r="AU501" s="28"/>
      <c r="AV501" s="25"/>
      <c r="AW501" s="5"/>
      <c r="AX501" s="17">
        <v>-0.51</v>
      </c>
      <c r="AY501" s="5">
        <v>0.109</v>
      </c>
    </row>
    <row r="502" spans="1:51">
      <c r="A502" s="31" t="s">
        <v>513</v>
      </c>
      <c r="B502" s="33" t="s">
        <v>513</v>
      </c>
      <c r="C502" s="35"/>
      <c r="D502" s="35" t="s">
        <v>513</v>
      </c>
      <c r="E502" s="6" t="s">
        <v>10</v>
      </c>
      <c r="F502" s="23">
        <v>400809</v>
      </c>
      <c r="G502" s="3">
        <v>7933816</v>
      </c>
      <c r="H502" s="3">
        <v>227428649</v>
      </c>
      <c r="I502" s="3">
        <v>238295131</v>
      </c>
      <c r="J502" s="3">
        <v>242334178</v>
      </c>
      <c r="K502" s="3">
        <v>278823</v>
      </c>
      <c r="L502" s="3">
        <v>285837</v>
      </c>
      <c r="M502" s="3">
        <v>313918</v>
      </c>
      <c r="N502" s="3">
        <v>401654</v>
      </c>
      <c r="O502" s="3">
        <v>548018</v>
      </c>
      <c r="P502" s="3">
        <v>564730</v>
      </c>
      <c r="Q502" s="3">
        <v>532490</v>
      </c>
      <c r="R502" s="3">
        <v>640682</v>
      </c>
      <c r="S502" s="3">
        <v>805244</v>
      </c>
      <c r="T502" s="3">
        <v>966015</v>
      </c>
      <c r="U502" s="3">
        <v>1073010</v>
      </c>
      <c r="V502" s="3">
        <v>1183669</v>
      </c>
      <c r="W502" s="6">
        <v>1376141</v>
      </c>
      <c r="X502" s="25">
        <v>9.6175790424029017</v>
      </c>
      <c r="Y502" s="4">
        <v>7.2988604721457158</v>
      </c>
      <c r="Z502" s="4">
        <v>6.899997996637409</v>
      </c>
      <c r="AA502" s="4">
        <v>6.6146511324957391</v>
      </c>
      <c r="AB502" s="4">
        <v>6.3055144597287534</v>
      </c>
      <c r="AC502" s="4">
        <v>6.646968977092496</v>
      </c>
      <c r="AD502" s="4">
        <v>6.4296142177483775</v>
      </c>
      <c r="AE502" s="4">
        <v>6.3892281876339716</v>
      </c>
      <c r="AF502" s="4">
        <v>7.0436271767138408</v>
      </c>
      <c r="AG502" s="4">
        <v>8.5354685508374963</v>
      </c>
      <c r="AH502" s="4">
        <v>8.1422479392282341</v>
      </c>
      <c r="AI502" s="4">
        <v>6.8700820255461927</v>
      </c>
      <c r="AJ502" s="4">
        <v>7.5473766097954034</v>
      </c>
      <c r="AK502" s="4">
        <v>8.2427776044873653</v>
      </c>
      <c r="AL502" s="4">
        <v>8.9093507284198807</v>
      </c>
      <c r="AM502" s="4">
        <v>9.3219092676880564</v>
      </c>
      <c r="AN502" s="4">
        <v>8.7014067699055779</v>
      </c>
      <c r="AO502" s="5">
        <v>9.448620323506562</v>
      </c>
      <c r="AP502" s="17"/>
      <c r="AQ502" s="28"/>
      <c r="AR502" s="25"/>
      <c r="AS502" s="5"/>
      <c r="AT502" s="17"/>
      <c r="AU502" s="28"/>
      <c r="AV502" s="25"/>
      <c r="AW502" s="5"/>
      <c r="AX502" s="17">
        <v>0.80400000000000005</v>
      </c>
      <c r="AY502" s="5">
        <v>3.0000000000000001E-3</v>
      </c>
    </row>
    <row r="503" spans="1:51">
      <c r="A503" s="31" t="s">
        <v>513</v>
      </c>
      <c r="B503" s="33" t="s">
        <v>513</v>
      </c>
      <c r="C503" s="35"/>
      <c r="D503" s="35" t="s">
        <v>513</v>
      </c>
      <c r="E503" s="6" t="s">
        <v>11</v>
      </c>
      <c r="F503" s="23">
        <v>83499</v>
      </c>
      <c r="G503" s="3">
        <v>1867093</v>
      </c>
      <c r="H503" s="3">
        <v>25508506</v>
      </c>
      <c r="I503" s="3">
        <v>45240295</v>
      </c>
      <c r="J503" s="3">
        <v>46508805</v>
      </c>
      <c r="K503" s="3">
        <v>58879</v>
      </c>
      <c r="L503" s="3">
        <v>59649</v>
      </c>
      <c r="M503" s="3">
        <v>53471</v>
      </c>
      <c r="N503" s="3">
        <v>70131</v>
      </c>
      <c r="O503" s="3">
        <v>89049</v>
      </c>
      <c r="P503" s="3">
        <v>76767</v>
      </c>
      <c r="Q503" s="3">
        <v>55418</v>
      </c>
      <c r="R503" s="3">
        <v>74639</v>
      </c>
      <c r="S503" s="3">
        <v>96051</v>
      </c>
      <c r="T503" s="3">
        <v>134918</v>
      </c>
      <c r="U503" s="3">
        <v>203940</v>
      </c>
      <c r="V503" s="3">
        <v>242656</v>
      </c>
      <c r="W503" s="6">
        <v>265425</v>
      </c>
      <c r="X503" s="25">
        <v>2.0550694827313398</v>
      </c>
      <c r="Y503" s="4">
        <v>1.7139952757354175</v>
      </c>
      <c r="Z503" s="4">
        <v>1.7620328202611084</v>
      </c>
      <c r="AA503" s="4">
        <v>2.6267264912915724</v>
      </c>
      <c r="AB503" s="4">
        <v>2.856963709498737</v>
      </c>
      <c r="AC503" s="4">
        <v>3.3325639477697759</v>
      </c>
      <c r="AD503" s="4">
        <v>2.7830309436704628</v>
      </c>
      <c r="AE503" s="4">
        <v>2.360720638992345</v>
      </c>
      <c r="AF503" s="4">
        <v>2.7240696966580145</v>
      </c>
      <c r="AG503" s="4">
        <v>2.9101957114704473</v>
      </c>
      <c r="AH503" s="4">
        <v>2.0378550955933941</v>
      </c>
      <c r="AI503" s="4">
        <v>1.4790192664824524</v>
      </c>
      <c r="AJ503" s="4">
        <v>1.9562856044360051</v>
      </c>
      <c r="AK503" s="4">
        <v>2.3470721843881761</v>
      </c>
      <c r="AL503" s="4">
        <v>2.9517275563210306</v>
      </c>
      <c r="AM503" s="4">
        <v>3.6963119256626977</v>
      </c>
      <c r="AN503" s="4">
        <v>3.7921342344507116</v>
      </c>
      <c r="AO503" s="5">
        <v>4.3399533843959626</v>
      </c>
      <c r="AP503" s="17"/>
      <c r="AQ503" s="28"/>
      <c r="AR503" s="25"/>
      <c r="AS503" s="5"/>
      <c r="AT503" s="17"/>
      <c r="AU503" s="28"/>
      <c r="AV503" s="25"/>
      <c r="AW503" s="5"/>
      <c r="AX503" s="17">
        <v>0.66300000000000003</v>
      </c>
      <c r="AY503" s="5">
        <v>2.5999999999999999E-2</v>
      </c>
    </row>
    <row r="504" spans="1:51">
      <c r="A504" s="31">
        <v>4306130</v>
      </c>
      <c r="B504" s="33" t="s">
        <v>143</v>
      </c>
      <c r="C504" s="35">
        <v>2001</v>
      </c>
      <c r="D504" s="35">
        <v>1</v>
      </c>
      <c r="E504" s="6" t="s">
        <v>8</v>
      </c>
      <c r="F504" s="23"/>
      <c r="G504" s="3"/>
      <c r="H504" s="3"/>
      <c r="I504" s="3"/>
      <c r="J504" s="3"/>
      <c r="K504" s="3"/>
      <c r="L504" s="3"/>
      <c r="M504" s="3">
        <v>11329</v>
      </c>
      <c r="N504" s="3">
        <v>11744</v>
      </c>
      <c r="O504" s="3">
        <v>21424</v>
      </c>
      <c r="P504" s="3">
        <v>18169</v>
      </c>
      <c r="Q504" s="3">
        <v>12201</v>
      </c>
      <c r="R504" s="3">
        <v>18653</v>
      </c>
      <c r="S504" s="3">
        <v>27992</v>
      </c>
      <c r="T504" s="3">
        <v>29999</v>
      </c>
      <c r="U504" s="3">
        <v>27382</v>
      </c>
      <c r="V504" s="3">
        <v>31972</v>
      </c>
      <c r="W504" s="6">
        <v>37152</v>
      </c>
      <c r="X504" s="25" t="s">
        <v>513</v>
      </c>
      <c r="Y504" s="4" t="s">
        <v>513</v>
      </c>
      <c r="Z504" s="4" t="s">
        <v>513</v>
      </c>
      <c r="AA504" s="4" t="s">
        <v>513</v>
      </c>
      <c r="AB504" s="4" t="s">
        <v>513</v>
      </c>
      <c r="AC504" s="4" t="s">
        <v>513</v>
      </c>
      <c r="AD504" s="4" t="s">
        <v>513</v>
      </c>
      <c r="AE504" s="4">
        <v>0.14143866304320346</v>
      </c>
      <c r="AF504" s="4">
        <v>0.12763751918353111</v>
      </c>
      <c r="AG504" s="4">
        <v>0.19702151546863977</v>
      </c>
      <c r="AH504" s="4">
        <v>0.15178410651068941</v>
      </c>
      <c r="AI504" s="4">
        <v>9.8599936660389839E-2</v>
      </c>
      <c r="AJ504" s="4">
        <v>0.13754636226041067</v>
      </c>
      <c r="AK504" s="4">
        <v>0.18208216997818097</v>
      </c>
      <c r="AL504" s="4">
        <v>0.17415736361036951</v>
      </c>
      <c r="AM504" s="4">
        <v>0.14495308963444967</v>
      </c>
      <c r="AN504" s="4">
        <v>0.14595884927361663</v>
      </c>
      <c r="AO504" s="5">
        <v>0.1631498065615144</v>
      </c>
      <c r="AP504" s="17"/>
      <c r="AQ504" s="28"/>
      <c r="AR504" s="25"/>
      <c r="AS504" s="5"/>
      <c r="AT504" s="17"/>
      <c r="AU504" s="28"/>
      <c r="AV504" s="25"/>
      <c r="AW504" s="5"/>
      <c r="AX504" s="17">
        <v>0.17100000000000001</v>
      </c>
      <c r="AY504" s="5">
        <v>0.61599999999999999</v>
      </c>
    </row>
    <row r="505" spans="1:51">
      <c r="A505" s="31" t="s">
        <v>513</v>
      </c>
      <c r="B505" s="33" t="s">
        <v>513</v>
      </c>
      <c r="C505" s="35"/>
      <c r="D505" s="35" t="s">
        <v>513</v>
      </c>
      <c r="E505" s="6" t="s">
        <v>9</v>
      </c>
      <c r="F505" s="23"/>
      <c r="G505" s="3"/>
      <c r="H505" s="3"/>
      <c r="I505" s="3"/>
      <c r="J505" s="3"/>
      <c r="K505" s="3"/>
      <c r="L505" s="3"/>
      <c r="M505" s="3">
        <v>5939</v>
      </c>
      <c r="N505" s="3">
        <v>5654</v>
      </c>
      <c r="O505" s="3">
        <v>13085</v>
      </c>
      <c r="P505" s="3">
        <v>9782</v>
      </c>
      <c r="Q505" s="3">
        <v>3899</v>
      </c>
      <c r="R505" s="3">
        <v>8579</v>
      </c>
      <c r="S505" s="3">
        <v>15595</v>
      </c>
      <c r="T505" s="3">
        <v>16468</v>
      </c>
      <c r="U505" s="3">
        <v>12798</v>
      </c>
      <c r="V505" s="3">
        <v>13181</v>
      </c>
      <c r="W505" s="6">
        <v>15623</v>
      </c>
      <c r="X505" s="25" t="s">
        <v>513</v>
      </c>
      <c r="Y505" s="4" t="s">
        <v>513</v>
      </c>
      <c r="Z505" s="4" t="s">
        <v>513</v>
      </c>
      <c r="AA505" s="4" t="s">
        <v>513</v>
      </c>
      <c r="AB505" s="4" t="s">
        <v>513</v>
      </c>
      <c r="AC505" s="4" t="s">
        <v>513</v>
      </c>
      <c r="AD505" s="4" t="s">
        <v>513</v>
      </c>
      <c r="AE505" s="4">
        <v>0.7141956946710587</v>
      </c>
      <c r="AF505" s="4">
        <v>0.61178147866739407</v>
      </c>
      <c r="AG505" s="4">
        <v>0.93896100466602983</v>
      </c>
      <c r="AH505" s="4">
        <v>0.77178988821118166</v>
      </c>
      <c r="AI505" s="4">
        <v>0.44486224046042044</v>
      </c>
      <c r="AJ505" s="4">
        <v>0.68244496827891732</v>
      </c>
      <c r="AK505" s="4">
        <v>1.0315378049179782</v>
      </c>
      <c r="AL505" s="4">
        <v>0.90897916087446362</v>
      </c>
      <c r="AM505" s="4">
        <v>0.68723790932755502</v>
      </c>
      <c r="AN505" s="4">
        <v>0.692758448410282</v>
      </c>
      <c r="AO505" s="5">
        <v>0.74701328567647096</v>
      </c>
      <c r="AP505" s="17"/>
      <c r="AQ505" s="28"/>
      <c r="AR505" s="25"/>
      <c r="AS505" s="5"/>
      <c r="AT505" s="17"/>
      <c r="AU505" s="28"/>
      <c r="AV505" s="25"/>
      <c r="AW505" s="5"/>
      <c r="AX505" s="17">
        <v>0.11</v>
      </c>
      <c r="AY505" s="5">
        <v>0.748</v>
      </c>
    </row>
    <row r="506" spans="1:51">
      <c r="A506" s="31" t="s">
        <v>513</v>
      </c>
      <c r="B506" s="33" t="s">
        <v>513</v>
      </c>
      <c r="C506" s="35"/>
      <c r="D506" s="35" t="s">
        <v>513</v>
      </c>
      <c r="E506" s="6" t="s">
        <v>10</v>
      </c>
      <c r="F506" s="23"/>
      <c r="G506" s="3"/>
      <c r="H506" s="3"/>
      <c r="I506" s="3"/>
      <c r="J506" s="3"/>
      <c r="K506" s="3"/>
      <c r="L506" s="3"/>
      <c r="M506" s="3">
        <v>4707</v>
      </c>
      <c r="N506" s="3">
        <v>5250</v>
      </c>
      <c r="O506" s="3">
        <v>7384</v>
      </c>
      <c r="P506" s="3">
        <v>7339</v>
      </c>
      <c r="Q506" s="3">
        <v>7095</v>
      </c>
      <c r="R506" s="3">
        <v>8836</v>
      </c>
      <c r="S506" s="3">
        <v>11071</v>
      </c>
      <c r="T506" s="3">
        <v>12187</v>
      </c>
      <c r="U506" s="3">
        <v>13077</v>
      </c>
      <c r="V506" s="3">
        <v>16805</v>
      </c>
      <c r="W506" s="6">
        <v>18974</v>
      </c>
      <c r="X506" s="25" t="s">
        <v>513</v>
      </c>
      <c r="Y506" s="4" t="s">
        <v>513</v>
      </c>
      <c r="Z506" s="4" t="s">
        <v>513</v>
      </c>
      <c r="AA506" s="4" t="s">
        <v>513</v>
      </c>
      <c r="AB506" s="4" t="s">
        <v>513</v>
      </c>
      <c r="AC506" s="4" t="s">
        <v>513</v>
      </c>
      <c r="AD506" s="4" t="s">
        <v>513</v>
      </c>
      <c r="AE506" s="4">
        <v>9.5802397693643265E-2</v>
      </c>
      <c r="AF506" s="4">
        <v>9.2066910021430554E-2</v>
      </c>
      <c r="AG506" s="4">
        <v>0.11500698841896448</v>
      </c>
      <c r="AH506" s="4">
        <v>0.10581332251871868</v>
      </c>
      <c r="AI506" s="4">
        <v>9.153830489070261E-2</v>
      </c>
      <c r="AJ506" s="4">
        <v>0.10409004736226737</v>
      </c>
      <c r="AK506" s="4">
        <v>0.11332688086999668</v>
      </c>
      <c r="AL506" s="4">
        <v>0.1123981069934246</v>
      </c>
      <c r="AM506" s="4">
        <v>0.11360808146574285</v>
      </c>
      <c r="AN506" s="4">
        <v>0.12353718883257334</v>
      </c>
      <c r="AO506" s="5">
        <v>0.13027598336087182</v>
      </c>
      <c r="AP506" s="17"/>
      <c r="AQ506" s="28"/>
      <c r="AR506" s="25"/>
      <c r="AS506" s="5"/>
      <c r="AT506" s="17"/>
      <c r="AU506" s="28"/>
      <c r="AV506" s="25"/>
      <c r="AW506" s="5"/>
      <c r="AX506" s="17">
        <v>0.79600000000000004</v>
      </c>
      <c r="AY506" s="5">
        <v>3.0000000000000001E-3</v>
      </c>
    </row>
    <row r="507" spans="1:51">
      <c r="A507" s="31" t="s">
        <v>513</v>
      </c>
      <c r="B507" s="33" t="s">
        <v>513</v>
      </c>
      <c r="C507" s="35"/>
      <c r="D507" s="35" t="s">
        <v>513</v>
      </c>
      <c r="E507" s="6" t="s">
        <v>11</v>
      </c>
      <c r="F507" s="23"/>
      <c r="G507" s="3"/>
      <c r="H507" s="3"/>
      <c r="I507" s="3"/>
      <c r="J507" s="3"/>
      <c r="K507" s="3"/>
      <c r="L507" s="3"/>
      <c r="M507" s="3">
        <v>683</v>
      </c>
      <c r="N507" s="3">
        <v>841</v>
      </c>
      <c r="O507" s="3">
        <v>954</v>
      </c>
      <c r="P507" s="3">
        <v>1048</v>
      </c>
      <c r="Q507" s="3">
        <v>1208</v>
      </c>
      <c r="R507" s="3">
        <v>1238</v>
      </c>
      <c r="S507" s="3">
        <v>1326</v>
      </c>
      <c r="T507" s="3">
        <v>1345</v>
      </c>
      <c r="U507" s="3">
        <v>1507</v>
      </c>
      <c r="V507" s="3">
        <v>1986</v>
      </c>
      <c r="W507" s="6">
        <v>2555</v>
      </c>
      <c r="X507" s="25" t="s">
        <v>513</v>
      </c>
      <c r="Y507" s="4" t="s">
        <v>513</v>
      </c>
      <c r="Z507" s="4" t="s">
        <v>513</v>
      </c>
      <c r="AA507" s="4" t="s">
        <v>513</v>
      </c>
      <c r="AB507" s="4" t="s">
        <v>513</v>
      </c>
      <c r="AC507" s="4" t="s">
        <v>513</v>
      </c>
      <c r="AD507" s="4" t="s">
        <v>513</v>
      </c>
      <c r="AE507" s="4">
        <v>3.0154143300700778E-2</v>
      </c>
      <c r="AF507" s="4">
        <v>3.2666618398274519E-2</v>
      </c>
      <c r="AG507" s="4">
        <v>3.1177516970912717E-2</v>
      </c>
      <c r="AH507" s="4">
        <v>2.7820184977684126E-2</v>
      </c>
      <c r="AI507" s="4">
        <v>3.2239620230084136E-2</v>
      </c>
      <c r="AJ507" s="4">
        <v>3.2447937114534954E-2</v>
      </c>
      <c r="AK507" s="4">
        <v>3.2401721132510039E-2</v>
      </c>
      <c r="AL507" s="4">
        <v>2.942582578493445E-2</v>
      </c>
      <c r="AM507" s="4">
        <v>2.7313631813149383E-2</v>
      </c>
      <c r="AN507" s="4">
        <v>3.1036440844731283E-2</v>
      </c>
      <c r="AO507" s="5">
        <v>4.1776701128875139E-2</v>
      </c>
      <c r="AP507" s="17"/>
      <c r="AQ507" s="28"/>
      <c r="AR507" s="25"/>
      <c r="AS507" s="5"/>
      <c r="AT507" s="17"/>
      <c r="AU507" s="28"/>
      <c r="AV507" s="25"/>
      <c r="AW507" s="5"/>
      <c r="AX507" s="17">
        <v>0.34200000000000003</v>
      </c>
      <c r="AY507" s="5">
        <v>0.30399999999999999</v>
      </c>
    </row>
    <row r="508" spans="1:51">
      <c r="A508" s="31">
        <v>4306205</v>
      </c>
      <c r="B508" s="33" t="s">
        <v>144</v>
      </c>
      <c r="C508" s="35">
        <v>1993</v>
      </c>
      <c r="D508" s="35">
        <v>3</v>
      </c>
      <c r="E508" s="6" t="s">
        <v>8</v>
      </c>
      <c r="F508" s="23">
        <v>90313</v>
      </c>
      <c r="G508" s="3">
        <v>2252053</v>
      </c>
      <c r="H508" s="3">
        <v>43429841</v>
      </c>
      <c r="I508" s="3">
        <v>49440953</v>
      </c>
      <c r="J508" s="3">
        <v>56122063</v>
      </c>
      <c r="K508" s="3">
        <v>47634</v>
      </c>
      <c r="L508" s="3">
        <v>54211</v>
      </c>
      <c r="M508" s="3">
        <v>60056</v>
      </c>
      <c r="N508" s="3">
        <v>67031</v>
      </c>
      <c r="O508" s="3">
        <v>82264</v>
      </c>
      <c r="P508" s="3">
        <v>92274</v>
      </c>
      <c r="Q508" s="3">
        <v>92204</v>
      </c>
      <c r="R508" s="3">
        <v>107526</v>
      </c>
      <c r="S508" s="3">
        <v>132116</v>
      </c>
      <c r="T508" s="3">
        <v>132027</v>
      </c>
      <c r="U508" s="3">
        <v>145050</v>
      </c>
      <c r="V508" s="3">
        <v>173115</v>
      </c>
      <c r="W508" s="6">
        <v>199323</v>
      </c>
      <c r="X508" s="25">
        <v>0.91174865978862929</v>
      </c>
      <c r="Y508" s="4">
        <v>0.9098402770723909</v>
      </c>
      <c r="Z508" s="4">
        <v>0.83159717483104112</v>
      </c>
      <c r="AA508" s="4">
        <v>0.84945344925127619</v>
      </c>
      <c r="AB508" s="4">
        <v>0.93136935964781553</v>
      </c>
      <c r="AC508" s="4">
        <v>0.72833871221018553</v>
      </c>
      <c r="AD508" s="4">
        <v>0.75426221597372123</v>
      </c>
      <c r="AE508" s="4">
        <v>0.7497784753925878</v>
      </c>
      <c r="AF508" s="4">
        <v>0.72851418157282666</v>
      </c>
      <c r="AG508" s="4">
        <v>0.75652436279463142</v>
      </c>
      <c r="AH508" s="4">
        <v>0.7708584206157385</v>
      </c>
      <c r="AI508" s="4">
        <v>0.74512815013806932</v>
      </c>
      <c r="AJ508" s="4">
        <v>0.79289176799511696</v>
      </c>
      <c r="AK508" s="4">
        <v>0.85938725238773073</v>
      </c>
      <c r="AL508" s="4">
        <v>0.76647469066923091</v>
      </c>
      <c r="AM508" s="4">
        <v>0.76785646232842464</v>
      </c>
      <c r="AN508" s="4">
        <v>0.79030608632560195</v>
      </c>
      <c r="AO508" s="5">
        <v>0.87530977856537295</v>
      </c>
      <c r="AP508" s="17"/>
      <c r="AQ508" s="28"/>
      <c r="AR508" s="25"/>
      <c r="AS508" s="5"/>
      <c r="AT508" s="17">
        <v>-6.6000000000000003E-2</v>
      </c>
      <c r="AU508" s="28">
        <v>0.80900000000000005</v>
      </c>
      <c r="AV508" s="25">
        <v>7.0000000000000001E-3</v>
      </c>
      <c r="AW508" s="5">
        <v>0.98</v>
      </c>
      <c r="AX508" s="17">
        <v>0.66200000000000003</v>
      </c>
      <c r="AY508" s="5">
        <v>2.7E-2</v>
      </c>
    </row>
    <row r="509" spans="1:51">
      <c r="A509" s="31" t="s">
        <v>513</v>
      </c>
      <c r="B509" s="33" t="s">
        <v>513</v>
      </c>
      <c r="C509" s="35"/>
      <c r="D509" s="35" t="s">
        <v>513</v>
      </c>
      <c r="E509" s="6" t="s">
        <v>9</v>
      </c>
      <c r="F509" s="23">
        <v>33907</v>
      </c>
      <c r="G509" s="3">
        <v>675926</v>
      </c>
      <c r="H509" s="3">
        <v>10076493</v>
      </c>
      <c r="I509" s="3">
        <v>10868720</v>
      </c>
      <c r="J509" s="3">
        <v>13702871</v>
      </c>
      <c r="K509" s="3">
        <v>10823</v>
      </c>
      <c r="L509" s="3">
        <v>12627</v>
      </c>
      <c r="M509" s="3">
        <v>16047</v>
      </c>
      <c r="N509" s="3">
        <v>16593</v>
      </c>
      <c r="O509" s="3">
        <v>24480</v>
      </c>
      <c r="P509" s="3">
        <v>22872</v>
      </c>
      <c r="Q509" s="3">
        <v>16123</v>
      </c>
      <c r="R509" s="3">
        <v>24610</v>
      </c>
      <c r="S509" s="3">
        <v>42974</v>
      </c>
      <c r="T509" s="3">
        <v>34711</v>
      </c>
      <c r="U509" s="3">
        <v>34254</v>
      </c>
      <c r="V509" s="3">
        <v>38305</v>
      </c>
      <c r="W509" s="6">
        <v>50788</v>
      </c>
      <c r="X509" s="25">
        <v>2.0243773071047304</v>
      </c>
      <c r="Y509" s="4">
        <v>2.2613628627748597</v>
      </c>
      <c r="Z509" s="4">
        <v>2.104890473168588</v>
      </c>
      <c r="AA509" s="4">
        <v>2.1935605501125215</v>
      </c>
      <c r="AB509" s="4">
        <v>2.470599764967214</v>
      </c>
      <c r="AC509" s="4">
        <v>1.8706372178855939</v>
      </c>
      <c r="AD509" s="4">
        <v>2.110315678290088</v>
      </c>
      <c r="AE509" s="4">
        <v>1.9297353615737463</v>
      </c>
      <c r="AF509" s="4">
        <v>1.7954174169664079</v>
      </c>
      <c r="AG509" s="4">
        <v>1.7566500110221177</v>
      </c>
      <c r="AH509" s="4">
        <v>1.8045776245313991</v>
      </c>
      <c r="AI509" s="4">
        <v>1.8395778155792148</v>
      </c>
      <c r="AJ509" s="4">
        <v>1.9576839572612377</v>
      </c>
      <c r="AK509" s="4">
        <v>2.8425332240170045</v>
      </c>
      <c r="AL509" s="4">
        <v>1.9159324540389546</v>
      </c>
      <c r="AM509" s="4">
        <v>1.8394004802395743</v>
      </c>
      <c r="AN509" s="4">
        <v>2.0132093442345691</v>
      </c>
      <c r="AO509" s="5">
        <v>2.4284267268089743</v>
      </c>
      <c r="AP509" s="17"/>
      <c r="AQ509" s="28"/>
      <c r="AR509" s="25"/>
      <c r="AS509" s="5"/>
      <c r="AT509" s="17">
        <v>3.3000000000000002E-2</v>
      </c>
      <c r="AU509" s="28">
        <v>0.90300000000000002</v>
      </c>
      <c r="AV509" s="25">
        <v>5.7000000000000002E-2</v>
      </c>
      <c r="AW509" s="5">
        <v>0.83899999999999997</v>
      </c>
      <c r="AX509" s="17">
        <v>0.441</v>
      </c>
      <c r="AY509" s="5">
        <v>0.17499999999999999</v>
      </c>
    </row>
    <row r="510" spans="1:51">
      <c r="A510" s="31" t="s">
        <v>513</v>
      </c>
      <c r="B510" s="33" t="s">
        <v>513</v>
      </c>
      <c r="C510" s="35"/>
      <c r="D510" s="35" t="s">
        <v>513</v>
      </c>
      <c r="E510" s="6" t="s">
        <v>10</v>
      </c>
      <c r="F510" s="23">
        <v>33568</v>
      </c>
      <c r="G510" s="3">
        <v>902929</v>
      </c>
      <c r="H510" s="3">
        <v>27297766</v>
      </c>
      <c r="I510" s="3">
        <v>31725581</v>
      </c>
      <c r="J510" s="3">
        <v>33385880</v>
      </c>
      <c r="K510" s="3">
        <v>25568</v>
      </c>
      <c r="L510" s="3">
        <v>27296</v>
      </c>
      <c r="M510" s="3">
        <v>30902</v>
      </c>
      <c r="N510" s="3">
        <v>35072</v>
      </c>
      <c r="O510" s="3">
        <v>40264</v>
      </c>
      <c r="P510" s="3">
        <v>43550</v>
      </c>
      <c r="Q510" s="3">
        <v>50139</v>
      </c>
      <c r="R510" s="3">
        <v>55161</v>
      </c>
      <c r="S510" s="3">
        <v>63834</v>
      </c>
      <c r="T510" s="3">
        <v>69342</v>
      </c>
      <c r="U510" s="3">
        <v>75407</v>
      </c>
      <c r="V510" s="3">
        <v>92570</v>
      </c>
      <c r="W510" s="6">
        <v>105830</v>
      </c>
      <c r="X510" s="25">
        <v>0.80547815367264852</v>
      </c>
      <c r="Y510" s="4">
        <v>0.83066619987835089</v>
      </c>
      <c r="Z510" s="4">
        <v>0.82819174954812635</v>
      </c>
      <c r="AA510" s="4">
        <v>0.88064598470849709</v>
      </c>
      <c r="AB510" s="4">
        <v>0.86869772488620645</v>
      </c>
      <c r="AC510" s="4">
        <v>0.60952540789784537</v>
      </c>
      <c r="AD510" s="4">
        <v>0.61399591266232056</v>
      </c>
      <c r="AE510" s="4">
        <v>0.62895383333948673</v>
      </c>
      <c r="AF510" s="4">
        <v>0.61504203205173558</v>
      </c>
      <c r="AG510" s="4">
        <v>0.62711828029539352</v>
      </c>
      <c r="AH510" s="4">
        <v>0.62790164813873806</v>
      </c>
      <c r="AI510" s="4">
        <v>0.64688358969907522</v>
      </c>
      <c r="AJ510" s="4">
        <v>0.64980886176437658</v>
      </c>
      <c r="AK510" s="4">
        <v>0.65342860748400033</v>
      </c>
      <c r="AL510" s="4">
        <v>0.63952650653467213</v>
      </c>
      <c r="AM510" s="4">
        <v>0.65510779223730764</v>
      </c>
      <c r="AN510" s="4">
        <v>0.68050208689266978</v>
      </c>
      <c r="AO510" s="5">
        <v>0.72663156525145278</v>
      </c>
      <c r="AP510" s="17"/>
      <c r="AQ510" s="28"/>
      <c r="AR510" s="25"/>
      <c r="AS510" s="5"/>
      <c r="AT510" s="17">
        <v>-0.437</v>
      </c>
      <c r="AU510" s="28">
        <v>9.0999999999999998E-2</v>
      </c>
      <c r="AV510" s="25">
        <v>-0.317</v>
      </c>
      <c r="AW510" s="5">
        <v>0.249</v>
      </c>
      <c r="AX510" s="17">
        <v>0.83899999999999997</v>
      </c>
      <c r="AY510" s="5">
        <v>1E-3</v>
      </c>
    </row>
    <row r="511" spans="1:51">
      <c r="A511" s="31" t="s">
        <v>513</v>
      </c>
      <c r="B511" s="33" t="s">
        <v>513</v>
      </c>
      <c r="C511" s="35"/>
      <c r="D511" s="35" t="s">
        <v>513</v>
      </c>
      <c r="E511" s="6" t="s">
        <v>11</v>
      </c>
      <c r="F511" s="23">
        <v>22838</v>
      </c>
      <c r="G511" s="3">
        <v>673199</v>
      </c>
      <c r="H511" s="3">
        <v>6055582</v>
      </c>
      <c r="I511" s="3">
        <v>6846653</v>
      </c>
      <c r="J511" s="3">
        <v>9033312</v>
      </c>
      <c r="K511" s="3">
        <v>11243</v>
      </c>
      <c r="L511" s="3">
        <v>14288</v>
      </c>
      <c r="M511" s="3">
        <v>13107</v>
      </c>
      <c r="N511" s="3">
        <v>15366</v>
      </c>
      <c r="O511" s="3">
        <v>17520</v>
      </c>
      <c r="P511" s="3">
        <v>25852</v>
      </c>
      <c r="Q511" s="3">
        <v>25942</v>
      </c>
      <c r="R511" s="3">
        <v>27754</v>
      </c>
      <c r="S511" s="3">
        <v>25307</v>
      </c>
      <c r="T511" s="3">
        <v>27974</v>
      </c>
      <c r="U511" s="3">
        <v>35389</v>
      </c>
      <c r="V511" s="3">
        <v>42241</v>
      </c>
      <c r="W511" s="6">
        <v>42705</v>
      </c>
      <c r="X511" s="25">
        <v>0.56208669381212151</v>
      </c>
      <c r="Y511" s="4">
        <v>0.61799808880961338</v>
      </c>
      <c r="Z511" s="4">
        <v>0.4182971056706497</v>
      </c>
      <c r="AA511" s="4">
        <v>0.39752801814800098</v>
      </c>
      <c r="AB511" s="4">
        <v>0.55490233646251397</v>
      </c>
      <c r="AC511" s="4">
        <v>0.63635619600834925</v>
      </c>
      <c r="AD511" s="4">
        <v>0.66663223395469451</v>
      </c>
      <c r="AE511" s="4">
        <v>0.57866816433716706</v>
      </c>
      <c r="AF511" s="4">
        <v>0.59685524174540583</v>
      </c>
      <c r="AG511" s="4">
        <v>0.57256823619537822</v>
      </c>
      <c r="AH511" s="4">
        <v>0.68626662408691796</v>
      </c>
      <c r="AI511" s="4">
        <v>0.69235118212652536</v>
      </c>
      <c r="AJ511" s="4">
        <v>0.72743137857576989</v>
      </c>
      <c r="AK511" s="4">
        <v>0.6183939341632213</v>
      </c>
      <c r="AL511" s="4">
        <v>0.61201342045186347</v>
      </c>
      <c r="AM511" s="4">
        <v>0.64140817268450134</v>
      </c>
      <c r="AN511" s="4">
        <v>0.66012603107869794</v>
      </c>
      <c r="AO511" s="5">
        <v>0.6982677188683416</v>
      </c>
      <c r="AP511" s="17"/>
      <c r="AQ511" s="28"/>
      <c r="AR511" s="25"/>
      <c r="AS511" s="5"/>
      <c r="AT511" s="17">
        <v>0.69099999999999995</v>
      </c>
      <c r="AU511" s="28">
        <v>3.0000000000000001E-3</v>
      </c>
      <c r="AV511" s="25">
        <v>0.60599999999999998</v>
      </c>
      <c r="AW511" s="5">
        <v>1.7000000000000001E-2</v>
      </c>
      <c r="AX511" s="17">
        <v>0.48</v>
      </c>
      <c r="AY511" s="5">
        <v>0.13600000000000001</v>
      </c>
    </row>
    <row r="512" spans="1:51">
      <c r="A512" s="31">
        <v>4306304</v>
      </c>
      <c r="B512" s="33" t="s">
        <v>145</v>
      </c>
      <c r="C512" s="35">
        <v>1993</v>
      </c>
      <c r="D512" s="35">
        <v>3</v>
      </c>
      <c r="E512" s="6" t="s">
        <v>8</v>
      </c>
      <c r="F512" s="23">
        <v>32727</v>
      </c>
      <c r="G512" s="3">
        <v>916484</v>
      </c>
      <c r="H512" s="3">
        <v>20473260</v>
      </c>
      <c r="I512" s="3">
        <v>20954034</v>
      </c>
      <c r="J512" s="3">
        <v>24905816</v>
      </c>
      <c r="K512" s="3">
        <v>21060</v>
      </c>
      <c r="L512" s="3">
        <v>25397</v>
      </c>
      <c r="M512" s="3">
        <v>28503</v>
      </c>
      <c r="N512" s="3">
        <v>33000</v>
      </c>
      <c r="O512" s="3">
        <v>37184</v>
      </c>
      <c r="P512" s="3">
        <v>39770</v>
      </c>
      <c r="Q512" s="3">
        <v>33470</v>
      </c>
      <c r="R512" s="3">
        <v>51204</v>
      </c>
      <c r="S512" s="3">
        <v>60399</v>
      </c>
      <c r="T512" s="3">
        <v>76149</v>
      </c>
      <c r="U512" s="3">
        <v>73869</v>
      </c>
      <c r="V512" s="3">
        <v>82842</v>
      </c>
      <c r="W512" s="6">
        <v>91909</v>
      </c>
      <c r="X512" s="25">
        <v>0.33039317029555515</v>
      </c>
      <c r="Y512" s="4">
        <v>0.37026395759443193</v>
      </c>
      <c r="Z512" s="4">
        <v>0.39202319841745131</v>
      </c>
      <c r="AA512" s="4">
        <v>0.36001483339183443</v>
      </c>
      <c r="AB512" s="4">
        <v>0.41332254481497449</v>
      </c>
      <c r="AC512" s="4">
        <v>0.32201396647660302</v>
      </c>
      <c r="AD512" s="4">
        <v>0.35335997305131062</v>
      </c>
      <c r="AE512" s="4">
        <v>0.35585013793983833</v>
      </c>
      <c r="AF512" s="4">
        <v>0.35865447318260624</v>
      </c>
      <c r="AG512" s="4">
        <v>0.34195519189627999</v>
      </c>
      <c r="AH512" s="4">
        <v>0.33223919400793206</v>
      </c>
      <c r="AI512" s="4">
        <v>0.27048109827253897</v>
      </c>
      <c r="AJ512" s="4">
        <v>0.377575935944999</v>
      </c>
      <c r="AK512" s="4">
        <v>0.39288300173307206</v>
      </c>
      <c r="AL512" s="4">
        <v>0.44207837199793426</v>
      </c>
      <c r="AM512" s="4">
        <v>0.39104301286272597</v>
      </c>
      <c r="AN512" s="4">
        <v>0.37819101061944671</v>
      </c>
      <c r="AO512" s="5">
        <v>0.4036104535761797</v>
      </c>
      <c r="AP512" s="17"/>
      <c r="AQ512" s="28"/>
      <c r="AR512" s="25"/>
      <c r="AS512" s="5"/>
      <c r="AT512" s="17">
        <v>0.23300000000000001</v>
      </c>
      <c r="AU512" s="28">
        <v>0.38400000000000001</v>
      </c>
      <c r="AV512" s="25">
        <v>0.33500000000000002</v>
      </c>
      <c r="AW512" s="5">
        <v>0.222</v>
      </c>
      <c r="AX512" s="17">
        <v>0.54600000000000004</v>
      </c>
      <c r="AY512" s="5">
        <v>8.2000000000000003E-2</v>
      </c>
    </row>
    <row r="513" spans="1:51">
      <c r="A513" s="31" t="s">
        <v>513</v>
      </c>
      <c r="B513" s="33" t="s">
        <v>513</v>
      </c>
      <c r="C513" s="35"/>
      <c r="D513" s="35" t="s">
        <v>513</v>
      </c>
      <c r="E513" s="6" t="s">
        <v>9</v>
      </c>
      <c r="F513" s="23">
        <v>14594</v>
      </c>
      <c r="G513" s="3">
        <v>438180</v>
      </c>
      <c r="H513" s="3">
        <v>7358839</v>
      </c>
      <c r="I513" s="3">
        <v>7821264</v>
      </c>
      <c r="J513" s="3">
        <v>9671213</v>
      </c>
      <c r="K513" s="3">
        <v>9024</v>
      </c>
      <c r="L513" s="3">
        <v>11889</v>
      </c>
      <c r="M513" s="3">
        <v>14987</v>
      </c>
      <c r="N513" s="3">
        <v>18876</v>
      </c>
      <c r="O513" s="3">
        <v>21228</v>
      </c>
      <c r="P513" s="3">
        <v>21357</v>
      </c>
      <c r="Q513" s="3">
        <v>13578</v>
      </c>
      <c r="R513" s="3">
        <v>25915</v>
      </c>
      <c r="S513" s="3">
        <v>29720</v>
      </c>
      <c r="T513" s="3">
        <v>40434</v>
      </c>
      <c r="U513" s="3">
        <v>36381</v>
      </c>
      <c r="V513" s="3">
        <v>38771</v>
      </c>
      <c r="W513" s="6">
        <v>44418</v>
      </c>
      <c r="X513" s="25">
        <v>0.87131749844829787</v>
      </c>
      <c r="Y513" s="4">
        <v>1.4659651784525052</v>
      </c>
      <c r="Z513" s="4">
        <v>1.5371965330280541</v>
      </c>
      <c r="AA513" s="4">
        <v>1.5785130321155811</v>
      </c>
      <c r="AB513" s="4">
        <v>1.7437000293404108</v>
      </c>
      <c r="AC513" s="4">
        <v>1.5596997370599279</v>
      </c>
      <c r="AD513" s="4">
        <v>1.9869757740707101</v>
      </c>
      <c r="AE513" s="4">
        <v>1.8022648385309237</v>
      </c>
      <c r="AF513" s="4">
        <v>2.042445559130833</v>
      </c>
      <c r="AG513" s="4">
        <v>1.5232911124990813</v>
      </c>
      <c r="AH513" s="4">
        <v>1.6850456596326115</v>
      </c>
      <c r="AI513" s="4">
        <v>1.5492022315905587</v>
      </c>
      <c r="AJ513" s="4">
        <v>2.0614945043650943</v>
      </c>
      <c r="AK513" s="4">
        <v>1.9658418443194809</v>
      </c>
      <c r="AL513" s="4">
        <v>2.2318231352197024</v>
      </c>
      <c r="AM513" s="4">
        <v>1.9536179386814958</v>
      </c>
      <c r="AN513" s="4">
        <v>2.0377010699730707</v>
      </c>
      <c r="AO513" s="5">
        <v>2.1238453640899628</v>
      </c>
      <c r="AP513" s="17"/>
      <c r="AQ513" s="28"/>
      <c r="AR513" s="25"/>
      <c r="AS513" s="5"/>
      <c r="AT513" s="17">
        <v>0.66700000000000004</v>
      </c>
      <c r="AU513" s="28">
        <v>5.0000000000000001E-3</v>
      </c>
      <c r="AV513" s="25">
        <v>0.61599999999999999</v>
      </c>
      <c r="AW513" s="5">
        <v>1.4E-2</v>
      </c>
      <c r="AX513" s="17">
        <v>0.56299999999999994</v>
      </c>
      <c r="AY513" s="5">
        <v>7.0999999999999994E-2</v>
      </c>
    </row>
    <row r="514" spans="1:51">
      <c r="A514" s="31" t="s">
        <v>513</v>
      </c>
      <c r="B514" s="33" t="s">
        <v>513</v>
      </c>
      <c r="C514" s="35"/>
      <c r="D514" s="35" t="s">
        <v>513</v>
      </c>
      <c r="E514" s="6" t="s">
        <v>10</v>
      </c>
      <c r="F514" s="23">
        <v>17767</v>
      </c>
      <c r="G514" s="3">
        <v>475037</v>
      </c>
      <c r="H514" s="3">
        <v>13052365</v>
      </c>
      <c r="I514" s="3">
        <v>13078588</v>
      </c>
      <c r="J514" s="3">
        <v>14903577</v>
      </c>
      <c r="K514" s="3">
        <v>9728</v>
      </c>
      <c r="L514" s="3">
        <v>10679</v>
      </c>
      <c r="M514" s="3">
        <v>11063</v>
      </c>
      <c r="N514" s="3">
        <v>12355</v>
      </c>
      <c r="O514" s="3">
        <v>14060</v>
      </c>
      <c r="P514" s="3">
        <v>16236</v>
      </c>
      <c r="Q514" s="3">
        <v>17759</v>
      </c>
      <c r="R514" s="3">
        <v>22765</v>
      </c>
      <c r="S514" s="3">
        <v>27893</v>
      </c>
      <c r="T514" s="3">
        <v>32514</v>
      </c>
      <c r="U514" s="3">
        <v>34111</v>
      </c>
      <c r="V514" s="3">
        <v>39725</v>
      </c>
      <c r="W514" s="6">
        <v>42745</v>
      </c>
      <c r="X514" s="25">
        <v>0.42632657162481968</v>
      </c>
      <c r="Y514" s="4">
        <v>0.43701905641707395</v>
      </c>
      <c r="Z514" s="4">
        <v>0.39599800969393356</v>
      </c>
      <c r="AA514" s="4">
        <v>0.36303845807762303</v>
      </c>
      <c r="AB514" s="4">
        <v>0.38778979115022261</v>
      </c>
      <c r="AC514" s="4">
        <v>0.23190954192859198</v>
      </c>
      <c r="AD514" s="4">
        <v>0.24021330419552028</v>
      </c>
      <c r="AE514" s="4">
        <v>0.22516718200228925</v>
      </c>
      <c r="AF514" s="4">
        <v>0.21666412825043321</v>
      </c>
      <c r="AG514" s="4">
        <v>0.21898676288876498</v>
      </c>
      <c r="AH514" s="4">
        <v>0.23408980847716535</v>
      </c>
      <c r="AI514" s="4">
        <v>0.22912315102945566</v>
      </c>
      <c r="AJ514" s="4">
        <v>0.26817676869647089</v>
      </c>
      <c r="AK514" s="4">
        <v>0.2855231404666983</v>
      </c>
      <c r="AL514" s="4">
        <v>0.29986970138542773</v>
      </c>
      <c r="AM514" s="4">
        <v>0.29634360074007449</v>
      </c>
      <c r="AN514" s="4">
        <v>0.2920270649434083</v>
      </c>
      <c r="AO514" s="5">
        <v>0.29348829496998347</v>
      </c>
      <c r="AP514" s="17"/>
      <c r="AQ514" s="28"/>
      <c r="AR514" s="25"/>
      <c r="AS514" s="5"/>
      <c r="AT514" s="17">
        <v>-0.26900000000000002</v>
      </c>
      <c r="AU514" s="28">
        <v>0.314</v>
      </c>
      <c r="AV514" s="25">
        <v>-6.3E-2</v>
      </c>
      <c r="AW514" s="5">
        <v>0.82299999999999995</v>
      </c>
      <c r="AX514" s="17">
        <v>0.91900000000000004</v>
      </c>
      <c r="AY514" s="5">
        <v>0</v>
      </c>
    </row>
    <row r="515" spans="1:51">
      <c r="A515" s="31" t="s">
        <v>513</v>
      </c>
      <c r="B515" s="33" t="s">
        <v>513</v>
      </c>
      <c r="C515" s="35"/>
      <c r="D515" s="35" t="s">
        <v>513</v>
      </c>
      <c r="E515" s="6" t="s">
        <v>11</v>
      </c>
      <c r="F515" s="23">
        <v>366</v>
      </c>
      <c r="G515" s="3">
        <v>3268</v>
      </c>
      <c r="H515" s="3">
        <v>62055</v>
      </c>
      <c r="I515" s="3">
        <v>54181</v>
      </c>
      <c r="J515" s="3">
        <v>331026</v>
      </c>
      <c r="K515" s="3">
        <v>2307</v>
      </c>
      <c r="L515" s="3">
        <v>2828</v>
      </c>
      <c r="M515" s="3">
        <v>2453</v>
      </c>
      <c r="N515" s="3">
        <v>1769</v>
      </c>
      <c r="O515" s="3">
        <v>1897</v>
      </c>
      <c r="P515" s="3">
        <v>2177</v>
      </c>
      <c r="Q515" s="3">
        <v>2134</v>
      </c>
      <c r="R515" s="3">
        <v>2523</v>
      </c>
      <c r="S515" s="3">
        <v>2786</v>
      </c>
      <c r="T515" s="3">
        <v>3200</v>
      </c>
      <c r="U515" s="3">
        <v>3377</v>
      </c>
      <c r="V515" s="3">
        <v>4346</v>
      </c>
      <c r="W515" s="6">
        <v>4746</v>
      </c>
      <c r="X515" s="25">
        <v>9.0079573489463393E-3</v>
      </c>
      <c r="Y515" s="4">
        <v>3.0000308292641798E-3</v>
      </c>
      <c r="Z515" s="4">
        <v>4.2865288410580795E-3</v>
      </c>
      <c r="AA515" s="4">
        <v>3.1458386384233053E-3</v>
      </c>
      <c r="AB515" s="4">
        <v>2.0334413427748336E-2</v>
      </c>
      <c r="AC515" s="4">
        <v>0.13057669164735941</v>
      </c>
      <c r="AD515" s="4">
        <v>0.1319454057687483</v>
      </c>
      <c r="AE515" s="4">
        <v>0.1082988484869971</v>
      </c>
      <c r="AF515" s="4">
        <v>6.8712542148094677E-2</v>
      </c>
      <c r="AG515" s="4">
        <v>6.1995544752433351E-2</v>
      </c>
      <c r="AH515" s="4">
        <v>5.7790594175971696E-2</v>
      </c>
      <c r="AI515" s="4">
        <v>5.6953103949502933E-2</v>
      </c>
      <c r="AJ515" s="4">
        <v>6.6127742600946435E-2</v>
      </c>
      <c r="AK515" s="4">
        <v>6.8077824340251114E-2</v>
      </c>
      <c r="AL515" s="4">
        <v>7.0009399637018757E-2</v>
      </c>
      <c r="AM515" s="4">
        <v>6.120645961048804E-2</v>
      </c>
      <c r="AN515" s="4">
        <v>6.7917609220142075E-2</v>
      </c>
      <c r="AO515" s="5">
        <v>7.7601653055828348E-2</v>
      </c>
      <c r="AP515" s="17"/>
      <c r="AQ515" s="28"/>
      <c r="AR515" s="25"/>
      <c r="AS515" s="5"/>
      <c r="AT515" s="17">
        <v>0.218</v>
      </c>
      <c r="AU515" s="28">
        <v>0.41799999999999998</v>
      </c>
      <c r="AV515" s="25">
        <v>3.7999999999999999E-2</v>
      </c>
      <c r="AW515" s="5">
        <v>0.89300000000000002</v>
      </c>
      <c r="AX515" s="17">
        <v>-0.26300000000000001</v>
      </c>
      <c r="AY515" s="5">
        <v>0.435</v>
      </c>
    </row>
    <row r="516" spans="1:51">
      <c r="A516" s="31">
        <v>4306320</v>
      </c>
      <c r="B516" s="33" t="s">
        <v>146</v>
      </c>
      <c r="C516" s="35">
        <v>1993</v>
      </c>
      <c r="D516" s="35">
        <v>3</v>
      </c>
      <c r="E516" s="6" t="s">
        <v>8</v>
      </c>
      <c r="F516" s="23"/>
      <c r="G516" s="3"/>
      <c r="H516" s="3">
        <v>18522923</v>
      </c>
      <c r="I516" s="3">
        <v>19319636</v>
      </c>
      <c r="J516" s="3">
        <v>19089073</v>
      </c>
      <c r="K516" s="3">
        <v>13026</v>
      </c>
      <c r="L516" s="3">
        <v>15922</v>
      </c>
      <c r="M516" s="3">
        <v>20064</v>
      </c>
      <c r="N516" s="3">
        <v>20384</v>
      </c>
      <c r="O516" s="3">
        <v>27673</v>
      </c>
      <c r="P516" s="3">
        <v>25207</v>
      </c>
      <c r="Q516" s="3">
        <v>21762</v>
      </c>
      <c r="R516" s="3">
        <v>27742</v>
      </c>
      <c r="S516" s="3">
        <v>39473</v>
      </c>
      <c r="T516" s="3">
        <v>42028</v>
      </c>
      <c r="U516" s="3">
        <v>40002</v>
      </c>
      <c r="V516" s="3">
        <v>46276</v>
      </c>
      <c r="W516" s="6">
        <v>53291</v>
      </c>
      <c r="X516" s="25" t="s">
        <v>513</v>
      </c>
      <c r="Y516" s="4" t="s">
        <v>513</v>
      </c>
      <c r="Z516" s="4">
        <v>0.35467802970802759</v>
      </c>
      <c r="AA516" s="4">
        <v>0.33193396248812457</v>
      </c>
      <c r="AB516" s="4">
        <v>0.31679123585104857</v>
      </c>
      <c r="AC516" s="4">
        <v>0.19917160148738039</v>
      </c>
      <c r="AD516" s="4">
        <v>0.22153000318631993</v>
      </c>
      <c r="AE516" s="4">
        <v>0.2504921295170654</v>
      </c>
      <c r="AF516" s="4">
        <v>0.22153978125315893</v>
      </c>
      <c r="AG516" s="4">
        <v>0.2544891895800816</v>
      </c>
      <c r="AH516" s="4">
        <v>0.21057966717017712</v>
      </c>
      <c r="AI516" s="4">
        <v>0.17586524232467862</v>
      </c>
      <c r="AJ516" s="4">
        <v>0.20456822933728153</v>
      </c>
      <c r="AK516" s="4">
        <v>0.25676370018393602</v>
      </c>
      <c r="AL516" s="4">
        <v>0.2439909889601857</v>
      </c>
      <c r="AM516" s="4">
        <v>0.21176004278567145</v>
      </c>
      <c r="AN516" s="4">
        <v>0.21125959304972741</v>
      </c>
      <c r="AO516" s="5">
        <v>0.23402283434188373</v>
      </c>
      <c r="AP516" s="17"/>
      <c r="AQ516" s="28"/>
      <c r="AR516" s="25"/>
      <c r="AS516" s="5"/>
      <c r="AT516" s="17">
        <v>-0.59599999999999997</v>
      </c>
      <c r="AU516" s="28">
        <v>1.4999999999999999E-2</v>
      </c>
      <c r="AV516" s="25">
        <v>-0.47599999999999998</v>
      </c>
      <c r="AW516" s="5">
        <v>7.2999999999999995E-2</v>
      </c>
      <c r="AX516" s="17">
        <v>-0.124</v>
      </c>
      <c r="AY516" s="5">
        <v>0.71599999999999997</v>
      </c>
    </row>
    <row r="517" spans="1:51">
      <c r="A517" s="31" t="s">
        <v>513</v>
      </c>
      <c r="B517" s="33" t="s">
        <v>513</v>
      </c>
      <c r="C517" s="35"/>
      <c r="D517" s="35" t="s">
        <v>513</v>
      </c>
      <c r="E517" s="6" t="s">
        <v>9</v>
      </c>
      <c r="F517" s="23"/>
      <c r="G517" s="3"/>
      <c r="H517" s="3">
        <v>6509299</v>
      </c>
      <c r="I517" s="3">
        <v>7395111</v>
      </c>
      <c r="J517" s="3">
        <v>6738694</v>
      </c>
      <c r="K517" s="3">
        <v>6611</v>
      </c>
      <c r="L517" s="3">
        <v>8919</v>
      </c>
      <c r="M517" s="3">
        <v>12080</v>
      </c>
      <c r="N517" s="3">
        <v>12055</v>
      </c>
      <c r="O517" s="3">
        <v>17454</v>
      </c>
      <c r="P517" s="3">
        <v>14676</v>
      </c>
      <c r="Q517" s="3">
        <v>10823</v>
      </c>
      <c r="R517" s="3">
        <v>14754</v>
      </c>
      <c r="S517" s="3">
        <v>23052</v>
      </c>
      <c r="T517" s="3">
        <v>23909</v>
      </c>
      <c r="U517" s="3">
        <v>21602</v>
      </c>
      <c r="V517" s="3">
        <v>23475</v>
      </c>
      <c r="W517" s="6">
        <v>24747</v>
      </c>
      <c r="X517" s="25" t="s">
        <v>513</v>
      </c>
      <c r="Y517" s="4" t="s">
        <v>513</v>
      </c>
      <c r="Z517" s="4">
        <v>1.3597351233316806</v>
      </c>
      <c r="AA517" s="4">
        <v>1.4925054425271014</v>
      </c>
      <c r="AB517" s="4">
        <v>1.2149728193884315</v>
      </c>
      <c r="AC517" s="4">
        <v>1.1426390693376756</v>
      </c>
      <c r="AD517" s="4">
        <v>1.490607866846384</v>
      </c>
      <c r="AE517" s="4">
        <v>1.4526829418465044</v>
      </c>
      <c r="AF517" s="4">
        <v>1.3043908251389167</v>
      </c>
      <c r="AG517" s="4">
        <v>1.2524742357998384</v>
      </c>
      <c r="AH517" s="4">
        <v>1.157921529276968</v>
      </c>
      <c r="AI517" s="4">
        <v>1.2348663833042139</v>
      </c>
      <c r="AJ517" s="4">
        <v>1.1736557946132589</v>
      </c>
      <c r="AK517" s="4">
        <v>1.524784192303253</v>
      </c>
      <c r="AL517" s="4">
        <v>1.3196977627731084</v>
      </c>
      <c r="AM517" s="4">
        <v>1.1600026033203503</v>
      </c>
      <c r="AN517" s="4">
        <v>1.2337838234148675</v>
      </c>
      <c r="AO517" s="5">
        <v>1.1832770774265906</v>
      </c>
      <c r="AP517" s="17"/>
      <c r="AQ517" s="28"/>
      <c r="AR517" s="25"/>
      <c r="AS517" s="5"/>
      <c r="AT517" s="17">
        <v>-0.34300000000000003</v>
      </c>
      <c r="AU517" s="28">
        <v>0.19400000000000001</v>
      </c>
      <c r="AV517" s="25">
        <v>-0.31900000000000001</v>
      </c>
      <c r="AW517" s="5">
        <v>0.247</v>
      </c>
      <c r="AX517" s="17">
        <v>-0.32300000000000001</v>
      </c>
      <c r="AY517" s="5">
        <v>0.33300000000000002</v>
      </c>
    </row>
    <row r="518" spans="1:51">
      <c r="A518" s="31" t="s">
        <v>513</v>
      </c>
      <c r="B518" s="33" t="s">
        <v>513</v>
      </c>
      <c r="C518" s="35"/>
      <c r="D518" s="35" t="s">
        <v>513</v>
      </c>
      <c r="E518" s="6" t="s">
        <v>10</v>
      </c>
      <c r="F518" s="23"/>
      <c r="G518" s="3"/>
      <c r="H518" s="3">
        <v>11992128</v>
      </c>
      <c r="I518" s="3">
        <v>11901797</v>
      </c>
      <c r="J518" s="3">
        <v>12308873</v>
      </c>
      <c r="K518" s="3">
        <v>5761</v>
      </c>
      <c r="L518" s="3">
        <v>6176</v>
      </c>
      <c r="M518" s="3">
        <v>7102</v>
      </c>
      <c r="N518" s="3">
        <v>7299</v>
      </c>
      <c r="O518" s="3">
        <v>9119</v>
      </c>
      <c r="P518" s="3">
        <v>9258</v>
      </c>
      <c r="Q518" s="3">
        <v>9511</v>
      </c>
      <c r="R518" s="3">
        <v>11357</v>
      </c>
      <c r="S518" s="3">
        <v>14607</v>
      </c>
      <c r="T518" s="3">
        <v>16301</v>
      </c>
      <c r="U518" s="3">
        <v>16396</v>
      </c>
      <c r="V518" s="3">
        <v>20249</v>
      </c>
      <c r="W518" s="6">
        <v>25725</v>
      </c>
      <c r="X518" s="25" t="s">
        <v>513</v>
      </c>
      <c r="Y518" s="4" t="s">
        <v>513</v>
      </c>
      <c r="Z518" s="4">
        <v>0.36383129187659802</v>
      </c>
      <c r="AA518" s="4">
        <v>0.33037282245093119</v>
      </c>
      <c r="AB518" s="4">
        <v>0.32027581633352947</v>
      </c>
      <c r="AC518" s="4">
        <v>0.13733869973793364</v>
      </c>
      <c r="AD518" s="4">
        <v>0.13892287355665636</v>
      </c>
      <c r="AE518" s="4">
        <v>0.14454825332913843</v>
      </c>
      <c r="AF518" s="4">
        <v>0.12799930976122317</v>
      </c>
      <c r="AG518" s="4">
        <v>0.14202989265879429</v>
      </c>
      <c r="AH518" s="4">
        <v>0.13348136529204219</v>
      </c>
      <c r="AI518" s="4">
        <v>0.12270906523121532</v>
      </c>
      <c r="AJ518" s="4">
        <v>0.13378798867058292</v>
      </c>
      <c r="AK518" s="4">
        <v>0.14952269432463569</v>
      </c>
      <c r="AL518" s="4">
        <v>0.15034065332730076</v>
      </c>
      <c r="AM518" s="4">
        <v>0.14244231121146439</v>
      </c>
      <c r="AN518" s="4">
        <v>0.14885477754660981</v>
      </c>
      <c r="AO518" s="5">
        <v>0.17662852703480697</v>
      </c>
      <c r="AP518" s="17"/>
      <c r="AQ518" s="28"/>
      <c r="AR518" s="25"/>
      <c r="AS518" s="5"/>
      <c r="AT518" s="17">
        <v>-0.61099999999999999</v>
      </c>
      <c r="AU518" s="28">
        <v>1.2E-2</v>
      </c>
      <c r="AV518" s="25">
        <v>-0.49299999999999999</v>
      </c>
      <c r="AW518" s="5">
        <v>6.2E-2</v>
      </c>
      <c r="AX518" s="17">
        <v>0.63900000000000001</v>
      </c>
      <c r="AY518" s="5">
        <v>3.4000000000000002E-2</v>
      </c>
    </row>
    <row r="519" spans="1:51">
      <c r="A519" s="31" t="s">
        <v>513</v>
      </c>
      <c r="B519" s="33" t="s">
        <v>513</v>
      </c>
      <c r="C519" s="35"/>
      <c r="D519" s="35" t="s">
        <v>513</v>
      </c>
      <c r="E519" s="6" t="s">
        <v>11</v>
      </c>
      <c r="F519" s="23"/>
      <c r="G519" s="3"/>
      <c r="H519" s="3">
        <v>21496</v>
      </c>
      <c r="I519" s="3">
        <v>22728</v>
      </c>
      <c r="J519" s="3">
        <v>41506</v>
      </c>
      <c r="K519" s="3">
        <v>654</v>
      </c>
      <c r="L519" s="3">
        <v>827</v>
      </c>
      <c r="M519" s="3">
        <v>882</v>
      </c>
      <c r="N519" s="3">
        <v>1030</v>
      </c>
      <c r="O519" s="3">
        <v>1100</v>
      </c>
      <c r="P519" s="3">
        <v>1273</v>
      </c>
      <c r="Q519" s="3">
        <v>1429</v>
      </c>
      <c r="R519" s="3">
        <v>1630</v>
      </c>
      <c r="S519" s="3">
        <v>1814</v>
      </c>
      <c r="T519" s="3">
        <v>1819</v>
      </c>
      <c r="U519" s="3">
        <v>2004</v>
      </c>
      <c r="V519" s="3">
        <v>2552</v>
      </c>
      <c r="W519" s="6">
        <v>2819</v>
      </c>
      <c r="X519" s="25" t="s">
        <v>513</v>
      </c>
      <c r="Y519" s="4" t="s">
        <v>513</v>
      </c>
      <c r="Z519" s="4">
        <v>1.4848638138326403E-3</v>
      </c>
      <c r="AA519" s="4">
        <v>1.3196253405083865E-3</v>
      </c>
      <c r="AB519" s="4">
        <v>2.5496491627005811E-3</v>
      </c>
      <c r="AC519" s="4">
        <v>3.7016539374674057E-2</v>
      </c>
      <c r="AD519" s="4">
        <v>3.8585166397013738E-2</v>
      </c>
      <c r="AE519" s="4">
        <v>3.8939903940290024E-2</v>
      </c>
      <c r="AF519" s="4">
        <v>4.0007867955080559E-2</v>
      </c>
      <c r="AG519" s="4">
        <v>3.5948918939207535E-2</v>
      </c>
      <c r="AH519" s="4">
        <v>3.3793030034915926E-2</v>
      </c>
      <c r="AI519" s="4">
        <v>3.8137762672839595E-2</v>
      </c>
      <c r="AJ519" s="4">
        <v>4.2722243535292387E-2</v>
      </c>
      <c r="AK519" s="4">
        <v>4.4326336451261855E-2</v>
      </c>
      <c r="AL519" s="4">
        <v>3.979596810616786E-2</v>
      </c>
      <c r="AM519" s="4">
        <v>3.6321511714367198E-2</v>
      </c>
      <c r="AN519" s="4">
        <v>3.988167020934251E-2</v>
      </c>
      <c r="AO519" s="5">
        <v>4.6093354396203143E-2</v>
      </c>
      <c r="AP519" s="17"/>
      <c r="AQ519" s="28"/>
      <c r="AR519" s="25"/>
      <c r="AS519" s="5"/>
      <c r="AT519" s="17">
        <v>0.73299999999999998</v>
      </c>
      <c r="AU519" s="28">
        <v>1E-3</v>
      </c>
      <c r="AV519" s="25">
        <v>0.66300000000000003</v>
      </c>
      <c r="AW519" s="5">
        <v>7.0000000000000001E-3</v>
      </c>
      <c r="AX519" s="17">
        <v>0.44800000000000001</v>
      </c>
      <c r="AY519" s="5">
        <v>0.16700000000000001</v>
      </c>
    </row>
    <row r="520" spans="1:51">
      <c r="A520" s="31">
        <v>4306353</v>
      </c>
      <c r="B520" s="33" t="s">
        <v>147</v>
      </c>
      <c r="C520" s="35">
        <v>1989</v>
      </c>
      <c r="D520" s="35">
        <v>4</v>
      </c>
      <c r="E520" s="6" t="s">
        <v>8</v>
      </c>
      <c r="F520" s="23"/>
      <c r="G520" s="3">
        <v>651956</v>
      </c>
      <c r="H520" s="3">
        <v>13458077</v>
      </c>
      <c r="I520" s="3">
        <v>14288627</v>
      </c>
      <c r="J520" s="3">
        <v>15720917</v>
      </c>
      <c r="K520" s="3">
        <v>9510</v>
      </c>
      <c r="L520" s="3">
        <v>10184</v>
      </c>
      <c r="M520" s="3">
        <v>11909</v>
      </c>
      <c r="N520" s="3">
        <v>13193</v>
      </c>
      <c r="O520" s="3">
        <v>15740</v>
      </c>
      <c r="P520" s="3">
        <v>16385</v>
      </c>
      <c r="Q520" s="3">
        <v>18015</v>
      </c>
      <c r="R520" s="3">
        <v>22404</v>
      </c>
      <c r="S520" s="3">
        <v>23986</v>
      </c>
      <c r="T520" s="3">
        <v>26645</v>
      </c>
      <c r="U520" s="3">
        <v>28760</v>
      </c>
      <c r="V520" s="3">
        <v>33651</v>
      </c>
      <c r="W520" s="6">
        <v>31273</v>
      </c>
      <c r="X520" s="25" t="s">
        <v>513</v>
      </c>
      <c r="Y520" s="4">
        <v>0.26339336937408125</v>
      </c>
      <c r="Z520" s="4">
        <v>0.25769605769126841</v>
      </c>
      <c r="AA520" s="4">
        <v>0.24549533845383026</v>
      </c>
      <c r="AB520" s="4">
        <v>0.26089526322947998</v>
      </c>
      <c r="AC520" s="4">
        <v>0.14541086520382213</v>
      </c>
      <c r="AD520" s="4">
        <v>0.14169460824327862</v>
      </c>
      <c r="AE520" s="4">
        <v>0.14867976327844559</v>
      </c>
      <c r="AF520" s="4">
        <v>0.14338571105145831</v>
      </c>
      <c r="AG520" s="4">
        <v>0.14474975044232591</v>
      </c>
      <c r="AH520" s="4">
        <v>0.13688054296756266</v>
      </c>
      <c r="AI520" s="4">
        <v>0.14558461264953063</v>
      </c>
      <c r="AJ520" s="4">
        <v>0.16520606337223182</v>
      </c>
      <c r="AK520" s="4">
        <v>0.15602396860162362</v>
      </c>
      <c r="AL520" s="4">
        <v>0.15468592131065356</v>
      </c>
      <c r="AM520" s="4">
        <v>0.15224785836997926</v>
      </c>
      <c r="AN520" s="4">
        <v>0.15362383450852227</v>
      </c>
      <c r="AO520" s="5">
        <v>0.13733268466295867</v>
      </c>
      <c r="AP520" s="17"/>
      <c r="AQ520" s="28"/>
      <c r="AR520" s="25">
        <v>-0.72899999999999998</v>
      </c>
      <c r="AS520" s="5">
        <v>1E-3</v>
      </c>
      <c r="AT520" s="17">
        <v>-0.63</v>
      </c>
      <c r="AU520" s="28">
        <v>8.9999999999999993E-3</v>
      </c>
      <c r="AV520" s="25">
        <v>-0.52700000000000002</v>
      </c>
      <c r="AW520" s="5">
        <v>4.3999999999999997E-2</v>
      </c>
      <c r="AX520" s="17">
        <v>0.187</v>
      </c>
      <c r="AY520" s="5">
        <v>0.58099999999999996</v>
      </c>
    </row>
    <row r="521" spans="1:51">
      <c r="A521" s="31" t="s">
        <v>513</v>
      </c>
      <c r="B521" s="33" t="s">
        <v>513</v>
      </c>
      <c r="C521" s="35"/>
      <c r="D521" s="35" t="s">
        <v>513</v>
      </c>
      <c r="E521" s="6" t="s">
        <v>9</v>
      </c>
      <c r="F521" s="23"/>
      <c r="G521" s="3">
        <v>346114</v>
      </c>
      <c r="H521" s="3">
        <v>2880478</v>
      </c>
      <c r="I521" s="3">
        <v>3760117</v>
      </c>
      <c r="J521" s="3">
        <v>4330384</v>
      </c>
      <c r="K521" s="3">
        <v>3717</v>
      </c>
      <c r="L521" s="3">
        <v>3957</v>
      </c>
      <c r="M521" s="3">
        <v>5019</v>
      </c>
      <c r="N521" s="3">
        <v>5385</v>
      </c>
      <c r="O521" s="3">
        <v>6585</v>
      </c>
      <c r="P521" s="3">
        <v>7138</v>
      </c>
      <c r="Q521" s="3">
        <v>7766</v>
      </c>
      <c r="R521" s="3">
        <v>10482</v>
      </c>
      <c r="S521" s="3">
        <v>10654</v>
      </c>
      <c r="T521" s="3">
        <v>11899</v>
      </c>
      <c r="U521" s="3">
        <v>12860</v>
      </c>
      <c r="V521" s="3">
        <v>13751</v>
      </c>
      <c r="W521" s="6">
        <v>10474</v>
      </c>
      <c r="X521" s="25" t="s">
        <v>513</v>
      </c>
      <c r="Y521" s="4">
        <v>1.1579512341387339</v>
      </c>
      <c r="Z521" s="4">
        <v>0.60170643698871296</v>
      </c>
      <c r="AA521" s="4">
        <v>0.7588790874185225</v>
      </c>
      <c r="AB521" s="4">
        <v>0.78075942571580681</v>
      </c>
      <c r="AC521" s="4">
        <v>0.64244281057754349</v>
      </c>
      <c r="AD521" s="4">
        <v>0.66132249457463188</v>
      </c>
      <c r="AE521" s="4">
        <v>0.60356090108672233</v>
      </c>
      <c r="AF521" s="4">
        <v>0.58267478999361821</v>
      </c>
      <c r="AG521" s="4">
        <v>0.47253024193548387</v>
      </c>
      <c r="AH521" s="4">
        <v>0.56318096729210942</v>
      </c>
      <c r="AI521" s="4">
        <v>0.8860733930278597</v>
      </c>
      <c r="AJ521" s="4">
        <v>0.83382540593304721</v>
      </c>
      <c r="AK521" s="4">
        <v>0.70471329102892832</v>
      </c>
      <c r="AL521" s="4">
        <v>0.65678546485579559</v>
      </c>
      <c r="AM521" s="4">
        <v>0.69056723815849019</v>
      </c>
      <c r="AN521" s="4">
        <v>0.72271613869128193</v>
      </c>
      <c r="AO521" s="5">
        <v>0.50081400205948645</v>
      </c>
      <c r="AP521" s="17"/>
      <c r="AQ521" s="28"/>
      <c r="AR521" s="25">
        <v>-0.438</v>
      </c>
      <c r="AS521" s="5">
        <v>7.8E-2</v>
      </c>
      <c r="AT521" s="17">
        <v>-2.4E-2</v>
      </c>
      <c r="AU521" s="28">
        <v>0.93</v>
      </c>
      <c r="AV521" s="25">
        <v>-9.8000000000000004E-2</v>
      </c>
      <c r="AW521" s="5">
        <v>0.72899999999999998</v>
      </c>
      <c r="AX521" s="17">
        <v>0.16500000000000001</v>
      </c>
      <c r="AY521" s="5">
        <v>0.628</v>
      </c>
    </row>
    <row r="522" spans="1:51">
      <c r="A522" s="31" t="s">
        <v>513</v>
      </c>
      <c r="B522" s="33" t="s">
        <v>513</v>
      </c>
      <c r="C522" s="35"/>
      <c r="D522" s="35" t="s">
        <v>513</v>
      </c>
      <c r="E522" s="6" t="s">
        <v>10</v>
      </c>
      <c r="F522" s="23"/>
      <c r="G522" s="3">
        <v>304752</v>
      </c>
      <c r="H522" s="3">
        <v>10570825</v>
      </c>
      <c r="I522" s="3">
        <v>10524805</v>
      </c>
      <c r="J522" s="3">
        <v>11385627</v>
      </c>
      <c r="K522" s="3">
        <v>5222</v>
      </c>
      <c r="L522" s="3">
        <v>5507</v>
      </c>
      <c r="M522" s="3">
        <v>6125</v>
      </c>
      <c r="N522" s="3">
        <v>6888</v>
      </c>
      <c r="O522" s="3">
        <v>8134</v>
      </c>
      <c r="P522" s="3">
        <v>8131</v>
      </c>
      <c r="Q522" s="3">
        <v>9001</v>
      </c>
      <c r="R522" s="3">
        <v>10564</v>
      </c>
      <c r="S522" s="3">
        <v>11940</v>
      </c>
      <c r="T522" s="3">
        <v>13312</v>
      </c>
      <c r="U522" s="3">
        <v>14191</v>
      </c>
      <c r="V522" s="3">
        <v>17648</v>
      </c>
      <c r="W522" s="6">
        <v>18446</v>
      </c>
      <c r="X522" s="25" t="s">
        <v>513</v>
      </c>
      <c r="Y522" s="4">
        <v>0.28036222753431023</v>
      </c>
      <c r="Z522" s="4">
        <v>0.32071012884047267</v>
      </c>
      <c r="AA522" s="4">
        <v>0.29214996135421173</v>
      </c>
      <c r="AB522" s="4">
        <v>0.29625303485494359</v>
      </c>
      <c r="AC522" s="4">
        <v>0.12448927096536877</v>
      </c>
      <c r="AD522" s="4">
        <v>0.12387439518725819</v>
      </c>
      <c r="AE522" s="4">
        <v>0.12466320073795729</v>
      </c>
      <c r="AF522" s="4">
        <v>0.12079178594811688</v>
      </c>
      <c r="AG522" s="4">
        <v>0.12668835912782464</v>
      </c>
      <c r="AH522" s="4">
        <v>0.11723233756638528</v>
      </c>
      <c r="AI522" s="4">
        <v>0.11612914479509714</v>
      </c>
      <c r="AJ522" s="4">
        <v>0.12444627210672166</v>
      </c>
      <c r="AK522" s="4">
        <v>0.12222228864490654</v>
      </c>
      <c r="AL522" s="4">
        <v>0.12277374253683994</v>
      </c>
      <c r="AM522" s="4">
        <v>0.12328609651145957</v>
      </c>
      <c r="AN522" s="4">
        <v>0.12973426411884881</v>
      </c>
      <c r="AO522" s="5">
        <v>0.12665072146488046</v>
      </c>
      <c r="AP522" s="17"/>
      <c r="AQ522" s="28"/>
      <c r="AR522" s="25">
        <v>-0.73</v>
      </c>
      <c r="AS522" s="5">
        <v>1E-3</v>
      </c>
      <c r="AT522" s="17">
        <v>-0.67100000000000004</v>
      </c>
      <c r="AU522" s="28">
        <v>4.0000000000000001E-3</v>
      </c>
      <c r="AV522" s="25">
        <v>-0.57799999999999996</v>
      </c>
      <c r="AW522" s="5">
        <v>2.4E-2</v>
      </c>
      <c r="AX522" s="17">
        <v>0.39300000000000002</v>
      </c>
      <c r="AY522" s="5">
        <v>0.23100000000000001</v>
      </c>
    </row>
    <row r="523" spans="1:51">
      <c r="A523" s="31" t="s">
        <v>513</v>
      </c>
      <c r="B523" s="33" t="s">
        <v>513</v>
      </c>
      <c r="C523" s="35"/>
      <c r="D523" s="35" t="s">
        <v>513</v>
      </c>
      <c r="E523" s="6" t="s">
        <v>11</v>
      </c>
      <c r="F523" s="23"/>
      <c r="G523" s="3">
        <v>1089</v>
      </c>
      <c r="H523" s="3">
        <v>6774</v>
      </c>
      <c r="I523" s="3">
        <v>3705</v>
      </c>
      <c r="J523" s="3">
        <v>4906</v>
      </c>
      <c r="K523" s="3">
        <v>570</v>
      </c>
      <c r="L523" s="3">
        <v>721</v>
      </c>
      <c r="M523" s="3">
        <v>764</v>
      </c>
      <c r="N523" s="3">
        <v>920</v>
      </c>
      <c r="O523" s="3">
        <v>1021</v>
      </c>
      <c r="P523" s="3">
        <v>1116</v>
      </c>
      <c r="Q523" s="3">
        <v>1248</v>
      </c>
      <c r="R523" s="3">
        <v>1359</v>
      </c>
      <c r="S523" s="3">
        <v>1392</v>
      </c>
      <c r="T523" s="3">
        <v>1434</v>
      </c>
      <c r="U523" s="3">
        <v>1709</v>
      </c>
      <c r="V523" s="3">
        <v>2251</v>
      </c>
      <c r="W523" s="6">
        <v>2353</v>
      </c>
      <c r="X523" s="25" t="s">
        <v>513</v>
      </c>
      <c r="Y523" s="4">
        <v>9.9970427572481377E-4</v>
      </c>
      <c r="Z523" s="4">
        <v>4.6792275190278679E-4</v>
      </c>
      <c r="AA523" s="4">
        <v>2.1511843921962213E-4</v>
      </c>
      <c r="AB523" s="4">
        <v>3.0136796588948707E-4</v>
      </c>
      <c r="AC523" s="4">
        <v>3.2262121473339775E-2</v>
      </c>
      <c r="AD523" s="4">
        <v>3.3639546520250189E-2</v>
      </c>
      <c r="AE523" s="4">
        <v>3.3730256927870274E-2</v>
      </c>
      <c r="AF523" s="4">
        <v>3.573518302783895E-2</v>
      </c>
      <c r="AG523" s="4">
        <v>3.3367132942664447E-2</v>
      </c>
      <c r="AH523" s="4">
        <v>2.9625311483869734E-2</v>
      </c>
      <c r="AI523" s="4">
        <v>3.3307157323795529E-2</v>
      </c>
      <c r="AJ523" s="4">
        <v>3.5619342922983036E-2</v>
      </c>
      <c r="AK523" s="4">
        <v>3.4014476482996964E-2</v>
      </c>
      <c r="AL523" s="4">
        <v>3.1372962212339033E-2</v>
      </c>
      <c r="AM523" s="4">
        <v>3.0974782195535698E-2</v>
      </c>
      <c r="AN523" s="4">
        <v>3.5177758480105792E-2</v>
      </c>
      <c r="AO523" s="5">
        <v>3.8473807340995383E-2</v>
      </c>
      <c r="AP523" s="17"/>
      <c r="AQ523" s="28"/>
      <c r="AR523" s="25">
        <v>0.76500000000000001</v>
      </c>
      <c r="AS523" s="5">
        <v>0</v>
      </c>
      <c r="AT523" s="17">
        <v>0.69799999999999995</v>
      </c>
      <c r="AU523" s="28">
        <v>3.0000000000000001E-3</v>
      </c>
      <c r="AV523" s="25">
        <v>0.61799999999999999</v>
      </c>
      <c r="AW523" s="5">
        <v>1.4E-2</v>
      </c>
      <c r="AX523" s="17">
        <v>0.223</v>
      </c>
      <c r="AY523" s="5">
        <v>0.51</v>
      </c>
    </row>
    <row r="524" spans="1:51">
      <c r="A524" s="31">
        <v>4306379</v>
      </c>
      <c r="B524" s="33" t="s">
        <v>148</v>
      </c>
      <c r="C524" s="35">
        <v>1997</v>
      </c>
      <c r="D524" s="35">
        <v>2</v>
      </c>
      <c r="E524" s="6" t="s">
        <v>8</v>
      </c>
      <c r="F524" s="23"/>
      <c r="G524" s="3"/>
      <c r="H524" s="3"/>
      <c r="I524" s="3">
        <v>16295928</v>
      </c>
      <c r="J524" s="3">
        <v>18584336</v>
      </c>
      <c r="K524" s="3">
        <v>15731</v>
      </c>
      <c r="L524" s="3">
        <v>16246</v>
      </c>
      <c r="M524" s="3">
        <v>19060</v>
      </c>
      <c r="N524" s="3">
        <v>19417</v>
      </c>
      <c r="O524" s="3">
        <v>22010</v>
      </c>
      <c r="P524" s="3">
        <v>28961</v>
      </c>
      <c r="Q524" s="3">
        <v>22520</v>
      </c>
      <c r="R524" s="3">
        <v>31348</v>
      </c>
      <c r="S524" s="3">
        <v>37813</v>
      </c>
      <c r="T524" s="3">
        <v>49972</v>
      </c>
      <c r="U524" s="3">
        <v>46609</v>
      </c>
      <c r="V524" s="3">
        <v>59639</v>
      </c>
      <c r="W524" s="6">
        <v>63670</v>
      </c>
      <c r="X524" s="25" t="s">
        <v>513</v>
      </c>
      <c r="Y524" s="4" t="s">
        <v>513</v>
      </c>
      <c r="Z524" s="4" t="s">
        <v>513</v>
      </c>
      <c r="AA524" s="4">
        <v>0.27998311942632759</v>
      </c>
      <c r="AB524" s="4">
        <v>0.3084149119714264</v>
      </c>
      <c r="AC524" s="4">
        <v>0.24053189490234766</v>
      </c>
      <c r="AD524" s="4">
        <v>0.22603796205030485</v>
      </c>
      <c r="AE524" s="4">
        <v>0.23795753531674976</v>
      </c>
      <c r="AF524" s="4">
        <v>0.21103011835717164</v>
      </c>
      <c r="AG524" s="4">
        <v>0.20241054683834772</v>
      </c>
      <c r="AH524" s="4">
        <v>0.24194064112807945</v>
      </c>
      <c r="AI524" s="4">
        <v>0.18199086743643794</v>
      </c>
      <c r="AJ524" s="4">
        <v>0.23115870713233008</v>
      </c>
      <c r="AK524" s="4">
        <v>0.24596574354761921</v>
      </c>
      <c r="AL524" s="4">
        <v>0.29010939612445036</v>
      </c>
      <c r="AM524" s="4">
        <v>0.24673575906698064</v>
      </c>
      <c r="AN524" s="4">
        <v>0.272264475535757</v>
      </c>
      <c r="AO524" s="5">
        <v>0.27960131846930508</v>
      </c>
      <c r="AP524" s="17"/>
      <c r="AQ524" s="28"/>
      <c r="AR524" s="25"/>
      <c r="AS524" s="5"/>
      <c r="AT524" s="17"/>
      <c r="AU524" s="28"/>
      <c r="AV524" s="25">
        <v>5.1999999999999998E-2</v>
      </c>
      <c r="AW524" s="5">
        <v>0.85499999999999998</v>
      </c>
      <c r="AX524" s="17">
        <v>0.68200000000000005</v>
      </c>
      <c r="AY524" s="5">
        <v>2.1000000000000001E-2</v>
      </c>
    </row>
    <row r="525" spans="1:51">
      <c r="A525" s="31" t="s">
        <v>513</v>
      </c>
      <c r="B525" s="33" t="s">
        <v>513</v>
      </c>
      <c r="C525" s="35"/>
      <c r="D525" s="35" t="s">
        <v>513</v>
      </c>
      <c r="E525" s="6" t="s">
        <v>9</v>
      </c>
      <c r="F525" s="23"/>
      <c r="G525" s="3"/>
      <c r="H525" s="3"/>
      <c r="I525" s="3">
        <v>7014142</v>
      </c>
      <c r="J525" s="3">
        <v>7928267</v>
      </c>
      <c r="K525" s="3">
        <v>9166</v>
      </c>
      <c r="L525" s="3">
        <v>9376</v>
      </c>
      <c r="M525" s="3">
        <v>11507</v>
      </c>
      <c r="N525" s="3">
        <v>11326</v>
      </c>
      <c r="O525" s="3">
        <v>13182</v>
      </c>
      <c r="P525" s="3">
        <v>18891</v>
      </c>
      <c r="Q525" s="3">
        <v>11719</v>
      </c>
      <c r="R525" s="3">
        <v>18659</v>
      </c>
      <c r="S525" s="3">
        <v>23223</v>
      </c>
      <c r="T525" s="3">
        <v>32228</v>
      </c>
      <c r="U525" s="3">
        <v>28305</v>
      </c>
      <c r="V525" s="3">
        <v>30054</v>
      </c>
      <c r="W525" s="6">
        <v>31512</v>
      </c>
      <c r="X525" s="25" t="s">
        <v>513</v>
      </c>
      <c r="Y525" s="4" t="s">
        <v>513</v>
      </c>
      <c r="Z525" s="4" t="s">
        <v>513</v>
      </c>
      <c r="AA525" s="4">
        <v>1.4156170353167017</v>
      </c>
      <c r="AB525" s="4">
        <v>1.4294504112895259</v>
      </c>
      <c r="AC525" s="4">
        <v>1.5842428845180963</v>
      </c>
      <c r="AD525" s="4">
        <v>1.5669850162071641</v>
      </c>
      <c r="AE525" s="4">
        <v>1.3837767062771296</v>
      </c>
      <c r="AF525" s="4">
        <v>1.2255106167999479</v>
      </c>
      <c r="AG525" s="4">
        <v>0.94592158681754723</v>
      </c>
      <c r="AH525" s="4">
        <v>1.4904807583518127</v>
      </c>
      <c r="AI525" s="4">
        <v>1.3370968443076858</v>
      </c>
      <c r="AJ525" s="4">
        <v>1.4842919528052594</v>
      </c>
      <c r="AK525" s="4">
        <v>1.5360950589041491</v>
      </c>
      <c r="AL525" s="4">
        <v>1.7788790622214119</v>
      </c>
      <c r="AM525" s="4">
        <v>1.5199460090261325</v>
      </c>
      <c r="AN525" s="4">
        <v>1.5795586380792515</v>
      </c>
      <c r="AO525" s="5">
        <v>1.5067453535324169</v>
      </c>
      <c r="AP525" s="17"/>
      <c r="AQ525" s="28"/>
      <c r="AR525" s="25"/>
      <c r="AS525" s="5"/>
      <c r="AT525" s="17"/>
      <c r="AU525" s="28"/>
      <c r="AV525" s="25">
        <v>0.28999999999999998</v>
      </c>
      <c r="AW525" s="5">
        <v>0.29399999999999998</v>
      </c>
      <c r="AX525" s="17">
        <v>0.63500000000000001</v>
      </c>
      <c r="AY525" s="5">
        <v>3.5999999999999997E-2</v>
      </c>
    </row>
    <row r="526" spans="1:51">
      <c r="A526" s="31" t="s">
        <v>513</v>
      </c>
      <c r="B526" s="33" t="s">
        <v>513</v>
      </c>
      <c r="C526" s="35"/>
      <c r="D526" s="35" t="s">
        <v>513</v>
      </c>
      <c r="E526" s="6" t="s">
        <v>10</v>
      </c>
      <c r="F526" s="23"/>
      <c r="G526" s="3"/>
      <c r="H526" s="3"/>
      <c r="I526" s="3">
        <v>9256514</v>
      </c>
      <c r="J526" s="3">
        <v>10636979</v>
      </c>
      <c r="K526" s="3">
        <v>5977</v>
      </c>
      <c r="L526" s="3">
        <v>6154</v>
      </c>
      <c r="M526" s="3">
        <v>6781</v>
      </c>
      <c r="N526" s="3">
        <v>7150</v>
      </c>
      <c r="O526" s="3">
        <v>7810</v>
      </c>
      <c r="P526" s="3">
        <v>8897</v>
      </c>
      <c r="Q526" s="3">
        <v>9467</v>
      </c>
      <c r="R526" s="3">
        <v>11180</v>
      </c>
      <c r="S526" s="3">
        <v>12978</v>
      </c>
      <c r="T526" s="3">
        <v>15662</v>
      </c>
      <c r="U526" s="3">
        <v>15519</v>
      </c>
      <c r="V526" s="3">
        <v>20598</v>
      </c>
      <c r="W526" s="6">
        <v>22704</v>
      </c>
      <c r="X526" s="25" t="s">
        <v>513</v>
      </c>
      <c r="Y526" s="4" t="s">
        <v>513</v>
      </c>
      <c r="Z526" s="4" t="s">
        <v>513</v>
      </c>
      <c r="AA526" s="4">
        <v>0.25694444765244773</v>
      </c>
      <c r="AB526" s="4">
        <v>0.27677327831293813</v>
      </c>
      <c r="AC526" s="4">
        <v>0.14248800700115075</v>
      </c>
      <c r="AD526" s="4">
        <v>0.13842800580758796</v>
      </c>
      <c r="AE526" s="4">
        <v>0.1380148839516879</v>
      </c>
      <c r="AF526" s="4">
        <v>0.12538636317204349</v>
      </c>
      <c r="AG526" s="4">
        <v>0.12164200698159705</v>
      </c>
      <c r="AH526" s="4">
        <v>0.12827648595844665</v>
      </c>
      <c r="AI526" s="4">
        <v>0.12214138582104041</v>
      </c>
      <c r="AJ526" s="4">
        <v>0.13170288926099472</v>
      </c>
      <c r="AK526" s="4">
        <v>0.13284764338639843</v>
      </c>
      <c r="AL526" s="4">
        <v>0.14444729233864087</v>
      </c>
      <c r="AM526" s="4">
        <v>0.1348232634600339</v>
      </c>
      <c r="AN526" s="4">
        <v>0.15142035201269538</v>
      </c>
      <c r="AO526" s="5">
        <v>0.15588626152762905</v>
      </c>
      <c r="AP526" s="17"/>
      <c r="AQ526" s="28"/>
      <c r="AR526" s="25"/>
      <c r="AS526" s="5"/>
      <c r="AT526" s="17"/>
      <c r="AU526" s="28"/>
      <c r="AV526" s="25">
        <v>-0.499</v>
      </c>
      <c r="AW526" s="5">
        <v>5.8000000000000003E-2</v>
      </c>
      <c r="AX526" s="17">
        <v>0.73</v>
      </c>
      <c r="AY526" s="5">
        <v>1.0999999999999999E-2</v>
      </c>
    </row>
    <row r="527" spans="1:51">
      <c r="A527" s="31" t="s">
        <v>513</v>
      </c>
      <c r="B527" s="33" t="s">
        <v>513</v>
      </c>
      <c r="C527" s="35"/>
      <c r="D527" s="35" t="s">
        <v>513</v>
      </c>
      <c r="E527" s="6" t="s">
        <v>11</v>
      </c>
      <c r="F527" s="23"/>
      <c r="G527" s="3"/>
      <c r="H527" s="3"/>
      <c r="I527" s="3">
        <v>25272</v>
      </c>
      <c r="J527" s="3">
        <v>19090</v>
      </c>
      <c r="K527" s="3">
        <v>588</v>
      </c>
      <c r="L527" s="3">
        <v>715</v>
      </c>
      <c r="M527" s="3">
        <v>772</v>
      </c>
      <c r="N527" s="3">
        <v>941</v>
      </c>
      <c r="O527" s="3">
        <v>1018</v>
      </c>
      <c r="P527" s="3">
        <v>1173</v>
      </c>
      <c r="Q527" s="3">
        <v>1334</v>
      </c>
      <c r="R527" s="3">
        <v>1509</v>
      </c>
      <c r="S527" s="3">
        <v>1612</v>
      </c>
      <c r="T527" s="3">
        <v>2082</v>
      </c>
      <c r="U527" s="3">
        <v>2785</v>
      </c>
      <c r="V527" s="3">
        <v>8987</v>
      </c>
      <c r="W527" s="6">
        <v>9454</v>
      </c>
      <c r="X527" s="25" t="s">
        <v>513</v>
      </c>
      <c r="Y527" s="4" t="s">
        <v>513</v>
      </c>
      <c r="Z527" s="4" t="s">
        <v>513</v>
      </c>
      <c r="AA527" s="4">
        <v>1.4673341959401593E-3</v>
      </c>
      <c r="AB527" s="4">
        <v>1.1726690723257863E-3</v>
      </c>
      <c r="AC527" s="4">
        <v>3.3280925309339973E-2</v>
      </c>
      <c r="AD527" s="4">
        <v>3.3359605772508856E-2</v>
      </c>
      <c r="AE527" s="4">
        <v>3.4083453335491953E-2</v>
      </c>
      <c r="AF527" s="4">
        <v>3.655087742303962E-2</v>
      </c>
      <c r="AG527" s="4">
        <v>3.3269090436466607E-2</v>
      </c>
      <c r="AH527" s="4">
        <v>3.113843223170179E-2</v>
      </c>
      <c r="AI527" s="4">
        <v>3.5602362075275028E-2</v>
      </c>
      <c r="AJ527" s="4">
        <v>3.9550837726844298E-2</v>
      </c>
      <c r="AK527" s="4">
        <v>3.9390327651286715E-2</v>
      </c>
      <c r="AL527" s="4">
        <v>4.5549865638835334E-2</v>
      </c>
      <c r="AM527" s="4">
        <v>5.0476751559138049E-2</v>
      </c>
      <c r="AN527" s="4">
        <v>0.14044536448721048</v>
      </c>
      <c r="AO527" s="5">
        <v>0.15458196965651097</v>
      </c>
      <c r="AP527" s="17"/>
      <c r="AQ527" s="28"/>
      <c r="AR527" s="25"/>
      <c r="AS527" s="5"/>
      <c r="AT527" s="17"/>
      <c r="AU527" s="28"/>
      <c r="AV527" s="25">
        <v>0.76800000000000002</v>
      </c>
      <c r="AW527" s="5">
        <v>1E-3</v>
      </c>
      <c r="AX527" s="17">
        <v>0.745</v>
      </c>
      <c r="AY527" s="5">
        <v>8.0000000000000002E-3</v>
      </c>
    </row>
    <row r="528" spans="1:51">
      <c r="A528" s="31">
        <v>4306403</v>
      </c>
      <c r="B528" s="33" t="s">
        <v>149</v>
      </c>
      <c r="C528" s="35">
        <v>1993</v>
      </c>
      <c r="D528" s="35">
        <v>3</v>
      </c>
      <c r="E528" s="6" t="s">
        <v>8</v>
      </c>
      <c r="F528" s="23">
        <v>286390</v>
      </c>
      <c r="G528" s="3">
        <v>8076996</v>
      </c>
      <c r="H528" s="3">
        <v>176779143</v>
      </c>
      <c r="I528" s="3">
        <v>228465960</v>
      </c>
      <c r="J528" s="3">
        <v>205472030</v>
      </c>
      <c r="K528" s="3">
        <v>214549</v>
      </c>
      <c r="L528" s="3">
        <v>254411</v>
      </c>
      <c r="M528" s="3">
        <v>292068</v>
      </c>
      <c r="N528" s="3">
        <v>343832</v>
      </c>
      <c r="O528" s="3">
        <v>360931</v>
      </c>
      <c r="P528" s="3">
        <v>404066</v>
      </c>
      <c r="Q528" s="3">
        <v>388294</v>
      </c>
      <c r="R528" s="3">
        <v>388461</v>
      </c>
      <c r="S528" s="3">
        <v>403574</v>
      </c>
      <c r="T528" s="3">
        <v>422556</v>
      </c>
      <c r="U528" s="3">
        <v>496737</v>
      </c>
      <c r="V528" s="3">
        <v>617191</v>
      </c>
      <c r="W528" s="6">
        <v>628441</v>
      </c>
      <c r="X528" s="25">
        <v>2.8912304837273211</v>
      </c>
      <c r="Y528" s="4">
        <v>3.2631453516203188</v>
      </c>
      <c r="Z528" s="4">
        <v>3.3849775293410036</v>
      </c>
      <c r="AA528" s="4">
        <v>3.9253126402823195</v>
      </c>
      <c r="AB528" s="4">
        <v>3.4098951958811057</v>
      </c>
      <c r="AC528" s="4">
        <v>3.2805211060583424</v>
      </c>
      <c r="AD528" s="4">
        <v>3.5397355634113077</v>
      </c>
      <c r="AE528" s="4">
        <v>3.6463683853563729</v>
      </c>
      <c r="AF528" s="4">
        <v>3.7368752976764203</v>
      </c>
      <c r="AG528" s="4">
        <v>3.3192294902731341</v>
      </c>
      <c r="AH528" s="4">
        <v>3.3755736023638185</v>
      </c>
      <c r="AI528" s="4">
        <v>3.1379201545454807</v>
      </c>
      <c r="AJ528" s="4">
        <v>2.8644935093572821</v>
      </c>
      <c r="AK528" s="4">
        <v>2.625165392496942</v>
      </c>
      <c r="AL528" s="4">
        <v>2.4531230686937331</v>
      </c>
      <c r="AM528" s="4">
        <v>2.6295947295941722</v>
      </c>
      <c r="AN528" s="4">
        <v>2.8176056593904897</v>
      </c>
      <c r="AO528" s="5">
        <v>2.7597444978823398</v>
      </c>
      <c r="AP528" s="17"/>
      <c r="AQ528" s="28"/>
      <c r="AR528" s="25"/>
      <c r="AS528" s="5"/>
      <c r="AT528" s="17">
        <v>-0.82199999999999995</v>
      </c>
      <c r="AU528" s="28">
        <v>0</v>
      </c>
      <c r="AV528" s="25">
        <v>-0.85599999999999998</v>
      </c>
      <c r="AW528" s="5">
        <v>0</v>
      </c>
      <c r="AX528" s="17">
        <v>-0.86799999999999999</v>
      </c>
      <c r="AY528" s="5">
        <v>1E-3</v>
      </c>
    </row>
    <row r="529" spans="1:51">
      <c r="A529" s="31" t="s">
        <v>513</v>
      </c>
      <c r="B529" s="33" t="s">
        <v>513</v>
      </c>
      <c r="C529" s="35"/>
      <c r="D529" s="35" t="s">
        <v>513</v>
      </c>
      <c r="E529" s="6" t="s">
        <v>9</v>
      </c>
      <c r="F529" s="23">
        <v>37518</v>
      </c>
      <c r="G529" s="3">
        <v>337703</v>
      </c>
      <c r="H529" s="3">
        <v>1054954</v>
      </c>
      <c r="I529" s="3">
        <v>1695078</v>
      </c>
      <c r="J529" s="3">
        <v>1933427</v>
      </c>
      <c r="K529" s="3">
        <v>2333</v>
      </c>
      <c r="L529" s="3">
        <v>2345</v>
      </c>
      <c r="M529" s="3">
        <v>3789</v>
      </c>
      <c r="N529" s="3">
        <v>3485</v>
      </c>
      <c r="O529" s="3">
        <v>5106</v>
      </c>
      <c r="P529" s="3">
        <v>6186</v>
      </c>
      <c r="Q529" s="3">
        <v>5428</v>
      </c>
      <c r="R529" s="3">
        <v>5941</v>
      </c>
      <c r="S529" s="3">
        <v>5451</v>
      </c>
      <c r="T529" s="3">
        <v>7025</v>
      </c>
      <c r="U529" s="3">
        <v>7833</v>
      </c>
      <c r="V529" s="3">
        <v>7522</v>
      </c>
      <c r="W529" s="6">
        <v>7698</v>
      </c>
      <c r="X529" s="25">
        <v>2.2399677885969056</v>
      </c>
      <c r="Y529" s="4">
        <v>1.1298115812199243</v>
      </c>
      <c r="Z529" s="4">
        <v>0.22037058173226481</v>
      </c>
      <c r="AA529" s="4">
        <v>0.34210617535124954</v>
      </c>
      <c r="AB529" s="4">
        <v>0.34859295484729191</v>
      </c>
      <c r="AC529" s="4">
        <v>0.40323354239370701</v>
      </c>
      <c r="AD529" s="4">
        <v>0.39191338129328074</v>
      </c>
      <c r="AE529" s="4">
        <v>0.45564699227288119</v>
      </c>
      <c r="AF529" s="4">
        <v>0.37708851311564706</v>
      </c>
      <c r="AG529" s="4">
        <v>0.36639930376956426</v>
      </c>
      <c r="AH529" s="4">
        <v>0.48806913192336637</v>
      </c>
      <c r="AI529" s="4">
        <v>0.61931578384692532</v>
      </c>
      <c r="AJ529" s="4">
        <v>0.47259652133640845</v>
      </c>
      <c r="AK529" s="4">
        <v>0.36055867743558179</v>
      </c>
      <c r="AL529" s="4">
        <v>0.38775677709151729</v>
      </c>
      <c r="AM529" s="4">
        <v>0.42062310859218149</v>
      </c>
      <c r="AN529" s="4">
        <v>0.39533639700645945</v>
      </c>
      <c r="AO529" s="5">
        <v>0.36807964367518869</v>
      </c>
      <c r="AP529" s="17"/>
      <c r="AQ529" s="28"/>
      <c r="AR529" s="25"/>
      <c r="AS529" s="5"/>
      <c r="AT529" s="17">
        <v>0.35399999999999998</v>
      </c>
      <c r="AU529" s="28">
        <v>0.17899999999999999</v>
      </c>
      <c r="AV529" s="25">
        <v>0.153</v>
      </c>
      <c r="AW529" s="5">
        <v>0.58499999999999996</v>
      </c>
      <c r="AX529" s="17">
        <v>-0.25700000000000001</v>
      </c>
      <c r="AY529" s="5">
        <v>0.44500000000000001</v>
      </c>
    </row>
    <row r="530" spans="1:51">
      <c r="A530" s="31" t="s">
        <v>513</v>
      </c>
      <c r="B530" s="33" t="s">
        <v>513</v>
      </c>
      <c r="C530" s="35"/>
      <c r="D530" s="35" t="s">
        <v>513</v>
      </c>
      <c r="E530" s="6" t="s">
        <v>10</v>
      </c>
      <c r="F530" s="23">
        <v>89717</v>
      </c>
      <c r="G530" s="3">
        <v>2299234</v>
      </c>
      <c r="H530" s="3">
        <v>69623316</v>
      </c>
      <c r="I530" s="3">
        <v>83558152</v>
      </c>
      <c r="J530" s="3">
        <v>84458338</v>
      </c>
      <c r="K530" s="3">
        <v>88044</v>
      </c>
      <c r="L530" s="3">
        <v>99964</v>
      </c>
      <c r="M530" s="3">
        <v>115443</v>
      </c>
      <c r="N530" s="3">
        <v>142272</v>
      </c>
      <c r="O530" s="3">
        <v>155694</v>
      </c>
      <c r="P530" s="3">
        <v>168248</v>
      </c>
      <c r="Q530" s="3">
        <v>196190</v>
      </c>
      <c r="R530" s="3">
        <v>214548</v>
      </c>
      <c r="S530" s="3">
        <v>241208</v>
      </c>
      <c r="T530" s="3">
        <v>251789</v>
      </c>
      <c r="U530" s="3">
        <v>274252</v>
      </c>
      <c r="V530" s="3">
        <v>351170</v>
      </c>
      <c r="W530" s="6">
        <v>374305</v>
      </c>
      <c r="X530" s="25">
        <v>2.1527968158081809</v>
      </c>
      <c r="Y530" s="4">
        <v>2.1152227577263552</v>
      </c>
      <c r="Z530" s="4">
        <v>2.1123140951307904</v>
      </c>
      <c r="AA530" s="4">
        <v>2.3194264290530184</v>
      </c>
      <c r="AB530" s="4">
        <v>2.1975986874771682</v>
      </c>
      <c r="AC530" s="4">
        <v>2.0989148550124335</v>
      </c>
      <c r="AD530" s="4">
        <v>2.2485890758124345</v>
      </c>
      <c r="AE530" s="4">
        <v>2.3496316543333888</v>
      </c>
      <c r="AF530" s="4">
        <v>2.4949606519178982</v>
      </c>
      <c r="AG530" s="4">
        <v>2.4249591081936965</v>
      </c>
      <c r="AH530" s="4">
        <v>2.4257909643179425</v>
      </c>
      <c r="AI530" s="4">
        <v>2.5312050791412188</v>
      </c>
      <c r="AJ530" s="4">
        <v>2.5274232097645699</v>
      </c>
      <c r="AK530" s="4">
        <v>2.4690949580787787</v>
      </c>
      <c r="AL530" s="4">
        <v>2.3221963536364476</v>
      </c>
      <c r="AM530" s="4">
        <v>2.382598727394885</v>
      </c>
      <c r="AN530" s="4">
        <v>2.5815266053159642</v>
      </c>
      <c r="AO530" s="5">
        <v>2.5699879810209301</v>
      </c>
      <c r="AP530" s="17"/>
      <c r="AQ530" s="28"/>
      <c r="AR530" s="25"/>
      <c r="AS530" s="5"/>
      <c r="AT530" s="17">
        <v>0.76700000000000002</v>
      </c>
      <c r="AU530" s="28">
        <v>1E-3</v>
      </c>
      <c r="AV530" s="25">
        <v>0.71099999999999997</v>
      </c>
      <c r="AW530" s="5">
        <v>3.0000000000000001E-3</v>
      </c>
      <c r="AX530" s="17">
        <v>0.36099999999999999</v>
      </c>
      <c r="AY530" s="5">
        <v>0.27600000000000002</v>
      </c>
    </row>
    <row r="531" spans="1:51">
      <c r="A531" s="31" t="s">
        <v>513</v>
      </c>
      <c r="B531" s="33" t="s">
        <v>513</v>
      </c>
      <c r="C531" s="35"/>
      <c r="D531" s="35" t="s">
        <v>513</v>
      </c>
      <c r="E531" s="6" t="s">
        <v>11</v>
      </c>
      <c r="F531" s="23">
        <v>159154</v>
      </c>
      <c r="G531" s="3">
        <v>5440058</v>
      </c>
      <c r="H531" s="3">
        <v>106100873</v>
      </c>
      <c r="I531" s="3">
        <v>143212730</v>
      </c>
      <c r="J531" s="3">
        <v>119080265</v>
      </c>
      <c r="K531" s="3">
        <v>124172</v>
      </c>
      <c r="L531" s="3">
        <v>152102</v>
      </c>
      <c r="M531" s="3">
        <v>172837</v>
      </c>
      <c r="N531" s="3">
        <v>198076</v>
      </c>
      <c r="O531" s="3">
        <v>200131</v>
      </c>
      <c r="P531" s="3">
        <v>229632</v>
      </c>
      <c r="Q531" s="3">
        <v>186675</v>
      </c>
      <c r="R531" s="3">
        <v>167972</v>
      </c>
      <c r="S531" s="3">
        <v>156916</v>
      </c>
      <c r="T531" s="3">
        <v>163743</v>
      </c>
      <c r="U531" s="3">
        <v>214652</v>
      </c>
      <c r="V531" s="3">
        <v>258499</v>
      </c>
      <c r="W531" s="6">
        <v>246438</v>
      </c>
      <c r="X531" s="25">
        <v>3.9170831800934574</v>
      </c>
      <c r="Y531" s="4">
        <v>4.9939846122965834</v>
      </c>
      <c r="Z531" s="4">
        <v>7.3290541000070988</v>
      </c>
      <c r="AA531" s="4">
        <v>8.3151684086318909</v>
      </c>
      <c r="AB531" s="4">
        <v>7.3149158664148137</v>
      </c>
      <c r="AC531" s="4">
        <v>7.0281616624342913</v>
      </c>
      <c r="AD531" s="4">
        <v>7.0965912688253736</v>
      </c>
      <c r="AE531" s="4">
        <v>7.6306759380135007</v>
      </c>
      <c r="AF531" s="4">
        <v>7.6937849058937262</v>
      </c>
      <c r="AG531" s="4">
        <v>6.5404482692932211</v>
      </c>
      <c r="AH531" s="4">
        <v>6.0958060274766801</v>
      </c>
      <c r="AI531" s="4">
        <v>4.9820621742143674</v>
      </c>
      <c r="AJ531" s="4">
        <v>4.4025403012945601</v>
      </c>
      <c r="AK531" s="4">
        <v>3.834350281469793</v>
      </c>
      <c r="AL531" s="4">
        <v>3.5823591014888634</v>
      </c>
      <c r="AM531" s="4">
        <v>3.8904616429702337</v>
      </c>
      <c r="AN531" s="4">
        <v>4.0397225185912342</v>
      </c>
      <c r="AO531" s="5">
        <v>4.0294977192946106</v>
      </c>
      <c r="AP531" s="17"/>
      <c r="AQ531" s="28"/>
      <c r="AR531" s="25"/>
      <c r="AS531" s="5"/>
      <c r="AT531" s="17">
        <v>-0.91600000000000004</v>
      </c>
      <c r="AU531" s="28">
        <v>0</v>
      </c>
      <c r="AV531" s="25">
        <v>-0.92700000000000005</v>
      </c>
      <c r="AW531" s="5">
        <v>0</v>
      </c>
      <c r="AX531" s="17">
        <v>-0.90400000000000003</v>
      </c>
      <c r="AY531" s="5">
        <v>0</v>
      </c>
    </row>
    <row r="532" spans="1:51">
      <c r="A532" s="31">
        <v>4306429</v>
      </c>
      <c r="B532" s="33" t="s">
        <v>150</v>
      </c>
      <c r="C532" s="35">
        <v>1993</v>
      </c>
      <c r="D532" s="35">
        <v>3</v>
      </c>
      <c r="E532" s="6" t="s">
        <v>8</v>
      </c>
      <c r="F532" s="23"/>
      <c r="G532" s="3"/>
      <c r="H532" s="3">
        <v>19371859</v>
      </c>
      <c r="I532" s="3">
        <v>14384565</v>
      </c>
      <c r="J532" s="3">
        <v>17589254</v>
      </c>
      <c r="K532" s="3">
        <v>13900</v>
      </c>
      <c r="L532" s="3">
        <v>17074</v>
      </c>
      <c r="M532" s="3">
        <v>21895</v>
      </c>
      <c r="N532" s="3">
        <v>19629</v>
      </c>
      <c r="O532" s="3">
        <v>34491</v>
      </c>
      <c r="P532" s="3">
        <v>28075</v>
      </c>
      <c r="Q532" s="3">
        <v>16435</v>
      </c>
      <c r="R532" s="3">
        <v>31151</v>
      </c>
      <c r="S532" s="3">
        <v>43840</v>
      </c>
      <c r="T532" s="3">
        <v>42157</v>
      </c>
      <c r="U532" s="3">
        <v>45796</v>
      </c>
      <c r="V532" s="3">
        <v>53499</v>
      </c>
      <c r="W532" s="6">
        <v>64459</v>
      </c>
      <c r="X532" s="25" t="s">
        <v>513</v>
      </c>
      <c r="Y532" s="4" t="s">
        <v>513</v>
      </c>
      <c r="Z532" s="4">
        <v>0.37093350665560293</v>
      </c>
      <c r="AA532" s="4">
        <v>0.24714366560104906</v>
      </c>
      <c r="AB532" s="4">
        <v>0.29190110553603099</v>
      </c>
      <c r="AC532" s="4">
        <v>0.21253533399927738</v>
      </c>
      <c r="AD532" s="4">
        <v>0.23755830136937739</v>
      </c>
      <c r="AE532" s="4">
        <v>0.27335153388039013</v>
      </c>
      <c r="AF532" s="4">
        <v>0.21333420163943567</v>
      </c>
      <c r="AG532" s="4">
        <v>0.31718955797371429</v>
      </c>
      <c r="AH532" s="4">
        <v>0.23453898344914992</v>
      </c>
      <c r="AI532" s="4">
        <v>0.13281615925034893</v>
      </c>
      <c r="AJ532" s="4">
        <v>0.22970603821230109</v>
      </c>
      <c r="AK532" s="4">
        <v>0.28517013188923457</v>
      </c>
      <c r="AL532" s="4">
        <v>0.24473989058709783</v>
      </c>
      <c r="AM532" s="4">
        <v>0.24243195138774587</v>
      </c>
      <c r="AN532" s="4">
        <v>0.24423409474819271</v>
      </c>
      <c r="AO532" s="5">
        <v>0.28306614398009949</v>
      </c>
      <c r="AP532" s="17"/>
      <c r="AQ532" s="28"/>
      <c r="AR532" s="25"/>
      <c r="AS532" s="5"/>
      <c r="AT532" s="17">
        <v>-0.24399999999999999</v>
      </c>
      <c r="AU532" s="28">
        <v>0.36299999999999999</v>
      </c>
      <c r="AV532" s="25">
        <v>0.01</v>
      </c>
      <c r="AW532" s="5">
        <v>0.97099999999999997</v>
      </c>
      <c r="AX532" s="17">
        <v>7.5999999999999998E-2</v>
      </c>
      <c r="AY532" s="5">
        <v>0.82499999999999996</v>
      </c>
    </row>
    <row r="533" spans="1:51">
      <c r="A533" s="31" t="s">
        <v>513</v>
      </c>
      <c r="B533" s="33" t="s">
        <v>513</v>
      </c>
      <c r="C533" s="35"/>
      <c r="D533" s="35" t="s">
        <v>513</v>
      </c>
      <c r="E533" s="6" t="s">
        <v>9</v>
      </c>
      <c r="F533" s="23"/>
      <c r="G533" s="3"/>
      <c r="H533" s="3">
        <v>8806593</v>
      </c>
      <c r="I533" s="3">
        <v>4969377</v>
      </c>
      <c r="J533" s="3">
        <v>6526469</v>
      </c>
      <c r="K533" s="3">
        <v>6232</v>
      </c>
      <c r="L533" s="3">
        <v>8804</v>
      </c>
      <c r="M533" s="3">
        <v>12416</v>
      </c>
      <c r="N533" s="3">
        <v>9613</v>
      </c>
      <c r="O533" s="3">
        <v>20736</v>
      </c>
      <c r="P533" s="3">
        <v>14068</v>
      </c>
      <c r="Q533" s="3">
        <v>4951</v>
      </c>
      <c r="R533" s="3">
        <v>15721</v>
      </c>
      <c r="S533" s="3">
        <v>24292</v>
      </c>
      <c r="T533" s="3">
        <v>21664</v>
      </c>
      <c r="U533" s="3">
        <v>23688</v>
      </c>
      <c r="V533" s="3">
        <v>27809</v>
      </c>
      <c r="W533" s="6">
        <v>34298</v>
      </c>
      <c r="X533" s="25" t="s">
        <v>513</v>
      </c>
      <c r="Y533" s="4" t="s">
        <v>513</v>
      </c>
      <c r="Z533" s="4">
        <v>1.8396195687103809</v>
      </c>
      <c r="AA533" s="4">
        <v>1.0029358881116186</v>
      </c>
      <c r="AB533" s="4">
        <v>1.1767090836267675</v>
      </c>
      <c r="AC533" s="4">
        <v>1.0771330630936913</v>
      </c>
      <c r="AD533" s="4">
        <v>1.4713882340750719</v>
      </c>
      <c r="AE533" s="4">
        <v>1.4930886925468707</v>
      </c>
      <c r="AF533" s="4">
        <v>1.040158357698914</v>
      </c>
      <c r="AG533" s="4">
        <v>1.4879858916893234</v>
      </c>
      <c r="AH533" s="4">
        <v>1.1099509453439893</v>
      </c>
      <c r="AI533" s="4">
        <v>0.56489175494217525</v>
      </c>
      <c r="AJ533" s="4">
        <v>1.2505790122756568</v>
      </c>
      <c r="AK533" s="4">
        <v>1.6068045115144292</v>
      </c>
      <c r="AL533" s="4">
        <v>1.1957811841865664</v>
      </c>
      <c r="AM533" s="4">
        <v>1.2720184088256856</v>
      </c>
      <c r="AN533" s="4">
        <v>1.4615673842532078</v>
      </c>
      <c r="AO533" s="5">
        <v>1.6399578616227102</v>
      </c>
      <c r="AP533" s="17"/>
      <c r="AQ533" s="28"/>
      <c r="AR533" s="25"/>
      <c r="AS533" s="5"/>
      <c r="AT533" s="17">
        <v>6.8000000000000005E-2</v>
      </c>
      <c r="AU533" s="28">
        <v>0.80200000000000005</v>
      </c>
      <c r="AV533" s="25">
        <v>0.33200000000000002</v>
      </c>
      <c r="AW533" s="5">
        <v>0.22700000000000001</v>
      </c>
      <c r="AX533" s="17">
        <v>0.28999999999999998</v>
      </c>
      <c r="AY533" s="5">
        <v>0.38700000000000001</v>
      </c>
    </row>
    <row r="534" spans="1:51">
      <c r="A534" s="31" t="s">
        <v>513</v>
      </c>
      <c r="B534" s="33" t="s">
        <v>513</v>
      </c>
      <c r="C534" s="35"/>
      <c r="D534" s="35" t="s">
        <v>513</v>
      </c>
      <c r="E534" s="6" t="s">
        <v>10</v>
      </c>
      <c r="F534" s="23"/>
      <c r="G534" s="3"/>
      <c r="H534" s="3">
        <v>10356304</v>
      </c>
      <c r="I534" s="3">
        <v>9148418</v>
      </c>
      <c r="J534" s="3">
        <v>10815852</v>
      </c>
      <c r="K534" s="3">
        <v>5980</v>
      </c>
      <c r="L534" s="3">
        <v>6926</v>
      </c>
      <c r="M534" s="3">
        <v>8032</v>
      </c>
      <c r="N534" s="3">
        <v>8264</v>
      </c>
      <c r="O534" s="3">
        <v>11520</v>
      </c>
      <c r="P534" s="3">
        <v>11000</v>
      </c>
      <c r="Q534" s="3">
        <v>8199</v>
      </c>
      <c r="R534" s="3">
        <v>11434</v>
      </c>
      <c r="S534" s="3">
        <v>15797</v>
      </c>
      <c r="T534" s="3">
        <v>16627</v>
      </c>
      <c r="U534" s="3">
        <v>17284</v>
      </c>
      <c r="V534" s="3">
        <v>20150</v>
      </c>
      <c r="W534" s="6">
        <v>23353</v>
      </c>
      <c r="X534" s="25" t="s">
        <v>513</v>
      </c>
      <c r="Y534" s="4" t="s">
        <v>513</v>
      </c>
      <c r="Z534" s="4">
        <v>0.31420173828921605</v>
      </c>
      <c r="AA534" s="4">
        <v>0.25394389398684108</v>
      </c>
      <c r="AB534" s="4">
        <v>0.28142753838167289</v>
      </c>
      <c r="AC534" s="4">
        <v>0.1425595251575843</v>
      </c>
      <c r="AD534" s="4">
        <v>0.15579336500217</v>
      </c>
      <c r="AE534" s="4">
        <v>0.16347670666567721</v>
      </c>
      <c r="AF534" s="4">
        <v>0.14492208465087658</v>
      </c>
      <c r="AG534" s="4">
        <v>0.17942585408809192</v>
      </c>
      <c r="AH534" s="4">
        <v>0.15859743121759171</v>
      </c>
      <c r="AI534" s="4">
        <v>0.10578189736418192</v>
      </c>
      <c r="AJ534" s="4">
        <v>0.13469506581486704</v>
      </c>
      <c r="AK534" s="4">
        <v>0.16170397769879302</v>
      </c>
      <c r="AL534" s="4">
        <v>0.15334728193810379</v>
      </c>
      <c r="AM534" s="4">
        <v>0.15015692284575205</v>
      </c>
      <c r="AN534" s="4">
        <v>0.14812700713932478</v>
      </c>
      <c r="AO534" s="5">
        <v>0.16034231260811846</v>
      </c>
      <c r="AP534" s="17"/>
      <c r="AQ534" s="28"/>
      <c r="AR534" s="25"/>
      <c r="AS534" s="5"/>
      <c r="AT534" s="17">
        <v>-0.65</v>
      </c>
      <c r="AU534" s="28">
        <v>6.0000000000000001E-3</v>
      </c>
      <c r="AV534" s="25">
        <v>-0.54700000000000004</v>
      </c>
      <c r="AW534" s="5">
        <v>3.5000000000000003E-2</v>
      </c>
      <c r="AX534" s="17">
        <v>-7.1999999999999995E-2</v>
      </c>
      <c r="AY534" s="5">
        <v>0.83299999999999996</v>
      </c>
    </row>
    <row r="535" spans="1:51">
      <c r="A535" s="31" t="s">
        <v>513</v>
      </c>
      <c r="B535" s="33" t="s">
        <v>513</v>
      </c>
      <c r="C535" s="35"/>
      <c r="D535" s="35" t="s">
        <v>513</v>
      </c>
      <c r="E535" s="6" t="s">
        <v>11</v>
      </c>
      <c r="F535" s="23"/>
      <c r="G535" s="3"/>
      <c r="H535" s="3">
        <v>208962</v>
      </c>
      <c r="I535" s="3">
        <v>266770</v>
      </c>
      <c r="J535" s="3">
        <v>246934</v>
      </c>
      <c r="K535" s="3">
        <v>1688</v>
      </c>
      <c r="L535" s="3">
        <v>1344</v>
      </c>
      <c r="M535" s="3">
        <v>1447</v>
      </c>
      <c r="N535" s="3">
        <v>1752</v>
      </c>
      <c r="O535" s="3">
        <v>2236</v>
      </c>
      <c r="P535" s="3">
        <v>3008</v>
      </c>
      <c r="Q535" s="3">
        <v>3284</v>
      </c>
      <c r="R535" s="3">
        <v>3996</v>
      </c>
      <c r="S535" s="3">
        <v>3752</v>
      </c>
      <c r="T535" s="3">
        <v>3866</v>
      </c>
      <c r="U535" s="3">
        <v>4823</v>
      </c>
      <c r="V535" s="3">
        <v>5540</v>
      </c>
      <c r="W535" s="6">
        <v>6807</v>
      </c>
      <c r="X535" s="25" t="s">
        <v>513</v>
      </c>
      <c r="Y535" s="4" t="s">
        <v>513</v>
      </c>
      <c r="Z535" s="4">
        <v>1.443431858327578E-2</v>
      </c>
      <c r="AA535" s="4">
        <v>1.5489108240382887E-2</v>
      </c>
      <c r="AB535" s="4">
        <v>1.5168772378506846E-2</v>
      </c>
      <c r="AC535" s="4">
        <v>9.5541159731574621E-2</v>
      </c>
      <c r="AD535" s="4">
        <v>6.2706727494058617E-2</v>
      </c>
      <c r="AE535" s="4">
        <v>6.3884400228571059E-2</v>
      </c>
      <c r="AF535" s="4">
        <v>6.8052218113884608E-2</v>
      </c>
      <c r="AG535" s="4">
        <v>7.3074347952789137E-2</v>
      </c>
      <c r="AH535" s="4">
        <v>7.9850301920681155E-2</v>
      </c>
      <c r="AI535" s="4">
        <v>8.7644795393705552E-2</v>
      </c>
      <c r="AJ535" s="4">
        <v>0.10473502157486404</v>
      </c>
      <c r="AK535" s="4">
        <v>9.1682698106468827E-2</v>
      </c>
      <c r="AL535" s="4">
        <v>8.458010593647329E-2</v>
      </c>
      <c r="AM535" s="4">
        <v>8.7414496506184117E-2</v>
      </c>
      <c r="AN535" s="4">
        <v>8.657697999990499E-2</v>
      </c>
      <c r="AO535" s="5">
        <v>0.11130098026780942</v>
      </c>
      <c r="AP535" s="17"/>
      <c r="AQ535" s="28"/>
      <c r="AR535" s="25"/>
      <c r="AS535" s="5"/>
      <c r="AT535" s="17">
        <v>0.80200000000000005</v>
      </c>
      <c r="AU535" s="28">
        <v>0</v>
      </c>
      <c r="AV535" s="25">
        <v>0.754</v>
      </c>
      <c r="AW535" s="5">
        <v>1E-3</v>
      </c>
      <c r="AX535" s="17">
        <v>0.77600000000000002</v>
      </c>
      <c r="AY535" s="5">
        <v>5.0000000000000001E-3</v>
      </c>
    </row>
    <row r="536" spans="1:51">
      <c r="A536" s="31">
        <v>4306452</v>
      </c>
      <c r="B536" s="33" t="s">
        <v>151</v>
      </c>
      <c r="C536" s="35">
        <v>1993</v>
      </c>
      <c r="D536" s="35">
        <v>3</v>
      </c>
      <c r="E536" s="6" t="s">
        <v>8</v>
      </c>
      <c r="F536" s="23"/>
      <c r="G536" s="3">
        <v>1014290</v>
      </c>
      <c r="H536" s="3">
        <v>18740897</v>
      </c>
      <c r="I536" s="3">
        <v>17762330</v>
      </c>
      <c r="J536" s="3">
        <v>19149496</v>
      </c>
      <c r="K536" s="3">
        <v>13696</v>
      </c>
      <c r="L536" s="3">
        <v>15700</v>
      </c>
      <c r="M536" s="3">
        <v>20901</v>
      </c>
      <c r="N536" s="3">
        <v>21428</v>
      </c>
      <c r="O536" s="3">
        <v>30202</v>
      </c>
      <c r="P536" s="3">
        <v>33333</v>
      </c>
      <c r="Q536" s="3">
        <v>31546</v>
      </c>
      <c r="R536" s="3">
        <v>39689</v>
      </c>
      <c r="S536" s="3">
        <v>53324</v>
      </c>
      <c r="T536" s="3">
        <v>52346</v>
      </c>
      <c r="U536" s="3">
        <v>53930</v>
      </c>
      <c r="V536" s="3">
        <v>66225</v>
      </c>
      <c r="W536" s="6">
        <v>81547</v>
      </c>
      <c r="X536" s="25" t="s">
        <v>513</v>
      </c>
      <c r="Y536" s="4">
        <v>0.40977805346133306</v>
      </c>
      <c r="Z536" s="4">
        <v>0.35885180880582856</v>
      </c>
      <c r="AA536" s="4">
        <v>0.30517762239007451</v>
      </c>
      <c r="AB536" s="4">
        <v>0.31779398107832219</v>
      </c>
      <c r="AC536" s="4">
        <v>0.2094161103923815</v>
      </c>
      <c r="AD536" s="4">
        <v>0.21844121655729326</v>
      </c>
      <c r="AE536" s="4">
        <v>0.26094178623585451</v>
      </c>
      <c r="AF536" s="4">
        <v>0.23288630458657228</v>
      </c>
      <c r="AG536" s="4">
        <v>0.27774663042307035</v>
      </c>
      <c r="AH536" s="4">
        <v>0.27846439662726674</v>
      </c>
      <c r="AI536" s="4">
        <v>0.25493267780416834</v>
      </c>
      <c r="AJ536" s="4">
        <v>0.29266485668543601</v>
      </c>
      <c r="AK536" s="4">
        <v>0.34686159016563739</v>
      </c>
      <c r="AL536" s="4">
        <v>0.30389150823522126</v>
      </c>
      <c r="AM536" s="4">
        <v>0.2854912031256252</v>
      </c>
      <c r="AN536" s="4">
        <v>0.30233093935772748</v>
      </c>
      <c r="AO536" s="5">
        <v>0.3581066234838452</v>
      </c>
      <c r="AP536" s="17"/>
      <c r="AQ536" s="28"/>
      <c r="AR536" s="25"/>
      <c r="AS536" s="5"/>
      <c r="AT536" s="17">
        <v>0.24099999999999999</v>
      </c>
      <c r="AU536" s="28">
        <v>0.36799999999999999</v>
      </c>
      <c r="AV536" s="25">
        <v>0.504</v>
      </c>
      <c r="AW536" s="5">
        <v>5.5E-2</v>
      </c>
      <c r="AX536" s="17">
        <v>0.753</v>
      </c>
      <c r="AY536" s="5">
        <v>7.0000000000000001E-3</v>
      </c>
    </row>
    <row r="537" spans="1:51">
      <c r="A537" s="31" t="s">
        <v>513</v>
      </c>
      <c r="B537" s="33" t="s">
        <v>513</v>
      </c>
      <c r="C537" s="35"/>
      <c r="D537" s="35" t="s">
        <v>513</v>
      </c>
      <c r="E537" s="6" t="s">
        <v>9</v>
      </c>
      <c r="F537" s="23"/>
      <c r="G537" s="3">
        <v>586132</v>
      </c>
      <c r="H537" s="3">
        <v>6202245</v>
      </c>
      <c r="I537" s="3">
        <v>5933259</v>
      </c>
      <c r="J537" s="3">
        <v>6639048</v>
      </c>
      <c r="K537" s="3">
        <v>6049</v>
      </c>
      <c r="L537" s="3">
        <v>7254</v>
      </c>
      <c r="M537" s="3">
        <v>11302</v>
      </c>
      <c r="N537" s="3">
        <v>10822</v>
      </c>
      <c r="O537" s="3">
        <v>16970</v>
      </c>
      <c r="P537" s="3">
        <v>17791</v>
      </c>
      <c r="Q537" s="3">
        <v>13851</v>
      </c>
      <c r="R537" s="3">
        <v>16496</v>
      </c>
      <c r="S537" s="3">
        <v>23751</v>
      </c>
      <c r="T537" s="3">
        <v>23061</v>
      </c>
      <c r="U537" s="3">
        <v>22803</v>
      </c>
      <c r="V537" s="3">
        <v>26286</v>
      </c>
      <c r="W537" s="6">
        <v>38275</v>
      </c>
      <c r="X537" s="25" t="s">
        <v>513</v>
      </c>
      <c r="Y537" s="4">
        <v>1.9609500706940612</v>
      </c>
      <c r="Z537" s="4">
        <v>1.2955942521626829</v>
      </c>
      <c r="AA537" s="4">
        <v>1.1974696998358656</v>
      </c>
      <c r="AB537" s="4">
        <v>1.1970068483025238</v>
      </c>
      <c r="AC537" s="4">
        <v>1.0455035139046436</v>
      </c>
      <c r="AD537" s="4">
        <v>1.2123410097660803</v>
      </c>
      <c r="AE537" s="4">
        <v>1.3591243881414894</v>
      </c>
      <c r="AF537" s="4">
        <v>1.1709761517754758</v>
      </c>
      <c r="AG537" s="4">
        <v>1.2177430836211331</v>
      </c>
      <c r="AH537" s="4">
        <v>1.4036918729467525</v>
      </c>
      <c r="AI537" s="4">
        <v>1.5803505751775542</v>
      </c>
      <c r="AJ537" s="4">
        <v>1.3122289540423151</v>
      </c>
      <c r="AK537" s="4">
        <v>1.5710198399876176</v>
      </c>
      <c r="AL537" s="4">
        <v>1.2728909660508869</v>
      </c>
      <c r="AM537" s="4">
        <v>1.2244949247066914</v>
      </c>
      <c r="AN537" s="4">
        <v>1.3815225381164309</v>
      </c>
      <c r="AO537" s="5">
        <v>1.8301179996970443</v>
      </c>
      <c r="AP537" s="17"/>
      <c r="AQ537" s="28"/>
      <c r="AR537" s="25"/>
      <c r="AS537" s="5"/>
      <c r="AT537" s="17">
        <v>0.59399999999999997</v>
      </c>
      <c r="AU537" s="28">
        <v>1.4999999999999999E-2</v>
      </c>
      <c r="AV537" s="25">
        <v>0.63400000000000001</v>
      </c>
      <c r="AW537" s="5">
        <v>1.0999999999999999E-2</v>
      </c>
      <c r="AX537" s="17">
        <v>0.45100000000000001</v>
      </c>
      <c r="AY537" s="5">
        <v>0.16400000000000001</v>
      </c>
    </row>
    <row r="538" spans="1:51">
      <c r="A538" s="31" t="s">
        <v>513</v>
      </c>
      <c r="B538" s="33" t="s">
        <v>513</v>
      </c>
      <c r="C538" s="35"/>
      <c r="D538" s="35" t="s">
        <v>513</v>
      </c>
      <c r="E538" s="6" t="s">
        <v>10</v>
      </c>
      <c r="F538" s="23"/>
      <c r="G538" s="3">
        <v>385674</v>
      </c>
      <c r="H538" s="3">
        <v>12398152</v>
      </c>
      <c r="I538" s="3">
        <v>11554184</v>
      </c>
      <c r="J538" s="3">
        <v>12377612</v>
      </c>
      <c r="K538" s="3">
        <v>6827</v>
      </c>
      <c r="L538" s="3">
        <v>7305</v>
      </c>
      <c r="M538" s="3">
        <v>8352</v>
      </c>
      <c r="N538" s="3">
        <v>8699</v>
      </c>
      <c r="O538" s="3">
        <v>10757</v>
      </c>
      <c r="P538" s="3">
        <v>12964</v>
      </c>
      <c r="Q538" s="3">
        <v>15423</v>
      </c>
      <c r="R538" s="3">
        <v>17753</v>
      </c>
      <c r="S538" s="3">
        <v>22651</v>
      </c>
      <c r="T538" s="3">
        <v>22924</v>
      </c>
      <c r="U538" s="3">
        <v>23858</v>
      </c>
      <c r="V538" s="3">
        <v>29617</v>
      </c>
      <c r="W538" s="6">
        <v>33155</v>
      </c>
      <c r="X538" s="25" t="s">
        <v>513</v>
      </c>
      <c r="Y538" s="4">
        <v>0.35480791509839987</v>
      </c>
      <c r="Z538" s="4">
        <v>0.37614972580699835</v>
      </c>
      <c r="AA538" s="4">
        <v>0.32072370073169543</v>
      </c>
      <c r="AB538" s="4">
        <v>0.32206439919882923</v>
      </c>
      <c r="AC538" s="4">
        <v>0.16275148465732908</v>
      </c>
      <c r="AD538" s="4">
        <v>0.16431858667930291</v>
      </c>
      <c r="AE538" s="4">
        <v>0.16998972286749703</v>
      </c>
      <c r="AF538" s="4">
        <v>0.15255048576693794</v>
      </c>
      <c r="AG538" s="4">
        <v>0.16754200628694485</v>
      </c>
      <c r="AH538" s="4">
        <v>0.18691428166407806</v>
      </c>
      <c r="AI538" s="4">
        <v>0.19898453507107913</v>
      </c>
      <c r="AJ538" s="4">
        <v>0.20913429275943105</v>
      </c>
      <c r="AK538" s="4">
        <v>0.23186407538490603</v>
      </c>
      <c r="AL538" s="4">
        <v>0.21142317261978055</v>
      </c>
      <c r="AM538" s="4">
        <v>0.20726937429148068</v>
      </c>
      <c r="AN538" s="4">
        <v>0.2177209712379842</v>
      </c>
      <c r="AO538" s="5">
        <v>0.22764310257877651</v>
      </c>
      <c r="AP538" s="17"/>
      <c r="AQ538" s="28"/>
      <c r="AR538" s="25"/>
      <c r="AS538" s="5"/>
      <c r="AT538" s="17">
        <v>-0.38400000000000001</v>
      </c>
      <c r="AU538" s="28">
        <v>0.14199999999999999</v>
      </c>
      <c r="AV538" s="25">
        <v>-0.16600000000000001</v>
      </c>
      <c r="AW538" s="5">
        <v>0.55500000000000005</v>
      </c>
      <c r="AX538" s="17">
        <v>0.873</v>
      </c>
      <c r="AY538" s="5">
        <v>0</v>
      </c>
    </row>
    <row r="539" spans="1:51">
      <c r="A539" s="31" t="s">
        <v>513</v>
      </c>
      <c r="B539" s="33" t="s">
        <v>513</v>
      </c>
      <c r="C539" s="35"/>
      <c r="D539" s="35" t="s">
        <v>513</v>
      </c>
      <c r="E539" s="6" t="s">
        <v>11</v>
      </c>
      <c r="F539" s="23"/>
      <c r="G539" s="3">
        <v>42483</v>
      </c>
      <c r="H539" s="3">
        <v>140500</v>
      </c>
      <c r="I539" s="3">
        <v>274888</v>
      </c>
      <c r="J539" s="3">
        <v>132836</v>
      </c>
      <c r="K539" s="3">
        <v>820</v>
      </c>
      <c r="L539" s="3">
        <v>1141</v>
      </c>
      <c r="M539" s="3">
        <v>1247</v>
      </c>
      <c r="N539" s="3">
        <v>1906</v>
      </c>
      <c r="O539" s="3">
        <v>2474</v>
      </c>
      <c r="P539" s="3">
        <v>2579</v>
      </c>
      <c r="Q539" s="3">
        <v>2272</v>
      </c>
      <c r="R539" s="3">
        <v>5440</v>
      </c>
      <c r="S539" s="3">
        <v>6923</v>
      </c>
      <c r="T539" s="3">
        <v>6362</v>
      </c>
      <c r="U539" s="3">
        <v>7269</v>
      </c>
      <c r="V539" s="3">
        <v>10322</v>
      </c>
      <c r="W539" s="6">
        <v>10117</v>
      </c>
      <c r="X539" s="25" t="s">
        <v>513</v>
      </c>
      <c r="Y539" s="4">
        <v>3.8999482778344592E-2</v>
      </c>
      <c r="Z539" s="4">
        <v>9.7052179867643269E-3</v>
      </c>
      <c r="AA539" s="4">
        <v>1.5960452771984747E-2</v>
      </c>
      <c r="AB539" s="4">
        <v>8.1599093185682637E-3</v>
      </c>
      <c r="AC539" s="4">
        <v>4.6412174751120375E-2</v>
      </c>
      <c r="AD539" s="4">
        <v>5.3235398862143506E-2</v>
      </c>
      <c r="AE539" s="4">
        <v>5.5054490038029098E-2</v>
      </c>
      <c r="AF539" s="4">
        <v>7.403397701202287E-2</v>
      </c>
      <c r="AG539" s="4">
        <v>8.0852386777817684E-2</v>
      </c>
      <c r="AH539" s="4">
        <v>6.8462077344892514E-2</v>
      </c>
      <c r="AI539" s="4">
        <v>6.0636106922807242E-2</v>
      </c>
      <c r="AJ539" s="4">
        <v>0.14258221155336845</v>
      </c>
      <c r="AK539" s="4">
        <v>0.169168261991227</v>
      </c>
      <c r="AL539" s="4">
        <v>0.13918743765334793</v>
      </c>
      <c r="AM539" s="4">
        <v>0.13174704024537681</v>
      </c>
      <c r="AN539" s="4">
        <v>0.161308228801267</v>
      </c>
      <c r="AO539" s="5">
        <v>0.16542265570286879</v>
      </c>
      <c r="AP539" s="17"/>
      <c r="AQ539" s="28"/>
      <c r="AR539" s="25"/>
      <c r="AS539" s="5"/>
      <c r="AT539" s="17">
        <v>0.93799999999999994</v>
      </c>
      <c r="AU539" s="28">
        <v>0</v>
      </c>
      <c r="AV539" s="25">
        <v>0.92900000000000005</v>
      </c>
      <c r="AW539" s="5">
        <v>0</v>
      </c>
      <c r="AX539" s="17">
        <v>0.86199999999999999</v>
      </c>
      <c r="AY539" s="5">
        <v>1E-3</v>
      </c>
    </row>
    <row r="540" spans="1:51">
      <c r="A540" s="31">
        <v>4306502</v>
      </c>
      <c r="B540" s="33" t="s">
        <v>152</v>
      </c>
      <c r="C540" s="35">
        <v>1985</v>
      </c>
      <c r="D540" s="35">
        <v>5</v>
      </c>
      <c r="E540" s="6" t="s">
        <v>8</v>
      </c>
      <c r="F540" s="23">
        <v>67332</v>
      </c>
      <c r="G540" s="3">
        <v>1396729</v>
      </c>
      <c r="H540" s="3">
        <v>46575945</v>
      </c>
      <c r="I540" s="3">
        <v>43613462</v>
      </c>
      <c r="J540" s="3">
        <v>47794205</v>
      </c>
      <c r="K540" s="3">
        <v>48719</v>
      </c>
      <c r="L540" s="3">
        <v>53033</v>
      </c>
      <c r="M540" s="3">
        <v>64975</v>
      </c>
      <c r="N540" s="3">
        <v>70092</v>
      </c>
      <c r="O540" s="3">
        <v>86420</v>
      </c>
      <c r="P540" s="3">
        <v>101918</v>
      </c>
      <c r="Q540" s="3">
        <v>92948</v>
      </c>
      <c r="R540" s="3">
        <v>104728</v>
      </c>
      <c r="S540" s="3">
        <v>110357</v>
      </c>
      <c r="T540" s="3">
        <v>132785</v>
      </c>
      <c r="U540" s="3">
        <v>153191</v>
      </c>
      <c r="V540" s="3">
        <v>165932</v>
      </c>
      <c r="W540" s="6">
        <v>164070</v>
      </c>
      <c r="X540" s="25">
        <v>0.67974556000673203</v>
      </c>
      <c r="Y540" s="4">
        <v>0.56428525454553846</v>
      </c>
      <c r="Z540" s="4">
        <v>0.89183896107485072</v>
      </c>
      <c r="AA540" s="4">
        <v>0.74933033207692135</v>
      </c>
      <c r="AB540" s="4">
        <v>0.79316503574942399</v>
      </c>
      <c r="AC540" s="4">
        <v>0.74492870051156801</v>
      </c>
      <c r="AD540" s="4">
        <v>0.73787216800528233</v>
      </c>
      <c r="AE540" s="4">
        <v>0.81119049618078776</v>
      </c>
      <c r="AF540" s="4">
        <v>0.76178210103985566</v>
      </c>
      <c r="AG540" s="4">
        <v>0.79474418254293555</v>
      </c>
      <c r="AH540" s="4">
        <v>0.85142454550918834</v>
      </c>
      <c r="AI540" s="4">
        <v>0.75114063705515244</v>
      </c>
      <c r="AJ540" s="4">
        <v>0.77225944495835985</v>
      </c>
      <c r="AK540" s="4">
        <v>0.71784945814097312</v>
      </c>
      <c r="AL540" s="4">
        <v>0.77087521340721077</v>
      </c>
      <c r="AM540" s="4">
        <v>0.81095277022098378</v>
      </c>
      <c r="AN540" s="4">
        <v>0.75751419297102962</v>
      </c>
      <c r="AO540" s="5">
        <v>0.72049926686443977</v>
      </c>
      <c r="AP540" s="17">
        <v>0.36199999999999999</v>
      </c>
      <c r="AQ540" s="28">
        <v>0.14000000000000001</v>
      </c>
      <c r="AR540" s="25">
        <v>0.247</v>
      </c>
      <c r="AS540" s="5">
        <v>0.34</v>
      </c>
      <c r="AT540" s="17">
        <v>-0.35</v>
      </c>
      <c r="AU540" s="28">
        <v>0.184</v>
      </c>
      <c r="AV540" s="25">
        <v>-0.111</v>
      </c>
      <c r="AW540" s="5">
        <v>0.69299999999999995</v>
      </c>
      <c r="AX540" s="17">
        <v>-0.46300000000000002</v>
      </c>
      <c r="AY540" s="5">
        <v>0.152</v>
      </c>
    </row>
    <row r="541" spans="1:51">
      <c r="A541" s="31" t="s">
        <v>513</v>
      </c>
      <c r="B541" s="33" t="s">
        <v>513</v>
      </c>
      <c r="C541" s="35"/>
      <c r="D541" s="35" t="s">
        <v>513</v>
      </c>
      <c r="E541" s="6" t="s">
        <v>9</v>
      </c>
      <c r="F541" s="23">
        <v>33657</v>
      </c>
      <c r="G541" s="3">
        <v>650876</v>
      </c>
      <c r="H541" s="3">
        <v>16028595</v>
      </c>
      <c r="I541" s="3">
        <v>13523107</v>
      </c>
      <c r="J541" s="3">
        <v>14284595</v>
      </c>
      <c r="K541" s="3">
        <v>20703</v>
      </c>
      <c r="L541" s="3">
        <v>23480</v>
      </c>
      <c r="M541" s="3">
        <v>31458</v>
      </c>
      <c r="N541" s="3">
        <v>32892</v>
      </c>
      <c r="O541" s="3">
        <v>42145</v>
      </c>
      <c r="P541" s="3">
        <v>52600</v>
      </c>
      <c r="Q541" s="3">
        <v>36584</v>
      </c>
      <c r="R541" s="3">
        <v>42430</v>
      </c>
      <c r="S541" s="3">
        <v>40423</v>
      </c>
      <c r="T541" s="3">
        <v>54196</v>
      </c>
      <c r="U541" s="3">
        <v>64772</v>
      </c>
      <c r="V541" s="3">
        <v>59263</v>
      </c>
      <c r="W541" s="6">
        <v>51975</v>
      </c>
      <c r="X541" s="25">
        <v>2.0094513529720679</v>
      </c>
      <c r="Y541" s="4">
        <v>2.1775561447132521</v>
      </c>
      <c r="Z541" s="4">
        <v>3.3482320598821098</v>
      </c>
      <c r="AA541" s="4">
        <v>2.7292775993999747</v>
      </c>
      <c r="AB541" s="4">
        <v>2.57548341874136</v>
      </c>
      <c r="AC541" s="4">
        <v>3.5782871959609581</v>
      </c>
      <c r="AD541" s="4">
        <v>3.9241476301774973</v>
      </c>
      <c r="AE541" s="4">
        <v>3.7829884093217991</v>
      </c>
      <c r="AF541" s="4">
        <v>3.5590230626685404</v>
      </c>
      <c r="AG541" s="4">
        <v>3.0242653069659782</v>
      </c>
      <c r="AH541" s="4">
        <v>4.1500867020965195</v>
      </c>
      <c r="AI541" s="4">
        <v>4.1741062336506847</v>
      </c>
      <c r="AJ541" s="4">
        <v>3.3752348763345923</v>
      </c>
      <c r="AK541" s="4">
        <v>2.6737962608656249</v>
      </c>
      <c r="AL541" s="4">
        <v>2.9914400414593407</v>
      </c>
      <c r="AM541" s="4">
        <v>3.4781820489892477</v>
      </c>
      <c r="AN541" s="4">
        <v>3.114706314250705</v>
      </c>
      <c r="AO541" s="5">
        <v>2.4851830969106175</v>
      </c>
      <c r="AP541" s="17">
        <v>0.39100000000000001</v>
      </c>
      <c r="AQ541" s="28">
        <v>0.109</v>
      </c>
      <c r="AR541" s="25">
        <v>0.16500000000000001</v>
      </c>
      <c r="AS541" s="5">
        <v>0.52700000000000002</v>
      </c>
      <c r="AT541" s="17">
        <v>-0.14399999999999999</v>
      </c>
      <c r="AU541" s="28">
        <v>0.59599999999999997</v>
      </c>
      <c r="AV541" s="25">
        <v>-0.15</v>
      </c>
      <c r="AW541" s="5">
        <v>0.59499999999999997</v>
      </c>
      <c r="AX541" s="17">
        <v>-0.58399999999999996</v>
      </c>
      <c r="AY541" s="5">
        <v>5.8999999999999997E-2</v>
      </c>
    </row>
    <row r="542" spans="1:51">
      <c r="A542" s="31" t="s">
        <v>513</v>
      </c>
      <c r="B542" s="33" t="s">
        <v>513</v>
      </c>
      <c r="C542" s="35"/>
      <c r="D542" s="35" t="s">
        <v>513</v>
      </c>
      <c r="E542" s="6" t="s">
        <v>10</v>
      </c>
      <c r="F542" s="23">
        <v>33535</v>
      </c>
      <c r="G542" s="3">
        <v>738228</v>
      </c>
      <c r="H542" s="3">
        <v>30323755</v>
      </c>
      <c r="I542" s="3">
        <v>29927159</v>
      </c>
      <c r="J542" s="3">
        <v>33412437</v>
      </c>
      <c r="K542" s="3">
        <v>25751</v>
      </c>
      <c r="L542" s="3">
        <v>26718</v>
      </c>
      <c r="M542" s="3">
        <v>30533</v>
      </c>
      <c r="N542" s="3">
        <v>33734</v>
      </c>
      <c r="O542" s="3">
        <v>40414</v>
      </c>
      <c r="P542" s="3">
        <v>44650</v>
      </c>
      <c r="Q542" s="3">
        <v>50733</v>
      </c>
      <c r="R542" s="3">
        <v>56149</v>
      </c>
      <c r="S542" s="3">
        <v>63574</v>
      </c>
      <c r="T542" s="3">
        <v>71294</v>
      </c>
      <c r="U542" s="3">
        <v>79260</v>
      </c>
      <c r="V542" s="3">
        <v>94826</v>
      </c>
      <c r="W542" s="6">
        <v>100233</v>
      </c>
      <c r="X542" s="25">
        <v>0.8046863049157611</v>
      </c>
      <c r="Y542" s="4">
        <v>0.67914647486546031</v>
      </c>
      <c r="Z542" s="4">
        <v>0.91999776488371787</v>
      </c>
      <c r="AA542" s="4">
        <v>0.83072497260437128</v>
      </c>
      <c r="AB542" s="4">
        <v>0.86938873574108899</v>
      </c>
      <c r="AC542" s="4">
        <v>0.61388801544029314</v>
      </c>
      <c r="AD542" s="4">
        <v>0.60099438725497811</v>
      </c>
      <c r="AE542" s="4">
        <v>0.62144351153176325</v>
      </c>
      <c r="AF542" s="4">
        <v>0.59157812241198815</v>
      </c>
      <c r="AG542" s="4">
        <v>0.62945455443716558</v>
      </c>
      <c r="AH542" s="4">
        <v>0.64376139126049714</v>
      </c>
      <c r="AI542" s="4">
        <v>0.6545472617364364</v>
      </c>
      <c r="AJ542" s="4">
        <v>0.66144772174558064</v>
      </c>
      <c r="AK542" s="4">
        <v>0.65076715061233581</v>
      </c>
      <c r="AL542" s="4">
        <v>0.65752938705089148</v>
      </c>
      <c r="AM542" s="4">
        <v>0.68858121411445883</v>
      </c>
      <c r="AN542" s="4">
        <v>0.697086430719286</v>
      </c>
      <c r="AO542" s="5">
        <v>0.68820241594868059</v>
      </c>
      <c r="AP542" s="17">
        <v>-0.432</v>
      </c>
      <c r="AQ542" s="28">
        <v>7.2999999999999995E-2</v>
      </c>
      <c r="AR542" s="25">
        <v>-0.33900000000000002</v>
      </c>
      <c r="AS542" s="5">
        <v>0.183</v>
      </c>
      <c r="AT542" s="17">
        <v>-0.434</v>
      </c>
      <c r="AU542" s="28">
        <v>9.2999999999999999E-2</v>
      </c>
      <c r="AV542" s="25">
        <v>-0.24</v>
      </c>
      <c r="AW542" s="5">
        <v>0.39</v>
      </c>
      <c r="AX542" s="17">
        <v>0.91400000000000003</v>
      </c>
      <c r="AY542" s="5">
        <v>0</v>
      </c>
    </row>
    <row r="543" spans="1:51">
      <c r="A543" s="31" t="s">
        <v>513</v>
      </c>
      <c r="B543" s="33" t="s">
        <v>513</v>
      </c>
      <c r="C543" s="35"/>
      <c r="D543" s="35" t="s">
        <v>513</v>
      </c>
      <c r="E543" s="6" t="s">
        <v>11</v>
      </c>
      <c r="F543" s="23">
        <v>140</v>
      </c>
      <c r="G543" s="3">
        <v>7625</v>
      </c>
      <c r="H543" s="3">
        <v>223595</v>
      </c>
      <c r="I543" s="3">
        <v>163196</v>
      </c>
      <c r="J543" s="3">
        <v>97173</v>
      </c>
      <c r="K543" s="3">
        <v>2265</v>
      </c>
      <c r="L543" s="3">
        <v>2835</v>
      </c>
      <c r="M543" s="3">
        <v>2984</v>
      </c>
      <c r="N543" s="3">
        <v>3466</v>
      </c>
      <c r="O543" s="3">
        <v>3861</v>
      </c>
      <c r="P543" s="3">
        <v>4668</v>
      </c>
      <c r="Q543" s="3">
        <v>5631</v>
      </c>
      <c r="R543" s="3">
        <v>6148</v>
      </c>
      <c r="S543" s="3">
        <v>6361</v>
      </c>
      <c r="T543" s="3">
        <v>7296</v>
      </c>
      <c r="U543" s="3">
        <v>9159</v>
      </c>
      <c r="V543" s="3">
        <v>11843</v>
      </c>
      <c r="W543" s="6">
        <v>11861</v>
      </c>
      <c r="X543" s="25">
        <v>3.4456667454985995E-3</v>
      </c>
      <c r="Y543" s="4">
        <v>6.9997659342531729E-3</v>
      </c>
      <c r="Z543" s="4">
        <v>1.5445111855875941E-2</v>
      </c>
      <c r="AA543" s="4">
        <v>9.4754301772970173E-3</v>
      </c>
      <c r="AB543" s="4">
        <v>5.9691865775334538E-3</v>
      </c>
      <c r="AC543" s="4">
        <v>0.12819948269669226</v>
      </c>
      <c r="AD543" s="4">
        <v>0.13227200330777986</v>
      </c>
      <c r="AE543" s="4">
        <v>0.131742260042886</v>
      </c>
      <c r="AF543" s="4">
        <v>0.13462841779835849</v>
      </c>
      <c r="AG543" s="4">
        <v>0.12618070547661844</v>
      </c>
      <c r="AH543" s="4">
        <v>0.12391662545403577</v>
      </c>
      <c r="AI543" s="4">
        <v>0.15028253436722164</v>
      </c>
      <c r="AJ543" s="4">
        <v>0.16113886702759361</v>
      </c>
      <c r="AK543" s="4">
        <v>0.15543540582495954</v>
      </c>
      <c r="AL543" s="4">
        <v>0.15962143117240277</v>
      </c>
      <c r="AM543" s="4">
        <v>0.16600235817958542</v>
      </c>
      <c r="AN543" s="4">
        <v>0.18507782926694491</v>
      </c>
      <c r="AO543" s="5">
        <v>0.19393872880218707</v>
      </c>
      <c r="AP543" s="17">
        <v>0.88500000000000001</v>
      </c>
      <c r="AQ543" s="28">
        <v>0.14000000000000001</v>
      </c>
      <c r="AR543" s="25">
        <v>0.88400000000000001</v>
      </c>
      <c r="AS543" s="5">
        <v>0</v>
      </c>
      <c r="AT543" s="17">
        <v>0.86</v>
      </c>
      <c r="AU543" s="28">
        <v>0</v>
      </c>
      <c r="AV543" s="25">
        <v>0.82699999999999996</v>
      </c>
      <c r="AW543" s="5">
        <v>0</v>
      </c>
      <c r="AX543" s="17">
        <v>0.92400000000000004</v>
      </c>
      <c r="AY543" s="5">
        <v>0</v>
      </c>
    </row>
    <row r="544" spans="1:51">
      <c r="A544" s="31">
        <v>4306601</v>
      </c>
      <c r="B544" s="33" t="s">
        <v>153</v>
      </c>
      <c r="C544" s="35">
        <v>1985</v>
      </c>
      <c r="D544" s="35">
        <v>5</v>
      </c>
      <c r="E544" s="6" t="s">
        <v>8</v>
      </c>
      <c r="F544" s="23">
        <v>410992</v>
      </c>
      <c r="G544" s="3">
        <v>8499101</v>
      </c>
      <c r="H544" s="3">
        <v>222794970</v>
      </c>
      <c r="I544" s="3">
        <v>233399198</v>
      </c>
      <c r="J544" s="3">
        <v>254202531</v>
      </c>
      <c r="K544" s="3">
        <v>263345</v>
      </c>
      <c r="L544" s="3">
        <v>214686</v>
      </c>
      <c r="M544" s="3">
        <v>279654</v>
      </c>
      <c r="N544" s="3">
        <v>335363</v>
      </c>
      <c r="O544" s="3">
        <v>403020</v>
      </c>
      <c r="P544" s="3">
        <v>470309</v>
      </c>
      <c r="Q544" s="3">
        <v>375753</v>
      </c>
      <c r="R544" s="3">
        <v>402701</v>
      </c>
      <c r="S544" s="3">
        <v>443031</v>
      </c>
      <c r="T544" s="3">
        <v>574525</v>
      </c>
      <c r="U544" s="3">
        <v>654472</v>
      </c>
      <c r="V544" s="3">
        <v>699485</v>
      </c>
      <c r="W544" s="6">
        <v>690557</v>
      </c>
      <c r="X544" s="25">
        <v>4.149141377031528</v>
      </c>
      <c r="Y544" s="4">
        <v>3.433677808073893</v>
      </c>
      <c r="Z544" s="4">
        <v>4.2660913176856106</v>
      </c>
      <c r="AA544" s="4">
        <v>4.0100714440836436</v>
      </c>
      <c r="AB544" s="4">
        <v>4.2185984595456514</v>
      </c>
      <c r="AC544" s="4">
        <v>4.0266271605783954</v>
      </c>
      <c r="AD544" s="4">
        <v>2.9870236317082202</v>
      </c>
      <c r="AE544" s="4">
        <v>3.4913838710110356</v>
      </c>
      <c r="AF544" s="4">
        <v>3.6448315178769204</v>
      </c>
      <c r="AG544" s="4">
        <v>3.7062925300677376</v>
      </c>
      <c r="AH544" s="4">
        <v>3.9289686470876668</v>
      </c>
      <c r="AI544" s="4">
        <v>3.0365725760143811</v>
      </c>
      <c r="AJ544" s="4">
        <v>2.9694986130182612</v>
      </c>
      <c r="AK544" s="4">
        <v>2.8818250159904082</v>
      </c>
      <c r="AL544" s="4">
        <v>3.3353698232690272</v>
      </c>
      <c r="AM544" s="4">
        <v>3.4646022379387018</v>
      </c>
      <c r="AN544" s="4">
        <v>3.1932949356986033</v>
      </c>
      <c r="AO544" s="5">
        <v>3.032521559261943</v>
      </c>
      <c r="AP544" s="17">
        <v>-0.61699999999999999</v>
      </c>
      <c r="AQ544" s="28">
        <v>6.0000000000000001E-3</v>
      </c>
      <c r="AR544" s="25">
        <v>-0.56100000000000005</v>
      </c>
      <c r="AS544" s="5">
        <v>1.9E-2</v>
      </c>
      <c r="AT544" s="17">
        <v>-0.71799999999999997</v>
      </c>
      <c r="AU544" s="28">
        <v>2E-3</v>
      </c>
      <c r="AV544" s="25">
        <v>-0.65700000000000003</v>
      </c>
      <c r="AW544" s="5">
        <v>8.0000000000000002E-3</v>
      </c>
      <c r="AX544" s="17">
        <v>-0.54400000000000004</v>
      </c>
      <c r="AY544" s="5">
        <v>8.3000000000000004E-2</v>
      </c>
    </row>
    <row r="545" spans="1:51">
      <c r="A545" s="31" t="s">
        <v>513</v>
      </c>
      <c r="B545" s="33" t="s">
        <v>513</v>
      </c>
      <c r="C545" s="35"/>
      <c r="D545" s="35" t="s">
        <v>513</v>
      </c>
      <c r="E545" s="6" t="s">
        <v>9</v>
      </c>
      <c r="F545" s="23">
        <v>177999</v>
      </c>
      <c r="G545" s="3">
        <v>2282045</v>
      </c>
      <c r="H545" s="3">
        <v>53219434</v>
      </c>
      <c r="I545" s="3">
        <v>53841107</v>
      </c>
      <c r="J545" s="3">
        <v>64946561</v>
      </c>
      <c r="K545" s="3">
        <v>74677</v>
      </c>
      <c r="L545" s="3">
        <v>62930</v>
      </c>
      <c r="M545" s="3">
        <v>101772</v>
      </c>
      <c r="N545" s="3">
        <v>119142</v>
      </c>
      <c r="O545" s="3">
        <v>146376</v>
      </c>
      <c r="P545" s="3">
        <v>189730</v>
      </c>
      <c r="Q545" s="3">
        <v>116855</v>
      </c>
      <c r="R545" s="3">
        <v>134417</v>
      </c>
      <c r="S545" s="3">
        <v>141398</v>
      </c>
      <c r="T545" s="3">
        <v>210983</v>
      </c>
      <c r="U545" s="3">
        <v>242972</v>
      </c>
      <c r="V545" s="3">
        <v>230112</v>
      </c>
      <c r="W545" s="6">
        <v>206664</v>
      </c>
      <c r="X545" s="25">
        <v>10.627219638639069</v>
      </c>
      <c r="Y545" s="4">
        <v>7.6347585596367864</v>
      </c>
      <c r="Z545" s="4">
        <v>11.117070156653156</v>
      </c>
      <c r="AA545" s="4">
        <v>10.866387972970793</v>
      </c>
      <c r="AB545" s="4">
        <v>11.70973282475102</v>
      </c>
      <c r="AC545" s="4">
        <v>12.907102976997367</v>
      </c>
      <c r="AD545" s="4">
        <v>10.517317306945056</v>
      </c>
      <c r="AE545" s="4">
        <v>12.238613274635965</v>
      </c>
      <c r="AF545" s="4">
        <v>12.89155799989223</v>
      </c>
      <c r="AG545" s="4">
        <v>10.503733742376369</v>
      </c>
      <c r="AH545" s="4">
        <v>14.969504752638263</v>
      </c>
      <c r="AI545" s="4">
        <v>13.332746116697212</v>
      </c>
      <c r="AJ545" s="4">
        <v>10.69264544832116</v>
      </c>
      <c r="AK545" s="4">
        <v>9.3528299159853976</v>
      </c>
      <c r="AL545" s="4">
        <v>11.645564142505279</v>
      </c>
      <c r="AM545" s="4">
        <v>13.047317495322293</v>
      </c>
      <c r="AN545" s="4">
        <v>12.094077238493803</v>
      </c>
      <c r="AO545" s="5">
        <v>9.8816330839814501</v>
      </c>
      <c r="AP545" s="17">
        <v>0.312</v>
      </c>
      <c r="AQ545" s="28">
        <v>0.20699999999999999</v>
      </c>
      <c r="AR545" s="25">
        <v>0.30299999999999999</v>
      </c>
      <c r="AS545" s="5">
        <v>0.23699999999999999</v>
      </c>
      <c r="AT545" s="17">
        <v>-4.3999999999999997E-2</v>
      </c>
      <c r="AU545" s="28">
        <v>0.87</v>
      </c>
      <c r="AV545" s="25">
        <v>-0.10199999999999999</v>
      </c>
      <c r="AW545" s="5">
        <v>0.71799999999999997</v>
      </c>
      <c r="AX545" s="17">
        <v>-0.32400000000000001</v>
      </c>
      <c r="AY545" s="5">
        <v>0.33100000000000002</v>
      </c>
    </row>
    <row r="546" spans="1:51">
      <c r="A546" s="31" t="s">
        <v>513</v>
      </c>
      <c r="B546" s="33" t="s">
        <v>513</v>
      </c>
      <c r="C546" s="35"/>
      <c r="D546" s="35" t="s">
        <v>513</v>
      </c>
      <c r="E546" s="6" t="s">
        <v>10</v>
      </c>
      <c r="F546" s="23">
        <v>180661</v>
      </c>
      <c r="G546" s="3">
        <v>4437109</v>
      </c>
      <c r="H546" s="3">
        <v>133283490</v>
      </c>
      <c r="I546" s="3">
        <v>137360606</v>
      </c>
      <c r="J546" s="3">
        <v>143535637</v>
      </c>
      <c r="K546" s="3">
        <v>137011</v>
      </c>
      <c r="L546" s="3">
        <v>112853</v>
      </c>
      <c r="M546" s="3">
        <v>130876</v>
      </c>
      <c r="N546" s="3">
        <v>155045</v>
      </c>
      <c r="O546" s="3">
        <v>181195</v>
      </c>
      <c r="P546" s="3">
        <v>193924</v>
      </c>
      <c r="Q546" s="3">
        <v>197838</v>
      </c>
      <c r="R546" s="3">
        <v>210333</v>
      </c>
      <c r="S546" s="3">
        <v>240929</v>
      </c>
      <c r="T546" s="3">
        <v>276296</v>
      </c>
      <c r="U546" s="3">
        <v>300347</v>
      </c>
      <c r="V546" s="3">
        <v>354110</v>
      </c>
      <c r="W546" s="6">
        <v>368003</v>
      </c>
      <c r="X546" s="25">
        <v>4.3350360081224482</v>
      </c>
      <c r="Y546" s="4">
        <v>4.0820003250266961</v>
      </c>
      <c r="Z546" s="4">
        <v>4.0437113707026509</v>
      </c>
      <c r="AA546" s="4">
        <v>3.8128873394320468</v>
      </c>
      <c r="AB546" s="4">
        <v>3.7347849241054121</v>
      </c>
      <c r="AC546" s="4">
        <v>3.2662580437066526</v>
      </c>
      <c r="AD546" s="4">
        <v>2.538514094800735</v>
      </c>
      <c r="AE546" s="4">
        <v>2.6637422138417794</v>
      </c>
      <c r="AF546" s="4">
        <v>2.7189550598614662</v>
      </c>
      <c r="AG546" s="4">
        <v>2.8221412874558869</v>
      </c>
      <c r="AH546" s="4">
        <v>2.7959862046763866</v>
      </c>
      <c r="AI546" s="4">
        <v>2.5524672534132242</v>
      </c>
      <c r="AJ546" s="4">
        <v>2.4777695712820034</v>
      </c>
      <c r="AK546" s="4">
        <v>2.4662390101280307</v>
      </c>
      <c r="AL546" s="4">
        <v>2.5482191983142073</v>
      </c>
      <c r="AM546" s="4">
        <v>2.6093023204092272</v>
      </c>
      <c r="AN546" s="4">
        <v>2.6031391810474593</v>
      </c>
      <c r="AO546" s="5">
        <v>2.5267182831638513</v>
      </c>
      <c r="AP546" s="17">
        <v>-0.88600000000000001</v>
      </c>
      <c r="AQ546" s="28">
        <v>0</v>
      </c>
      <c r="AR546" s="25">
        <v>-0.84699999999999998</v>
      </c>
      <c r="AS546" s="5">
        <v>0</v>
      </c>
      <c r="AT546" s="17">
        <v>-0.79100000000000004</v>
      </c>
      <c r="AU546" s="28">
        <v>0</v>
      </c>
      <c r="AV546" s="25">
        <v>-0.74099999999999999</v>
      </c>
      <c r="AW546" s="5">
        <v>2E-3</v>
      </c>
      <c r="AX546" s="17">
        <v>-0.59099999999999997</v>
      </c>
      <c r="AY546" s="5">
        <v>5.6000000000000001E-2</v>
      </c>
    </row>
    <row r="547" spans="1:51">
      <c r="A547" s="31" t="s">
        <v>513</v>
      </c>
      <c r="B547" s="33" t="s">
        <v>513</v>
      </c>
      <c r="C547" s="35"/>
      <c r="D547" s="35" t="s">
        <v>513</v>
      </c>
      <c r="E547" s="6" t="s">
        <v>11</v>
      </c>
      <c r="F547" s="23">
        <v>52331</v>
      </c>
      <c r="G547" s="3">
        <v>1779947</v>
      </c>
      <c r="H547" s="3">
        <v>36292046</v>
      </c>
      <c r="I547" s="3">
        <v>42197485</v>
      </c>
      <c r="J547" s="3">
        <v>45720334</v>
      </c>
      <c r="K547" s="3">
        <v>51657</v>
      </c>
      <c r="L547" s="3">
        <v>38904</v>
      </c>
      <c r="M547" s="3">
        <v>47005</v>
      </c>
      <c r="N547" s="3">
        <v>61175</v>
      </c>
      <c r="O547" s="3">
        <v>75449</v>
      </c>
      <c r="P547" s="3">
        <v>86655</v>
      </c>
      <c r="Q547" s="3">
        <v>61061</v>
      </c>
      <c r="R547" s="3">
        <v>57951</v>
      </c>
      <c r="S547" s="3">
        <v>60704</v>
      </c>
      <c r="T547" s="3">
        <v>87245</v>
      </c>
      <c r="U547" s="3">
        <v>111153</v>
      </c>
      <c r="V547" s="3">
        <v>115263</v>
      </c>
      <c r="W547" s="6">
        <v>115890</v>
      </c>
      <c r="X547" s="25">
        <v>1.2879656175620515</v>
      </c>
      <c r="Y547" s="4">
        <v>1.6339950656230995</v>
      </c>
      <c r="Z547" s="4">
        <v>2.5069196983322302</v>
      </c>
      <c r="AA547" s="4">
        <v>2.450055900726968</v>
      </c>
      <c r="AB547" s="4">
        <v>2.8085291596754898</v>
      </c>
      <c r="AC547" s="4">
        <v>2.92379720868125</v>
      </c>
      <c r="AD547" s="4">
        <v>1.8151358083548037</v>
      </c>
      <c r="AE547" s="4">
        <v>2.0752496425321234</v>
      </c>
      <c r="AF547" s="4">
        <v>2.3761954584000522</v>
      </c>
      <c r="AG547" s="4">
        <v>2.4657363500402445</v>
      </c>
      <c r="AH547" s="4">
        <v>2.300341726375208</v>
      </c>
      <c r="AI547" s="4">
        <v>1.6296220619777875</v>
      </c>
      <c r="AJ547" s="4">
        <v>1.5188937025237601</v>
      </c>
      <c r="AK547" s="4">
        <v>1.4833439514539135</v>
      </c>
      <c r="AL547" s="4">
        <v>1.908740647291157</v>
      </c>
      <c r="AM547" s="4">
        <v>2.0145933091751784</v>
      </c>
      <c r="AN547" s="4">
        <v>1.8012856400232937</v>
      </c>
      <c r="AO547" s="5">
        <v>1.8949126786009158</v>
      </c>
      <c r="AP547" s="17">
        <v>-3.3000000000000002E-2</v>
      </c>
      <c r="AQ547" s="28">
        <v>6.0000000000000001E-3</v>
      </c>
      <c r="AR547" s="25">
        <v>-0.38200000000000001</v>
      </c>
      <c r="AS547" s="5">
        <v>0.13100000000000001</v>
      </c>
      <c r="AT547" s="17">
        <v>-0.68400000000000005</v>
      </c>
      <c r="AU547" s="28">
        <v>3.0000000000000001E-3</v>
      </c>
      <c r="AV547" s="25">
        <v>-0.66400000000000003</v>
      </c>
      <c r="AW547" s="5">
        <v>7.0000000000000001E-3</v>
      </c>
      <c r="AX547" s="17">
        <v>-0.49299999999999999</v>
      </c>
      <c r="AY547" s="5">
        <v>0.123</v>
      </c>
    </row>
    <row r="548" spans="1:51">
      <c r="A548" s="31">
        <v>4306551</v>
      </c>
      <c r="B548" s="33" t="s">
        <v>154</v>
      </c>
      <c r="C548" s="35">
        <v>1997</v>
      </c>
      <c r="D548" s="35">
        <v>2</v>
      </c>
      <c r="E548" s="6" t="s">
        <v>8</v>
      </c>
      <c r="F548" s="23"/>
      <c r="G548" s="3"/>
      <c r="H548" s="3"/>
      <c r="I548" s="3">
        <v>8432365</v>
      </c>
      <c r="J548" s="3">
        <v>9616045</v>
      </c>
      <c r="K548" s="3">
        <v>5903</v>
      </c>
      <c r="L548" s="3">
        <v>6773</v>
      </c>
      <c r="M548" s="3">
        <v>7562</v>
      </c>
      <c r="N548" s="3">
        <v>9175</v>
      </c>
      <c r="O548" s="3">
        <v>11357</v>
      </c>
      <c r="P548" s="3">
        <v>12547</v>
      </c>
      <c r="Q548" s="3">
        <v>13801</v>
      </c>
      <c r="R548" s="3">
        <v>15167</v>
      </c>
      <c r="S548" s="3">
        <v>15835</v>
      </c>
      <c r="T548" s="3">
        <v>23743</v>
      </c>
      <c r="U548" s="3">
        <v>20391</v>
      </c>
      <c r="V548" s="3">
        <v>28391</v>
      </c>
      <c r="W548" s="6">
        <v>27757</v>
      </c>
      <c r="X548" s="25" t="s">
        <v>513</v>
      </c>
      <c r="Y548" s="4" t="s">
        <v>513</v>
      </c>
      <c r="Z548" s="4" t="s">
        <v>513</v>
      </c>
      <c r="AA548" s="4">
        <v>0.14487790181948429</v>
      </c>
      <c r="AB548" s="4">
        <v>0.15958233171140873</v>
      </c>
      <c r="AC548" s="4">
        <v>9.0258710546599605E-2</v>
      </c>
      <c r="AD548" s="4">
        <v>9.4235819091881987E-2</v>
      </c>
      <c r="AE548" s="4">
        <v>9.440896548086368E-2</v>
      </c>
      <c r="AF548" s="4">
        <v>9.9716811862133686E-2</v>
      </c>
      <c r="AG548" s="4">
        <v>0.10444237076070491</v>
      </c>
      <c r="AH548" s="4">
        <v>0.10481783171278661</v>
      </c>
      <c r="AI548" s="4">
        <v>0.11153001605196625</v>
      </c>
      <c r="AJ548" s="4">
        <v>0.11184075893441528</v>
      </c>
      <c r="AK548" s="4">
        <v>0.10300339960004629</v>
      </c>
      <c r="AL548" s="4">
        <v>0.13783853742461427</v>
      </c>
      <c r="AM548" s="4">
        <v>0.10794457858213656</v>
      </c>
      <c r="AN548" s="4">
        <v>0.12961083728660236</v>
      </c>
      <c r="AO548" s="5">
        <v>0.12189247364147167</v>
      </c>
      <c r="AP548" s="17"/>
      <c r="AQ548" s="28"/>
      <c r="AR548" s="25"/>
      <c r="AS548" s="5"/>
      <c r="AT548" s="17"/>
      <c r="AU548" s="28"/>
      <c r="AV548" s="25">
        <v>-1.6E-2</v>
      </c>
      <c r="AW548" s="5">
        <v>0.95399999999999996</v>
      </c>
      <c r="AX548" s="17">
        <v>0.74299999999999999</v>
      </c>
      <c r="AY548" s="5">
        <v>8.9999999999999993E-3</v>
      </c>
    </row>
    <row r="549" spans="1:51">
      <c r="A549" s="31" t="s">
        <v>513</v>
      </c>
      <c r="B549" s="33" t="s">
        <v>513</v>
      </c>
      <c r="C549" s="35"/>
      <c r="D549" s="35" t="s">
        <v>513</v>
      </c>
      <c r="E549" s="6" t="s">
        <v>9</v>
      </c>
      <c r="F549" s="23"/>
      <c r="G549" s="3"/>
      <c r="H549" s="3"/>
      <c r="I549" s="3">
        <v>1148575</v>
      </c>
      <c r="J549" s="3">
        <v>1513467</v>
      </c>
      <c r="K549" s="3">
        <v>1168</v>
      </c>
      <c r="L549" s="3">
        <v>1200</v>
      </c>
      <c r="M549" s="3">
        <v>1550</v>
      </c>
      <c r="N549" s="3">
        <v>2402</v>
      </c>
      <c r="O549" s="3">
        <v>3325</v>
      </c>
      <c r="P549" s="3">
        <v>3796</v>
      </c>
      <c r="Q549" s="3">
        <v>3755</v>
      </c>
      <c r="R549" s="3">
        <v>4275</v>
      </c>
      <c r="S549" s="3">
        <v>3813</v>
      </c>
      <c r="T549" s="3">
        <v>4012</v>
      </c>
      <c r="U549" s="3">
        <v>4811</v>
      </c>
      <c r="V549" s="3">
        <v>5631</v>
      </c>
      <c r="W549" s="6">
        <v>4423</v>
      </c>
      <c r="X549" s="25" t="s">
        <v>513</v>
      </c>
      <c r="Y549" s="4" t="s">
        <v>513</v>
      </c>
      <c r="Z549" s="4" t="s">
        <v>513</v>
      </c>
      <c r="AA549" s="4">
        <v>0.23180915589374732</v>
      </c>
      <c r="AB549" s="4">
        <v>0.27287502118976631</v>
      </c>
      <c r="AC549" s="4">
        <v>0.20187602979676372</v>
      </c>
      <c r="AD549" s="4">
        <v>0.20055268978760635</v>
      </c>
      <c r="AE549" s="4">
        <v>0.18639557614752333</v>
      </c>
      <c r="AF549" s="4">
        <v>0.25990433529520346</v>
      </c>
      <c r="AG549" s="4">
        <v>0.23859727478139467</v>
      </c>
      <c r="AH549" s="4">
        <v>0.29950055363418987</v>
      </c>
      <c r="AI549" s="4">
        <v>0.42843234494200533</v>
      </c>
      <c r="AJ549" s="4">
        <v>0.34006903361608248</v>
      </c>
      <c r="AK549" s="4">
        <v>0.25221248157436676</v>
      </c>
      <c r="AL549" s="4">
        <v>0.22144913732258609</v>
      </c>
      <c r="AM549" s="4">
        <v>0.25834517751014746</v>
      </c>
      <c r="AN549" s="4">
        <v>0.29595044556545769</v>
      </c>
      <c r="AO549" s="5">
        <v>0.21148561496172508</v>
      </c>
      <c r="AP549" s="17"/>
      <c r="AQ549" s="28"/>
      <c r="AR549" s="25"/>
      <c r="AS549" s="5"/>
      <c r="AT549" s="17"/>
      <c r="AU549" s="28"/>
      <c r="AV549" s="25">
        <v>0.23100000000000001</v>
      </c>
      <c r="AW549" s="5">
        <v>0.40699999999999997</v>
      </c>
      <c r="AX549" s="17">
        <v>-2E-3</v>
      </c>
      <c r="AY549" s="5">
        <v>0.996</v>
      </c>
    </row>
    <row r="550" spans="1:51">
      <c r="A550" s="31" t="s">
        <v>513</v>
      </c>
      <c r="B550" s="33" t="s">
        <v>513</v>
      </c>
      <c r="C550" s="35"/>
      <c r="D550" s="35" t="s">
        <v>513</v>
      </c>
      <c r="E550" s="6" t="s">
        <v>10</v>
      </c>
      <c r="F550" s="23"/>
      <c r="G550" s="3"/>
      <c r="H550" s="3"/>
      <c r="I550" s="3">
        <v>7184371</v>
      </c>
      <c r="J550" s="3">
        <v>8008232</v>
      </c>
      <c r="K550" s="3">
        <v>4135</v>
      </c>
      <c r="L550" s="3">
        <v>4759</v>
      </c>
      <c r="M550" s="3">
        <v>5187</v>
      </c>
      <c r="N550" s="3">
        <v>5829</v>
      </c>
      <c r="O550" s="3">
        <v>6952</v>
      </c>
      <c r="P550" s="3">
        <v>7441</v>
      </c>
      <c r="Q550" s="3">
        <v>8525</v>
      </c>
      <c r="R550" s="3">
        <v>9305</v>
      </c>
      <c r="S550" s="3">
        <v>10363</v>
      </c>
      <c r="T550" s="3">
        <v>12221</v>
      </c>
      <c r="U550" s="3">
        <v>12746</v>
      </c>
      <c r="V550" s="3">
        <v>16202</v>
      </c>
      <c r="W550" s="6">
        <v>18067</v>
      </c>
      <c r="X550" s="25" t="s">
        <v>513</v>
      </c>
      <c r="Y550" s="4" t="s">
        <v>513</v>
      </c>
      <c r="Z550" s="4" t="s">
        <v>513</v>
      </c>
      <c r="AA550" s="4">
        <v>0.19942542498453125</v>
      </c>
      <c r="AB550" s="4">
        <v>0.20837350756550119</v>
      </c>
      <c r="AC550" s="4">
        <v>9.8575858950938303E-2</v>
      </c>
      <c r="AD550" s="4">
        <v>0.10704889171893257</v>
      </c>
      <c r="AE550" s="4">
        <v>0.10557192199637297</v>
      </c>
      <c r="AF550" s="4">
        <v>0.1022205749552226</v>
      </c>
      <c r="AG550" s="4">
        <v>0.10827851889066102</v>
      </c>
      <c r="AH550" s="4">
        <v>0.10728395324455452</v>
      </c>
      <c r="AI550" s="4">
        <v>0.10998788572138686</v>
      </c>
      <c r="AJ550" s="4">
        <v>0.10961497178654345</v>
      </c>
      <c r="AK550" s="4">
        <v>0.10607952908100222</v>
      </c>
      <c r="AL550" s="4">
        <v>0.1127116817565145</v>
      </c>
      <c r="AM550" s="4">
        <v>0.11073247735431356</v>
      </c>
      <c r="AN550" s="4">
        <v>0.11910440544274641</v>
      </c>
      <c r="AO550" s="5">
        <v>0.12404849749029573</v>
      </c>
      <c r="AP550" s="17"/>
      <c r="AQ550" s="28"/>
      <c r="AR550" s="25"/>
      <c r="AS550" s="5"/>
      <c r="AT550" s="17"/>
      <c r="AU550" s="28"/>
      <c r="AV550" s="25">
        <v>-0.45300000000000001</v>
      </c>
      <c r="AW550" s="5">
        <v>0.09</v>
      </c>
      <c r="AX550" s="17">
        <v>0.84</v>
      </c>
      <c r="AY550" s="5">
        <v>1E-3</v>
      </c>
    </row>
    <row r="551" spans="1:51">
      <c r="A551" s="31" t="s">
        <v>513</v>
      </c>
      <c r="B551" s="33" t="s">
        <v>513</v>
      </c>
      <c r="C551" s="35"/>
      <c r="D551" s="35" t="s">
        <v>513</v>
      </c>
      <c r="E551" s="6" t="s">
        <v>11</v>
      </c>
      <c r="F551" s="23"/>
      <c r="G551" s="3"/>
      <c r="H551" s="3"/>
      <c r="I551" s="3">
        <v>99420</v>
      </c>
      <c r="J551" s="3">
        <v>94346</v>
      </c>
      <c r="K551" s="3">
        <v>600</v>
      </c>
      <c r="L551" s="3">
        <v>814</v>
      </c>
      <c r="M551" s="3">
        <v>825</v>
      </c>
      <c r="N551" s="3">
        <v>945</v>
      </c>
      <c r="O551" s="3">
        <v>1080</v>
      </c>
      <c r="P551" s="3">
        <v>1309</v>
      </c>
      <c r="Q551" s="3">
        <v>1522</v>
      </c>
      <c r="R551" s="3">
        <v>1588</v>
      </c>
      <c r="S551" s="3">
        <v>1659</v>
      </c>
      <c r="T551" s="3">
        <v>7509</v>
      </c>
      <c r="U551" s="3">
        <v>2834</v>
      </c>
      <c r="V551" s="3">
        <v>6558</v>
      </c>
      <c r="W551" s="6">
        <v>5268</v>
      </c>
      <c r="X551" s="25" t="s">
        <v>513</v>
      </c>
      <c r="Y551" s="4" t="s">
        <v>513</v>
      </c>
      <c r="Z551" s="4" t="s">
        <v>513</v>
      </c>
      <c r="AA551" s="4">
        <v>5.7724899398690502E-3</v>
      </c>
      <c r="AB551" s="4">
        <v>5.7955283550365968E-3</v>
      </c>
      <c r="AC551" s="4">
        <v>3.3960127866673448E-2</v>
      </c>
      <c r="AD551" s="4">
        <v>3.7978628110240858E-2</v>
      </c>
      <c r="AE551" s="4">
        <v>3.6423379535985574E-2</v>
      </c>
      <c r="AF551" s="4">
        <v>3.6706247784030227E-2</v>
      </c>
      <c r="AG551" s="4">
        <v>3.5295302231221945E-2</v>
      </c>
      <c r="AH551" s="4">
        <v>3.4748685244073013E-2</v>
      </c>
      <c r="AI551" s="4">
        <v>4.061978641571859E-2</v>
      </c>
      <c r="AJ551" s="4">
        <v>4.1621424990211237E-2</v>
      </c>
      <c r="AK551" s="4">
        <v>4.0538804946330435E-2</v>
      </c>
      <c r="AL551" s="4">
        <v>0.16428143183574184</v>
      </c>
      <c r="AM551" s="4">
        <v>5.1364852394469376E-2</v>
      </c>
      <c r="AN551" s="4">
        <v>0.10248589076523049</v>
      </c>
      <c r="AO551" s="5">
        <v>8.6136853834408694E-2</v>
      </c>
      <c r="AP551" s="17"/>
      <c r="AQ551" s="28"/>
      <c r="AR551" s="25"/>
      <c r="AS551" s="5"/>
      <c r="AT551" s="17"/>
      <c r="AU551" s="28"/>
      <c r="AV551" s="25">
        <v>0.70199999999999996</v>
      </c>
      <c r="AW551" s="5">
        <v>4.0000000000000001E-3</v>
      </c>
      <c r="AX551" s="17">
        <v>0.60099999999999998</v>
      </c>
      <c r="AY551" s="5">
        <v>0.05</v>
      </c>
    </row>
    <row r="552" spans="1:51">
      <c r="A552" s="31">
        <v>4306700</v>
      </c>
      <c r="B552" s="33" t="s">
        <v>155</v>
      </c>
      <c r="C552" s="35">
        <v>1985</v>
      </c>
      <c r="D552" s="35">
        <v>5</v>
      </c>
      <c r="E552" s="6" t="s">
        <v>8</v>
      </c>
      <c r="F552" s="23">
        <v>27184</v>
      </c>
      <c r="G552" s="3">
        <v>674628</v>
      </c>
      <c r="H552" s="3">
        <v>18274872</v>
      </c>
      <c r="I552" s="3">
        <v>19478610</v>
      </c>
      <c r="J552" s="3">
        <v>20748727</v>
      </c>
      <c r="K552" s="3">
        <v>16601</v>
      </c>
      <c r="L552" s="3">
        <v>17222</v>
      </c>
      <c r="M552" s="3">
        <v>18871</v>
      </c>
      <c r="N552" s="3">
        <v>21228</v>
      </c>
      <c r="O552" s="3">
        <v>27723</v>
      </c>
      <c r="P552" s="3">
        <v>31541</v>
      </c>
      <c r="Q552" s="3">
        <v>27205</v>
      </c>
      <c r="R552" s="3">
        <v>30533</v>
      </c>
      <c r="S552" s="3">
        <v>31358</v>
      </c>
      <c r="T552" s="3">
        <v>36343</v>
      </c>
      <c r="U552" s="3">
        <v>39340</v>
      </c>
      <c r="V552" s="3">
        <v>41372</v>
      </c>
      <c r="W552" s="6">
        <v>46523</v>
      </c>
      <c r="X552" s="25">
        <v>0.27443419626957472</v>
      </c>
      <c r="Y552" s="4">
        <v>0.272552966755575</v>
      </c>
      <c r="Z552" s="4">
        <v>0.34992833442790866</v>
      </c>
      <c r="AA552" s="4">
        <v>0.33466532190672782</v>
      </c>
      <c r="AB552" s="4">
        <v>0.34433389555721322</v>
      </c>
      <c r="AC552" s="4">
        <v>0.25383446616705063</v>
      </c>
      <c r="AD552" s="4">
        <v>0.23961749245539515</v>
      </c>
      <c r="AE552" s="4">
        <v>0.23559793541250706</v>
      </c>
      <c r="AF552" s="4">
        <v>0.23071264111273834</v>
      </c>
      <c r="AG552" s="4">
        <v>0.25494900454336727</v>
      </c>
      <c r="AH552" s="4">
        <v>0.26349400096062825</v>
      </c>
      <c r="AI552" s="4">
        <v>0.21985175615489758</v>
      </c>
      <c r="AJ552" s="4">
        <v>0.22514893469667713</v>
      </c>
      <c r="AK552" s="4">
        <v>0.20397730373591738</v>
      </c>
      <c r="AL552" s="4">
        <v>0.21098706842533616</v>
      </c>
      <c r="AM552" s="4">
        <v>0.20825558930024285</v>
      </c>
      <c r="AN552" s="4">
        <v>0.18887181008845452</v>
      </c>
      <c r="AO552" s="5">
        <v>0.20430174554966987</v>
      </c>
      <c r="AP552" s="17">
        <v>-0.67500000000000004</v>
      </c>
      <c r="AQ552" s="28">
        <v>2E-3</v>
      </c>
      <c r="AR552" s="25">
        <v>-0.76200000000000001</v>
      </c>
      <c r="AS552" s="5">
        <v>0</v>
      </c>
      <c r="AT552" s="17">
        <v>-0.85599999999999998</v>
      </c>
      <c r="AU552" s="28">
        <v>0</v>
      </c>
      <c r="AV552" s="25">
        <v>-0.82399999999999995</v>
      </c>
      <c r="AW552" s="5">
        <v>0</v>
      </c>
      <c r="AX552" s="17">
        <v>-0.77900000000000003</v>
      </c>
      <c r="AY552" s="5">
        <v>5.0000000000000001E-3</v>
      </c>
    </row>
    <row r="553" spans="1:51">
      <c r="A553" s="31" t="s">
        <v>513</v>
      </c>
      <c r="B553" s="33" t="s">
        <v>513</v>
      </c>
      <c r="C553" s="35"/>
      <c r="D553" s="35" t="s">
        <v>513</v>
      </c>
      <c r="E553" s="6" t="s">
        <v>9</v>
      </c>
      <c r="F553" s="23">
        <v>12126</v>
      </c>
      <c r="G553" s="3">
        <v>266297</v>
      </c>
      <c r="H553" s="3">
        <v>4569079</v>
      </c>
      <c r="I553" s="3">
        <v>5007855</v>
      </c>
      <c r="J553" s="3">
        <v>5457984</v>
      </c>
      <c r="K553" s="3">
        <v>5306</v>
      </c>
      <c r="L553" s="3">
        <v>5810</v>
      </c>
      <c r="M553" s="3">
        <v>6132</v>
      </c>
      <c r="N553" s="3">
        <v>7194</v>
      </c>
      <c r="O553" s="3">
        <v>9586</v>
      </c>
      <c r="P553" s="3">
        <v>11404</v>
      </c>
      <c r="Q553" s="3">
        <v>7178</v>
      </c>
      <c r="R553" s="3">
        <v>8270</v>
      </c>
      <c r="S553" s="3">
        <v>8858</v>
      </c>
      <c r="T553" s="3">
        <v>11868</v>
      </c>
      <c r="U553" s="3">
        <v>13435</v>
      </c>
      <c r="V553" s="3">
        <v>12086</v>
      </c>
      <c r="W553" s="6">
        <v>12130</v>
      </c>
      <c r="X553" s="25">
        <v>0.72396847925065499</v>
      </c>
      <c r="Y553" s="4">
        <v>0.8909172694471833</v>
      </c>
      <c r="Z553" s="4">
        <v>0.95444028574769602</v>
      </c>
      <c r="AA553" s="4">
        <v>1.0107016436787166</v>
      </c>
      <c r="AB553" s="4">
        <v>0.98406341179120882</v>
      </c>
      <c r="AC553" s="4">
        <v>0.91708408741577774</v>
      </c>
      <c r="AD553" s="4">
        <v>0.97100927305499407</v>
      </c>
      <c r="AE553" s="4">
        <v>0.73740495028168584</v>
      </c>
      <c r="AF553" s="4">
        <v>0.77841456624217076</v>
      </c>
      <c r="AG553" s="4">
        <v>0.68787773715923284</v>
      </c>
      <c r="AH553" s="4">
        <v>0.8997640446902796</v>
      </c>
      <c r="AI553" s="4">
        <v>0.81898465299433143</v>
      </c>
      <c r="AJ553" s="4">
        <v>0.65786453988421112</v>
      </c>
      <c r="AK553" s="4">
        <v>0.58591611901016027</v>
      </c>
      <c r="AL553" s="4">
        <v>0.65507436733411062</v>
      </c>
      <c r="AM553" s="4">
        <v>0.72144407812280842</v>
      </c>
      <c r="AN553" s="4">
        <v>0.63520814865994002</v>
      </c>
      <c r="AO553" s="5">
        <v>0.57999559337230955</v>
      </c>
      <c r="AP553" s="17">
        <v>-0.55700000000000005</v>
      </c>
      <c r="AQ553" s="28">
        <v>1.6E-2</v>
      </c>
      <c r="AR553" s="25">
        <v>-0.79200000000000004</v>
      </c>
      <c r="AS553" s="5">
        <v>0</v>
      </c>
      <c r="AT553" s="17">
        <v>-0.86199999999999999</v>
      </c>
      <c r="AU553" s="28">
        <v>0</v>
      </c>
      <c r="AV553" s="25">
        <v>-0.85099999999999998</v>
      </c>
      <c r="AW553" s="5">
        <v>0</v>
      </c>
      <c r="AX553" s="17">
        <v>-0.60599999999999998</v>
      </c>
      <c r="AY553" s="5">
        <v>4.8000000000000001E-2</v>
      </c>
    </row>
    <row r="554" spans="1:51">
      <c r="A554" s="31" t="s">
        <v>513</v>
      </c>
      <c r="B554" s="33" t="s">
        <v>513</v>
      </c>
      <c r="C554" s="35"/>
      <c r="D554" s="35" t="s">
        <v>513</v>
      </c>
      <c r="E554" s="6" t="s">
        <v>10</v>
      </c>
      <c r="F554" s="23">
        <v>14873</v>
      </c>
      <c r="G554" s="3">
        <v>401795</v>
      </c>
      <c r="H554" s="3">
        <v>11462784</v>
      </c>
      <c r="I554" s="3">
        <v>12609667</v>
      </c>
      <c r="J554" s="3">
        <v>12940325</v>
      </c>
      <c r="K554" s="3">
        <v>7832</v>
      </c>
      <c r="L554" s="3">
        <v>8127</v>
      </c>
      <c r="M554" s="3">
        <v>8958</v>
      </c>
      <c r="N554" s="3">
        <v>9998</v>
      </c>
      <c r="O554" s="3">
        <v>11630</v>
      </c>
      <c r="P554" s="3">
        <v>13296</v>
      </c>
      <c r="Q554" s="3">
        <v>14277</v>
      </c>
      <c r="R554" s="3">
        <v>15900</v>
      </c>
      <c r="S554" s="3">
        <v>16795</v>
      </c>
      <c r="T554" s="3">
        <v>18621</v>
      </c>
      <c r="U554" s="3">
        <v>19241</v>
      </c>
      <c r="V554" s="3">
        <v>22618</v>
      </c>
      <c r="W554" s="6">
        <v>24989</v>
      </c>
      <c r="X554" s="25">
        <v>0.35688383518747918</v>
      </c>
      <c r="Y554" s="4">
        <v>0.36963872661097608</v>
      </c>
      <c r="Z554" s="4">
        <v>0.34777143066037974</v>
      </c>
      <c r="AA554" s="4">
        <v>0.35002204095367839</v>
      </c>
      <c r="AB554" s="4">
        <v>0.33670614303975516</v>
      </c>
      <c r="AC554" s="4">
        <v>0.18671006706257529</v>
      </c>
      <c r="AD554" s="4">
        <v>0.18280864530358584</v>
      </c>
      <c r="AE554" s="4">
        <v>0.18232374729969331</v>
      </c>
      <c r="AF554" s="4">
        <v>0.17533046978938335</v>
      </c>
      <c r="AG554" s="4">
        <v>0.18113912179205807</v>
      </c>
      <c r="AH554" s="4">
        <v>0.19170104049719083</v>
      </c>
      <c r="AI554" s="4">
        <v>0.18419906679697834</v>
      </c>
      <c r="AJ554" s="4">
        <v>0.18730554018334666</v>
      </c>
      <c r="AK554" s="4">
        <v>0.17191987753695187</v>
      </c>
      <c r="AL554" s="4">
        <v>0.17173751951461064</v>
      </c>
      <c r="AM554" s="4">
        <v>0.16715860636861346</v>
      </c>
      <c r="AN554" s="4">
        <v>0.16626980880780384</v>
      </c>
      <c r="AO554" s="5">
        <v>0.17157513166463717</v>
      </c>
      <c r="AP554" s="17">
        <v>-0.83199999999999996</v>
      </c>
      <c r="AQ554" s="28">
        <v>0</v>
      </c>
      <c r="AR554" s="25">
        <v>-0.80800000000000005</v>
      </c>
      <c r="AS554" s="5">
        <v>0</v>
      </c>
      <c r="AT554" s="17">
        <v>-0.73099999999999998</v>
      </c>
      <c r="AU554" s="28">
        <v>1E-3</v>
      </c>
      <c r="AV554" s="25">
        <v>-0.65900000000000003</v>
      </c>
      <c r="AW554" s="5">
        <v>7.0000000000000001E-3</v>
      </c>
      <c r="AX554" s="17">
        <v>-0.65600000000000003</v>
      </c>
      <c r="AY554" s="5">
        <v>2.8000000000000001E-2</v>
      </c>
    </row>
    <row r="555" spans="1:51">
      <c r="A555" s="31" t="s">
        <v>513</v>
      </c>
      <c r="B555" s="33" t="s">
        <v>513</v>
      </c>
      <c r="C555" s="35"/>
      <c r="D555" s="35" t="s">
        <v>513</v>
      </c>
      <c r="E555" s="6" t="s">
        <v>11</v>
      </c>
      <c r="F555" s="23">
        <v>185</v>
      </c>
      <c r="G555" s="3">
        <v>6536</v>
      </c>
      <c r="H555" s="3">
        <v>2243009</v>
      </c>
      <c r="I555" s="3">
        <v>1861088</v>
      </c>
      <c r="J555" s="3">
        <v>2350419</v>
      </c>
      <c r="K555" s="3">
        <v>3462</v>
      </c>
      <c r="L555" s="3">
        <v>3286</v>
      </c>
      <c r="M555" s="3">
        <v>3781</v>
      </c>
      <c r="N555" s="3">
        <v>4035</v>
      </c>
      <c r="O555" s="3">
        <v>6507</v>
      </c>
      <c r="P555" s="3">
        <v>6840</v>
      </c>
      <c r="Q555" s="3">
        <v>5749</v>
      </c>
      <c r="R555" s="3">
        <v>6362</v>
      </c>
      <c r="S555" s="3">
        <v>5704</v>
      </c>
      <c r="T555" s="3">
        <v>5854</v>
      </c>
      <c r="U555" s="3">
        <v>6664</v>
      </c>
      <c r="V555" s="3">
        <v>6668</v>
      </c>
      <c r="W555" s="6">
        <v>9404</v>
      </c>
      <c r="X555" s="25">
        <v>4.5532024851231492E-3</v>
      </c>
      <c r="Y555" s="4">
        <v>6.0000616585283596E-3</v>
      </c>
      <c r="Z555" s="4">
        <v>0.15493872805177411</v>
      </c>
      <c r="AA555" s="4">
        <v>0.10805785312020731</v>
      </c>
      <c r="AB555" s="4">
        <v>0.14438259132042444</v>
      </c>
      <c r="AC555" s="4">
        <v>0.19594993779070577</v>
      </c>
      <c r="AD555" s="4">
        <v>0.15331421617967009</v>
      </c>
      <c r="AE555" s="4">
        <v>0.16692945215219568</v>
      </c>
      <c r="AF555" s="4">
        <v>0.15672985164927192</v>
      </c>
      <c r="AG555" s="4">
        <v>0.21265419594311222</v>
      </c>
      <c r="AH555" s="4">
        <v>0.18157448973984677</v>
      </c>
      <c r="AI555" s="4">
        <v>0.15343176879367026</v>
      </c>
      <c r="AJ555" s="4">
        <v>0.1667477996144357</v>
      </c>
      <c r="AK555" s="4">
        <v>0.13938115938147605</v>
      </c>
      <c r="AL555" s="4">
        <v>0.12807344546097121</v>
      </c>
      <c r="AM555" s="4">
        <v>0.12078171360506137</v>
      </c>
      <c r="AN555" s="4">
        <v>0.10420492827425387</v>
      </c>
      <c r="AO555" s="5">
        <v>0.153764421689214</v>
      </c>
      <c r="AP555" s="17">
        <v>0.56699999999999995</v>
      </c>
      <c r="AQ555" s="28">
        <v>2E-3</v>
      </c>
      <c r="AR555" s="25">
        <v>0.32100000000000001</v>
      </c>
      <c r="AS555" s="5">
        <v>0.20899999999999999</v>
      </c>
      <c r="AT555" s="17">
        <v>-0.25700000000000001</v>
      </c>
      <c r="AU555" s="28">
        <v>0.33700000000000002</v>
      </c>
      <c r="AV555" s="25">
        <v>-0.27300000000000002</v>
      </c>
      <c r="AW555" s="5">
        <v>0.32500000000000001</v>
      </c>
      <c r="AX555" s="17">
        <v>-0.67600000000000005</v>
      </c>
      <c r="AY555" s="5">
        <v>2.1999999999999999E-2</v>
      </c>
    </row>
    <row r="556" spans="1:51">
      <c r="A556" s="31">
        <v>4306734</v>
      </c>
      <c r="B556" s="33" t="s">
        <v>156</v>
      </c>
      <c r="C556" s="35">
        <v>1989</v>
      </c>
      <c r="D556" s="35">
        <v>4</v>
      </c>
      <c r="E556" s="6" t="s">
        <v>8</v>
      </c>
      <c r="F556" s="23"/>
      <c r="G556" s="3">
        <v>1204649</v>
      </c>
      <c r="H556" s="3">
        <v>31797699</v>
      </c>
      <c r="I556" s="3">
        <v>29974415</v>
      </c>
      <c r="J556" s="3">
        <v>30516718</v>
      </c>
      <c r="K556" s="3">
        <v>28131</v>
      </c>
      <c r="L556" s="3">
        <v>28724</v>
      </c>
      <c r="M556" s="3">
        <v>33351</v>
      </c>
      <c r="N556" s="3">
        <v>42065</v>
      </c>
      <c r="O556" s="3">
        <v>61067</v>
      </c>
      <c r="P556" s="3">
        <v>54716</v>
      </c>
      <c r="Q556" s="3">
        <v>41554</v>
      </c>
      <c r="R556" s="3">
        <v>56948</v>
      </c>
      <c r="S556" s="3">
        <v>74313</v>
      </c>
      <c r="T556" s="3">
        <v>80995</v>
      </c>
      <c r="U556" s="3">
        <v>84963</v>
      </c>
      <c r="V556" s="3">
        <v>94937</v>
      </c>
      <c r="W556" s="6">
        <v>107599</v>
      </c>
      <c r="X556" s="25" t="s">
        <v>513</v>
      </c>
      <c r="Y556" s="4">
        <v>0.48668400785193716</v>
      </c>
      <c r="Z556" s="4">
        <v>0.6088642289647761</v>
      </c>
      <c r="AA556" s="4">
        <v>0.51499553843630785</v>
      </c>
      <c r="AB556" s="4">
        <v>0.50643783536989662</v>
      </c>
      <c r="AC556" s="4">
        <v>0.43013176120386126</v>
      </c>
      <c r="AD556" s="4">
        <v>0.39965003212685929</v>
      </c>
      <c r="AE556" s="4">
        <v>0.41637574818200007</v>
      </c>
      <c r="AF556" s="4">
        <v>0.45717577013413119</v>
      </c>
      <c r="AG556" s="4">
        <v>0.56159040725930842</v>
      </c>
      <c r="AH556" s="4">
        <v>0.45709830875881347</v>
      </c>
      <c r="AI556" s="4">
        <v>0.33581032439847874</v>
      </c>
      <c r="AJ556" s="4">
        <v>0.41993192719701206</v>
      </c>
      <c r="AK556" s="4">
        <v>0.48339069368350107</v>
      </c>
      <c r="AL556" s="4">
        <v>0.47021152923837056</v>
      </c>
      <c r="AM556" s="4">
        <v>0.44977172429376039</v>
      </c>
      <c r="AN556" s="4">
        <v>0.43340720860407056</v>
      </c>
      <c r="AO556" s="5">
        <v>0.47251173654749107</v>
      </c>
      <c r="AP556" s="17"/>
      <c r="AQ556" s="28"/>
      <c r="AR556" s="25">
        <v>-0.33600000000000002</v>
      </c>
      <c r="AS556" s="5">
        <v>0.187</v>
      </c>
      <c r="AT556" s="17">
        <v>-0.35099999999999998</v>
      </c>
      <c r="AU556" s="28">
        <v>0.183</v>
      </c>
      <c r="AV556" s="25">
        <v>-0.13600000000000001</v>
      </c>
      <c r="AW556" s="5">
        <v>0.63</v>
      </c>
      <c r="AX556" s="17">
        <v>1.2999999999999999E-2</v>
      </c>
      <c r="AY556" s="5">
        <v>0.96899999999999997</v>
      </c>
    </row>
    <row r="557" spans="1:51">
      <c r="A557" s="31" t="s">
        <v>513</v>
      </c>
      <c r="B557" s="33" t="s">
        <v>513</v>
      </c>
      <c r="C557" s="35"/>
      <c r="D557" s="35" t="s">
        <v>513</v>
      </c>
      <c r="E557" s="6" t="s">
        <v>9</v>
      </c>
      <c r="F557" s="23"/>
      <c r="G557" s="3">
        <v>592143</v>
      </c>
      <c r="H557" s="3">
        <v>10750046</v>
      </c>
      <c r="I557" s="3">
        <v>9223937</v>
      </c>
      <c r="J557" s="3">
        <v>9213097</v>
      </c>
      <c r="K557" s="3">
        <v>10339</v>
      </c>
      <c r="L557" s="3">
        <v>11007</v>
      </c>
      <c r="M557" s="3">
        <v>13390</v>
      </c>
      <c r="N557" s="3">
        <v>17351</v>
      </c>
      <c r="O557" s="3">
        <v>31388</v>
      </c>
      <c r="P557" s="3">
        <v>23732</v>
      </c>
      <c r="Q557" s="3">
        <v>12314</v>
      </c>
      <c r="R557" s="3">
        <v>22962</v>
      </c>
      <c r="S557" s="3">
        <v>32888</v>
      </c>
      <c r="T557" s="3">
        <v>38495</v>
      </c>
      <c r="U557" s="3">
        <v>37180</v>
      </c>
      <c r="V557" s="3">
        <v>41050</v>
      </c>
      <c r="W557" s="6">
        <v>46490</v>
      </c>
      <c r="X557" s="25" t="s">
        <v>513</v>
      </c>
      <c r="Y557" s="4">
        <v>1.9810603374512799</v>
      </c>
      <c r="Z557" s="4">
        <v>2.245589751466516</v>
      </c>
      <c r="AA557" s="4">
        <v>1.8616050758436358</v>
      </c>
      <c r="AB557" s="4">
        <v>1.6611026465052576</v>
      </c>
      <c r="AC557" s="4">
        <v>1.7869831096478941</v>
      </c>
      <c r="AD557" s="4">
        <v>1.8395695470768192</v>
      </c>
      <c r="AE557" s="4">
        <v>1.610217267493766</v>
      </c>
      <c r="AF557" s="4">
        <v>1.8774355211103562</v>
      </c>
      <c r="AG557" s="4">
        <v>2.2523582739363657</v>
      </c>
      <c r="AH557" s="4">
        <v>1.87243075312081</v>
      </c>
      <c r="AI557" s="4">
        <v>1.4049842598178039</v>
      </c>
      <c r="AJ557" s="4">
        <v>1.8265883391561373</v>
      </c>
      <c r="AK557" s="4">
        <v>2.1753905308202923</v>
      </c>
      <c r="AL557" s="4">
        <v>2.1247967450730187</v>
      </c>
      <c r="AM557" s="4">
        <v>1.9965233215188698</v>
      </c>
      <c r="AN557" s="4">
        <v>2.1574792737457007</v>
      </c>
      <c r="AO557" s="5">
        <v>2.2229179831721906</v>
      </c>
      <c r="AP557" s="17"/>
      <c r="AQ557" s="28"/>
      <c r="AR557" s="25">
        <v>0.24199999999999999</v>
      </c>
      <c r="AS557" s="5">
        <v>0.35</v>
      </c>
      <c r="AT557" s="17">
        <v>0.33100000000000002</v>
      </c>
      <c r="AU557" s="28">
        <v>0.21</v>
      </c>
      <c r="AV557" s="25">
        <v>0.55100000000000005</v>
      </c>
      <c r="AW557" s="5">
        <v>3.3000000000000002E-2</v>
      </c>
      <c r="AX557" s="17">
        <v>0.52300000000000002</v>
      </c>
      <c r="AY557" s="5">
        <v>9.9000000000000005E-2</v>
      </c>
    </row>
    <row r="558" spans="1:51">
      <c r="A558" s="31" t="s">
        <v>513</v>
      </c>
      <c r="B558" s="33" t="s">
        <v>513</v>
      </c>
      <c r="C558" s="35"/>
      <c r="D558" s="35" t="s">
        <v>513</v>
      </c>
      <c r="E558" s="6" t="s">
        <v>10</v>
      </c>
      <c r="F558" s="23"/>
      <c r="G558" s="3">
        <v>603791</v>
      </c>
      <c r="H558" s="3">
        <v>20924772</v>
      </c>
      <c r="I558" s="3">
        <v>20725095</v>
      </c>
      <c r="J558" s="3">
        <v>21265485</v>
      </c>
      <c r="K558" s="3">
        <v>16323</v>
      </c>
      <c r="L558" s="3">
        <v>15912</v>
      </c>
      <c r="M558" s="3">
        <v>18079</v>
      </c>
      <c r="N558" s="3">
        <v>22426</v>
      </c>
      <c r="O558" s="3">
        <v>27190</v>
      </c>
      <c r="P558" s="3">
        <v>28027</v>
      </c>
      <c r="Q558" s="3">
        <v>26206</v>
      </c>
      <c r="R558" s="3">
        <v>30678</v>
      </c>
      <c r="S558" s="3">
        <v>37940</v>
      </c>
      <c r="T558" s="3">
        <v>39142</v>
      </c>
      <c r="U558" s="3">
        <v>42841</v>
      </c>
      <c r="V558" s="3">
        <v>48120</v>
      </c>
      <c r="W558" s="6">
        <v>54351</v>
      </c>
      <c r="X558" s="25" t="s">
        <v>513</v>
      </c>
      <c r="Y558" s="4">
        <v>0.55546867526765598</v>
      </c>
      <c r="Z558" s="4">
        <v>0.63484035768991676</v>
      </c>
      <c r="AA558" s="4">
        <v>0.575291960593319</v>
      </c>
      <c r="AB558" s="4">
        <v>0.55332608989494214</v>
      </c>
      <c r="AC558" s="4">
        <v>0.38913028915505826</v>
      </c>
      <c r="AD558" s="4">
        <v>0.35792434650801747</v>
      </c>
      <c r="AE558" s="4">
        <v>0.36796506222718856</v>
      </c>
      <c r="AF558" s="4">
        <v>0.39327476650297172</v>
      </c>
      <c r="AG558" s="4">
        <v>0.42348862609854337</v>
      </c>
      <c r="AH558" s="4">
        <v>0.40409183679413113</v>
      </c>
      <c r="AI558" s="4">
        <v>0.33810469597825971</v>
      </c>
      <c r="AJ558" s="4">
        <v>0.36139367054998167</v>
      </c>
      <c r="AK558" s="4">
        <v>0.38836797581136967</v>
      </c>
      <c r="AL558" s="4">
        <v>0.36099833461365605</v>
      </c>
      <c r="AM558" s="4">
        <v>0.37218657322580784</v>
      </c>
      <c r="AN558" s="4">
        <v>0.35374052523793098</v>
      </c>
      <c r="AO558" s="5">
        <v>0.37317539641861203</v>
      </c>
      <c r="AP558" s="17"/>
      <c r="AQ558" s="28"/>
      <c r="AR558" s="25">
        <v>-0.75</v>
      </c>
      <c r="AS558" s="5">
        <v>1E-3</v>
      </c>
      <c r="AT558" s="17">
        <v>-0.71</v>
      </c>
      <c r="AU558" s="28">
        <v>2E-3</v>
      </c>
      <c r="AV558" s="25">
        <v>-0.63400000000000001</v>
      </c>
      <c r="AW558" s="5">
        <v>1.0999999999999999E-2</v>
      </c>
      <c r="AX558" s="17">
        <v>-0.39800000000000002</v>
      </c>
      <c r="AY558" s="5">
        <v>0.22600000000000001</v>
      </c>
    </row>
    <row r="559" spans="1:51">
      <c r="A559" s="31" t="s">
        <v>513</v>
      </c>
      <c r="B559" s="33" t="s">
        <v>513</v>
      </c>
      <c r="C559" s="35"/>
      <c r="D559" s="35" t="s">
        <v>513</v>
      </c>
      <c r="E559" s="6" t="s">
        <v>11</v>
      </c>
      <c r="F559" s="23"/>
      <c r="G559" s="3">
        <v>8715</v>
      </c>
      <c r="H559" s="3">
        <v>122880</v>
      </c>
      <c r="I559" s="3">
        <v>25383</v>
      </c>
      <c r="J559" s="3">
        <v>38136</v>
      </c>
      <c r="K559" s="3">
        <v>1469</v>
      </c>
      <c r="L559" s="3">
        <v>1806</v>
      </c>
      <c r="M559" s="3">
        <v>1883</v>
      </c>
      <c r="N559" s="3">
        <v>2288</v>
      </c>
      <c r="O559" s="3">
        <v>2490</v>
      </c>
      <c r="P559" s="3">
        <v>2958</v>
      </c>
      <c r="Q559" s="3">
        <v>3034</v>
      </c>
      <c r="R559" s="3">
        <v>3308</v>
      </c>
      <c r="S559" s="3">
        <v>3485</v>
      </c>
      <c r="T559" s="3">
        <v>3359</v>
      </c>
      <c r="U559" s="3">
        <v>4943</v>
      </c>
      <c r="V559" s="3">
        <v>5766</v>
      </c>
      <c r="W559" s="6">
        <v>6758</v>
      </c>
      <c r="X559" s="25" t="s">
        <v>513</v>
      </c>
      <c r="Y559" s="4">
        <v>8.0003882120677251E-3</v>
      </c>
      <c r="Z559" s="4">
        <v>8.4880938520540943E-3</v>
      </c>
      <c r="AA559" s="4">
        <v>1.4737790398681966E-3</v>
      </c>
      <c r="AB559" s="4">
        <v>2.3426352929395594E-3</v>
      </c>
      <c r="AC559" s="4">
        <v>8.314571306023881E-2</v>
      </c>
      <c r="AD559" s="4">
        <v>8.4262165070141254E-2</v>
      </c>
      <c r="AE559" s="4">
        <v>8.3133604443952527E-2</v>
      </c>
      <c r="AF559" s="4">
        <v>8.8871846486625564E-2</v>
      </c>
      <c r="AG559" s="4">
        <v>8.1375280144206141E-2</v>
      </c>
      <c r="AH559" s="4">
        <v>7.8523003019074084E-2</v>
      </c>
      <c r="AI559" s="4">
        <v>8.097268855800932E-2</v>
      </c>
      <c r="AJ559" s="4">
        <v>8.670256540782037E-2</v>
      </c>
      <c r="AK559" s="4">
        <v>8.5158369643135362E-2</v>
      </c>
      <c r="AL559" s="4">
        <v>7.3487991681483136E-2</v>
      </c>
      <c r="AM559" s="4">
        <v>8.9589437327403709E-2</v>
      </c>
      <c r="AN559" s="4">
        <v>9.0108820700262118E-2</v>
      </c>
      <c r="AO559" s="5">
        <v>0.11049978325985839</v>
      </c>
      <c r="AP559" s="17"/>
      <c r="AQ559" s="28"/>
      <c r="AR559" s="25">
        <v>0.78600000000000003</v>
      </c>
      <c r="AS559" s="5">
        <v>0</v>
      </c>
      <c r="AT559" s="17">
        <v>0.73399999999999999</v>
      </c>
      <c r="AU559" s="28">
        <v>1E-3</v>
      </c>
      <c r="AV559" s="25">
        <v>0.66800000000000004</v>
      </c>
      <c r="AW559" s="5">
        <v>7.0000000000000001E-3</v>
      </c>
      <c r="AX559" s="17">
        <v>0.50800000000000001</v>
      </c>
      <c r="AY559" s="5">
        <v>0.11</v>
      </c>
    </row>
    <row r="560" spans="1:51">
      <c r="A560" s="31">
        <v>4306759</v>
      </c>
      <c r="B560" s="33" t="s">
        <v>157</v>
      </c>
      <c r="C560" s="35">
        <v>1997</v>
      </c>
      <c r="D560" s="35">
        <v>2</v>
      </c>
      <c r="E560" s="6" t="s">
        <v>8</v>
      </c>
      <c r="F560" s="23"/>
      <c r="G560" s="3"/>
      <c r="H560" s="3"/>
      <c r="I560" s="3">
        <v>9727415</v>
      </c>
      <c r="J560" s="3">
        <v>10922554</v>
      </c>
      <c r="K560" s="3">
        <v>8665</v>
      </c>
      <c r="L560" s="3">
        <v>9436</v>
      </c>
      <c r="M560" s="3">
        <v>10715</v>
      </c>
      <c r="N560" s="3">
        <v>11582</v>
      </c>
      <c r="O560" s="3">
        <v>13693</v>
      </c>
      <c r="P560" s="3">
        <v>16217</v>
      </c>
      <c r="Q560" s="3">
        <v>15212</v>
      </c>
      <c r="R560" s="3">
        <v>18125</v>
      </c>
      <c r="S560" s="3">
        <v>22248</v>
      </c>
      <c r="T560" s="3">
        <v>24267</v>
      </c>
      <c r="U560" s="3">
        <v>26093</v>
      </c>
      <c r="V560" s="3">
        <v>32495</v>
      </c>
      <c r="W560" s="6">
        <v>37957</v>
      </c>
      <c r="X560" s="25" t="s">
        <v>513</v>
      </c>
      <c r="Y560" s="4" t="s">
        <v>513</v>
      </c>
      <c r="Z560" s="4" t="s">
        <v>513</v>
      </c>
      <c r="AA560" s="4">
        <v>0.16712837683465775</v>
      </c>
      <c r="AB560" s="4">
        <v>0.18126440085958148</v>
      </c>
      <c r="AC560" s="4">
        <v>0.13249055173408189</v>
      </c>
      <c r="AD560" s="4">
        <v>0.13128734518691842</v>
      </c>
      <c r="AE560" s="4">
        <v>0.13377308451830922</v>
      </c>
      <c r="AF560" s="4">
        <v>0.1258768517697256</v>
      </c>
      <c r="AG560" s="4">
        <v>0.12592492584541096</v>
      </c>
      <c r="AH560" s="4">
        <v>0.13547706837381529</v>
      </c>
      <c r="AI560" s="4">
        <v>0.12293272981541269</v>
      </c>
      <c r="AJ560" s="4">
        <v>0.13365291459657658</v>
      </c>
      <c r="AK560" s="4">
        <v>0.14471863809926303</v>
      </c>
      <c r="AL560" s="4">
        <v>0.14088058744400936</v>
      </c>
      <c r="AM560" s="4">
        <v>0.13812946343699128</v>
      </c>
      <c r="AN560" s="4">
        <v>0.14834645337001667</v>
      </c>
      <c r="AO560" s="5">
        <v>0.16668489469356704</v>
      </c>
      <c r="AP560" s="17"/>
      <c r="AQ560" s="28"/>
      <c r="AR560" s="25"/>
      <c r="AS560" s="5"/>
      <c r="AT560" s="17"/>
      <c r="AU560" s="28"/>
      <c r="AV560" s="25">
        <v>-8.3000000000000004E-2</v>
      </c>
      <c r="AW560" s="5">
        <v>0.77</v>
      </c>
      <c r="AX560" s="17">
        <v>0.78500000000000003</v>
      </c>
      <c r="AY560" s="5">
        <v>4.0000000000000001E-3</v>
      </c>
    </row>
    <row r="561" spans="1:51">
      <c r="A561" s="31" t="s">
        <v>513</v>
      </c>
      <c r="B561" s="33" t="s">
        <v>513</v>
      </c>
      <c r="C561" s="35"/>
      <c r="D561" s="35" t="s">
        <v>513</v>
      </c>
      <c r="E561" s="6" t="s">
        <v>9</v>
      </c>
      <c r="F561" s="23"/>
      <c r="G561" s="3"/>
      <c r="H561" s="3"/>
      <c r="I561" s="3">
        <v>4080290</v>
      </c>
      <c r="J561" s="3">
        <v>4168473</v>
      </c>
      <c r="K561" s="3">
        <v>3918</v>
      </c>
      <c r="L561" s="3">
        <v>4270</v>
      </c>
      <c r="M561" s="3">
        <v>4927</v>
      </c>
      <c r="N561" s="3">
        <v>5650</v>
      </c>
      <c r="O561" s="3">
        <v>6896</v>
      </c>
      <c r="P561" s="3">
        <v>8493</v>
      </c>
      <c r="Q561" s="3">
        <v>6245</v>
      </c>
      <c r="R561" s="3">
        <v>8121</v>
      </c>
      <c r="S561" s="3">
        <v>10339</v>
      </c>
      <c r="T561" s="3">
        <v>11657</v>
      </c>
      <c r="U561" s="3">
        <v>11825</v>
      </c>
      <c r="V561" s="3">
        <v>12788</v>
      </c>
      <c r="W561" s="6">
        <v>15199</v>
      </c>
      <c r="X561" s="25" t="s">
        <v>513</v>
      </c>
      <c r="Y561" s="4" t="s">
        <v>513</v>
      </c>
      <c r="Z561" s="4" t="s">
        <v>513</v>
      </c>
      <c r="AA561" s="4">
        <v>0.82349744744722664</v>
      </c>
      <c r="AB561" s="4">
        <v>0.75156720179823466</v>
      </c>
      <c r="AC561" s="4">
        <v>0.6771834629655139</v>
      </c>
      <c r="AD561" s="4">
        <v>0.71363332116089928</v>
      </c>
      <c r="AE561" s="4">
        <v>0.59249742172828868</v>
      </c>
      <c r="AF561" s="4">
        <v>0.61134866545291422</v>
      </c>
      <c r="AG561" s="4">
        <v>0.49484715996766843</v>
      </c>
      <c r="AH561" s="4">
        <v>0.67008909431379737</v>
      </c>
      <c r="AI561" s="4">
        <v>0.71253262161460007</v>
      </c>
      <c r="AJ561" s="4">
        <v>0.64601184140262136</v>
      </c>
      <c r="AK561" s="4">
        <v>0.6838774841325409</v>
      </c>
      <c r="AL561" s="4">
        <v>0.64342786484780312</v>
      </c>
      <c r="AM561" s="4">
        <v>0.63498892622271752</v>
      </c>
      <c r="AN561" s="4">
        <v>0.67210340932180312</v>
      </c>
      <c r="AO561" s="5">
        <v>0.72673973814226989</v>
      </c>
      <c r="AP561" s="17"/>
      <c r="AQ561" s="28"/>
      <c r="AR561" s="25"/>
      <c r="AS561" s="5"/>
      <c r="AT561" s="17"/>
      <c r="AU561" s="28"/>
      <c r="AV561" s="25">
        <v>-0.22900000000000001</v>
      </c>
      <c r="AW561" s="5">
        <v>0.41099999999999998</v>
      </c>
      <c r="AX561" s="17">
        <v>0.59199999999999997</v>
      </c>
      <c r="AY561" s="5">
        <v>5.5E-2</v>
      </c>
    </row>
    <row r="562" spans="1:51">
      <c r="A562" s="31" t="s">
        <v>513</v>
      </c>
      <c r="B562" s="33" t="s">
        <v>513</v>
      </c>
      <c r="C562" s="35"/>
      <c r="D562" s="35" t="s">
        <v>513</v>
      </c>
      <c r="E562" s="6" t="s">
        <v>10</v>
      </c>
      <c r="F562" s="23"/>
      <c r="G562" s="3"/>
      <c r="H562" s="3"/>
      <c r="I562" s="3">
        <v>5473760</v>
      </c>
      <c r="J562" s="3">
        <v>6542490</v>
      </c>
      <c r="K562" s="3">
        <v>4037</v>
      </c>
      <c r="L562" s="3">
        <v>4263</v>
      </c>
      <c r="M562" s="3">
        <v>4847</v>
      </c>
      <c r="N562" s="3">
        <v>4746</v>
      </c>
      <c r="O562" s="3">
        <v>5400</v>
      </c>
      <c r="P562" s="3">
        <v>5954</v>
      </c>
      <c r="Q562" s="3">
        <v>6750</v>
      </c>
      <c r="R562" s="3">
        <v>7569</v>
      </c>
      <c r="S562" s="3">
        <v>9053</v>
      </c>
      <c r="T562" s="3">
        <v>10016</v>
      </c>
      <c r="U562" s="3">
        <v>10604</v>
      </c>
      <c r="V562" s="3">
        <v>13601</v>
      </c>
      <c r="W562" s="6">
        <v>15857</v>
      </c>
      <c r="X562" s="25" t="s">
        <v>513</v>
      </c>
      <c r="Y562" s="4" t="s">
        <v>513</v>
      </c>
      <c r="Z562" s="4" t="s">
        <v>513</v>
      </c>
      <c r="AA562" s="4">
        <v>0.15194189084379522</v>
      </c>
      <c r="AB562" s="4">
        <v>0.17023502684640204</v>
      </c>
      <c r="AC562" s="4">
        <v>9.6239599174108334E-2</v>
      </c>
      <c r="AD562" s="4">
        <v>9.589187337629955E-2</v>
      </c>
      <c r="AE562" s="4">
        <v>9.8651842281939447E-2</v>
      </c>
      <c r="AF562" s="4">
        <v>8.3228486659373213E-2</v>
      </c>
      <c r="AG562" s="4">
        <v>8.4105869103793099E-2</v>
      </c>
      <c r="AH562" s="4">
        <v>8.5844464133594631E-2</v>
      </c>
      <c r="AI562" s="4">
        <v>8.7087182242740341E-2</v>
      </c>
      <c r="AJ562" s="4">
        <v>8.9164505260864849E-2</v>
      </c>
      <c r="AK562" s="4">
        <v>9.266988099684581E-2</v>
      </c>
      <c r="AL562" s="4">
        <v>9.2375436091420432E-2</v>
      </c>
      <c r="AM562" s="4">
        <v>9.2123583074308873E-2</v>
      </c>
      <c r="AN562" s="4">
        <v>9.9983892014985434E-2</v>
      </c>
      <c r="AO562" s="5">
        <v>0.10887457932715001</v>
      </c>
      <c r="AP562" s="17"/>
      <c r="AQ562" s="28"/>
      <c r="AR562" s="25"/>
      <c r="AS562" s="5"/>
      <c r="AT562" s="17"/>
      <c r="AU562" s="28"/>
      <c r="AV562" s="25">
        <v>-0.48199999999999998</v>
      </c>
      <c r="AW562" s="5">
        <v>6.9000000000000006E-2</v>
      </c>
      <c r="AX562" s="17">
        <v>0.625</v>
      </c>
      <c r="AY562" s="5">
        <v>0.04</v>
      </c>
    </row>
    <row r="563" spans="1:51">
      <c r="A563" s="31" t="s">
        <v>513</v>
      </c>
      <c r="B563" s="33" t="s">
        <v>513</v>
      </c>
      <c r="C563" s="35"/>
      <c r="D563" s="35" t="s">
        <v>513</v>
      </c>
      <c r="E563" s="6" t="s">
        <v>11</v>
      </c>
      <c r="F563" s="23"/>
      <c r="G563" s="3"/>
      <c r="H563" s="3"/>
      <c r="I563" s="3">
        <v>173365</v>
      </c>
      <c r="J563" s="3">
        <v>211592</v>
      </c>
      <c r="K563" s="3">
        <v>710</v>
      </c>
      <c r="L563" s="3">
        <v>904</v>
      </c>
      <c r="M563" s="3">
        <v>942</v>
      </c>
      <c r="N563" s="3">
        <v>1186</v>
      </c>
      <c r="O563" s="3">
        <v>1397</v>
      </c>
      <c r="P563" s="3">
        <v>1771</v>
      </c>
      <c r="Q563" s="3">
        <v>2218</v>
      </c>
      <c r="R563" s="3">
        <v>2434</v>
      </c>
      <c r="S563" s="3">
        <v>2857</v>
      </c>
      <c r="T563" s="3">
        <v>2594</v>
      </c>
      <c r="U563" s="3">
        <v>3665</v>
      </c>
      <c r="V563" s="3">
        <v>6106</v>
      </c>
      <c r="W563" s="6">
        <v>6900</v>
      </c>
      <c r="X563" s="25" t="s">
        <v>513</v>
      </c>
      <c r="Y563" s="4" t="s">
        <v>513</v>
      </c>
      <c r="Z563" s="4" t="s">
        <v>513</v>
      </c>
      <c r="AA563" s="4">
        <v>1.0065859167425044E-2</v>
      </c>
      <c r="AB563" s="4">
        <v>1.2997768169280135E-2</v>
      </c>
      <c r="AC563" s="4">
        <v>4.0186151308896904E-2</v>
      </c>
      <c r="AD563" s="4">
        <v>4.2177739326360847E-2</v>
      </c>
      <c r="AE563" s="4">
        <v>4.1588876997452617E-2</v>
      </c>
      <c r="AF563" s="4">
        <v>4.6067312033714128E-2</v>
      </c>
      <c r="AG563" s="4">
        <v>4.5655127052793565E-2</v>
      </c>
      <c r="AH563" s="4">
        <v>4.7012927094922309E-2</v>
      </c>
      <c r="AI563" s="4">
        <v>5.9194931846296865E-2</v>
      </c>
      <c r="AJ563" s="4">
        <v>6.3795055683988758E-2</v>
      </c>
      <c r="AK563" s="4">
        <v>6.9812758126380978E-2</v>
      </c>
      <c r="AL563" s="4">
        <v>5.675136958075834E-2</v>
      </c>
      <c r="AM563" s="4">
        <v>6.6426317581415054E-2</v>
      </c>
      <c r="AN563" s="4">
        <v>9.5422209364516217E-2</v>
      </c>
      <c r="AO563" s="5">
        <v>0.11282161948698179</v>
      </c>
      <c r="AP563" s="17"/>
      <c r="AQ563" s="28"/>
      <c r="AR563" s="25"/>
      <c r="AS563" s="5"/>
      <c r="AT563" s="17"/>
      <c r="AU563" s="28"/>
      <c r="AV563" s="25">
        <v>0.91900000000000004</v>
      </c>
      <c r="AW563" s="5">
        <v>0</v>
      </c>
      <c r="AX563" s="17">
        <v>0.877</v>
      </c>
      <c r="AY563" s="5">
        <v>0</v>
      </c>
    </row>
    <row r="564" spans="1:51">
      <c r="A564" s="31">
        <v>4306767</v>
      </c>
      <c r="B564" s="33" t="s">
        <v>158</v>
      </c>
      <c r="C564" s="35">
        <v>1989</v>
      </c>
      <c r="D564" s="35">
        <v>4</v>
      </c>
      <c r="E564" s="6" t="s">
        <v>8</v>
      </c>
      <c r="F564" s="23"/>
      <c r="G564" s="3">
        <v>15594198</v>
      </c>
      <c r="H564" s="3">
        <v>293239061</v>
      </c>
      <c r="I564" s="3">
        <v>413480968</v>
      </c>
      <c r="J564" s="3">
        <v>345738845</v>
      </c>
      <c r="K564" s="3">
        <v>245776</v>
      </c>
      <c r="L564" s="3">
        <v>309635</v>
      </c>
      <c r="M564" s="3">
        <v>315675</v>
      </c>
      <c r="N564" s="3">
        <v>354821</v>
      </c>
      <c r="O564" s="3">
        <v>411047</v>
      </c>
      <c r="P564" s="3">
        <v>472444</v>
      </c>
      <c r="Q564" s="3">
        <v>556953</v>
      </c>
      <c r="R564" s="3">
        <v>662506</v>
      </c>
      <c r="S564" s="3">
        <v>484895</v>
      </c>
      <c r="T564" s="3">
        <v>482653</v>
      </c>
      <c r="U564" s="3">
        <v>576621</v>
      </c>
      <c r="V564" s="3">
        <v>643030</v>
      </c>
      <c r="W564" s="6">
        <v>634280</v>
      </c>
      <c r="X564" s="25" t="s">
        <v>513</v>
      </c>
      <c r="Y564" s="4">
        <v>6.3001312265038729</v>
      </c>
      <c r="Z564" s="4">
        <v>5.6149589559332567</v>
      </c>
      <c r="AA564" s="4">
        <v>7.1040870605256448</v>
      </c>
      <c r="AB564" s="4">
        <v>5.7376822850048361</v>
      </c>
      <c r="AC564" s="4">
        <v>3.7579916725903884</v>
      </c>
      <c r="AD564" s="4">
        <v>4.3080921075616239</v>
      </c>
      <c r="AE564" s="4">
        <v>3.9410936495863056</v>
      </c>
      <c r="AF564" s="4">
        <v>3.8563072372462281</v>
      </c>
      <c r="AG564" s="4">
        <v>3.7801112242736172</v>
      </c>
      <c r="AH564" s="4">
        <v>3.946804470049873</v>
      </c>
      <c r="AI564" s="4">
        <v>4.500904067110409</v>
      </c>
      <c r="AJ564" s="4">
        <v>4.8852887082879759</v>
      </c>
      <c r="AK564" s="4">
        <v>3.1541416766065327</v>
      </c>
      <c r="AL564" s="4">
        <v>2.8020125343723352</v>
      </c>
      <c r="AM564" s="4">
        <v>3.0524795667995761</v>
      </c>
      <c r="AN564" s="4">
        <v>2.9355660843367231</v>
      </c>
      <c r="AO564" s="5">
        <v>2.7853859632277498</v>
      </c>
      <c r="AP564" s="17"/>
      <c r="AQ564" s="28"/>
      <c r="AR564" s="25">
        <v>-0.82399999999999995</v>
      </c>
      <c r="AS564" s="5">
        <v>0</v>
      </c>
      <c r="AT564" s="17">
        <v>-0.78800000000000003</v>
      </c>
      <c r="AU564" s="28">
        <v>0</v>
      </c>
      <c r="AV564" s="25">
        <v>-0.75900000000000001</v>
      </c>
      <c r="AW564" s="5">
        <v>1E-3</v>
      </c>
      <c r="AX564" s="17">
        <v>-0.64900000000000002</v>
      </c>
      <c r="AY564" s="5">
        <v>3.1E-2</v>
      </c>
    </row>
    <row r="565" spans="1:51">
      <c r="A565" s="31" t="s">
        <v>513</v>
      </c>
      <c r="B565" s="33" t="s">
        <v>513</v>
      </c>
      <c r="C565" s="35"/>
      <c r="D565" s="35" t="s">
        <v>513</v>
      </c>
      <c r="E565" s="6" t="s">
        <v>9</v>
      </c>
      <c r="F565" s="23"/>
      <c r="G565" s="3">
        <v>404185</v>
      </c>
      <c r="H565" s="3">
        <v>7282002</v>
      </c>
      <c r="I565" s="3">
        <v>7187943</v>
      </c>
      <c r="J565" s="3">
        <v>8942838</v>
      </c>
      <c r="K565" s="3">
        <v>8363</v>
      </c>
      <c r="L565" s="3">
        <v>7607</v>
      </c>
      <c r="M565" s="3">
        <v>8700</v>
      </c>
      <c r="N565" s="3">
        <v>10769</v>
      </c>
      <c r="O565" s="3">
        <v>17005</v>
      </c>
      <c r="P565" s="3">
        <v>21040</v>
      </c>
      <c r="Q565" s="3">
        <v>17965</v>
      </c>
      <c r="R565" s="3">
        <v>15591</v>
      </c>
      <c r="S565" s="3">
        <v>16053</v>
      </c>
      <c r="T565" s="3">
        <v>21802</v>
      </c>
      <c r="U565" s="3">
        <v>32830</v>
      </c>
      <c r="V565" s="3">
        <v>37040</v>
      </c>
      <c r="W565" s="6">
        <v>39353</v>
      </c>
      <c r="X565" s="25" t="s">
        <v>513</v>
      </c>
      <c r="Y565" s="4">
        <v>1.3522322690511339</v>
      </c>
      <c r="Z565" s="4">
        <v>1.5211459617343654</v>
      </c>
      <c r="AA565" s="4">
        <v>1.4506941204904946</v>
      </c>
      <c r="AB565" s="4">
        <v>1.6123754986046259</v>
      </c>
      <c r="AC565" s="4">
        <v>1.4454531140328211</v>
      </c>
      <c r="AD565" s="4">
        <v>1.2713369260119345</v>
      </c>
      <c r="AE565" s="4">
        <v>1.0462203306344857</v>
      </c>
      <c r="AF565" s="4">
        <v>1.1652413766836165</v>
      </c>
      <c r="AG565" s="4">
        <v>1.22025463388199</v>
      </c>
      <c r="AH565" s="4">
        <v>1.6600346808386077</v>
      </c>
      <c r="AI565" s="4">
        <v>2.0497435624189415</v>
      </c>
      <c r="AJ565" s="4">
        <v>1.2402377317212496</v>
      </c>
      <c r="AK565" s="4">
        <v>1.0618324066911382</v>
      </c>
      <c r="AL565" s="4">
        <v>1.2033983279927771</v>
      </c>
      <c r="AM565" s="4">
        <v>1.7629333148322888</v>
      </c>
      <c r="AN565" s="4">
        <v>1.946724294751297</v>
      </c>
      <c r="AO565" s="5">
        <v>1.8816625380033385</v>
      </c>
      <c r="AP565" s="17"/>
      <c r="AQ565" s="28"/>
      <c r="AR565" s="25">
        <v>0.3</v>
      </c>
      <c r="AS565" s="5">
        <v>0.24099999999999999</v>
      </c>
      <c r="AT565" s="17">
        <v>0.30399999999999999</v>
      </c>
      <c r="AU565" s="28">
        <v>0.252</v>
      </c>
      <c r="AV565" s="25">
        <v>0.35499999999999998</v>
      </c>
      <c r="AW565" s="5">
        <v>0.19500000000000001</v>
      </c>
      <c r="AX565" s="17">
        <v>0.55100000000000005</v>
      </c>
      <c r="AY565" s="5">
        <v>7.9000000000000001E-2</v>
      </c>
    </row>
    <row r="566" spans="1:51">
      <c r="A566" s="31" t="s">
        <v>513</v>
      </c>
      <c r="B566" s="33" t="s">
        <v>513</v>
      </c>
      <c r="C566" s="35"/>
      <c r="D566" s="35" t="s">
        <v>513</v>
      </c>
      <c r="E566" s="6" t="s">
        <v>10</v>
      </c>
      <c r="F566" s="23"/>
      <c r="G566" s="3">
        <v>2694436</v>
      </c>
      <c r="H566" s="3">
        <v>101596886</v>
      </c>
      <c r="I566" s="3">
        <v>127438897</v>
      </c>
      <c r="J566" s="3">
        <v>125028050</v>
      </c>
      <c r="K566" s="3">
        <v>86528</v>
      </c>
      <c r="L566" s="3">
        <v>100275</v>
      </c>
      <c r="M566" s="3">
        <v>107706</v>
      </c>
      <c r="N566" s="3">
        <v>128790</v>
      </c>
      <c r="O566" s="3">
        <v>136916</v>
      </c>
      <c r="P566" s="3">
        <v>150767</v>
      </c>
      <c r="Q566" s="3">
        <v>188116</v>
      </c>
      <c r="R566" s="3">
        <v>217766</v>
      </c>
      <c r="S566" s="3">
        <v>226636</v>
      </c>
      <c r="T566" s="3">
        <v>330863</v>
      </c>
      <c r="U566" s="3">
        <v>369581</v>
      </c>
      <c r="V566" s="3">
        <v>427001</v>
      </c>
      <c r="W566" s="6">
        <v>439356</v>
      </c>
      <c r="X566" s="25" t="s">
        <v>513</v>
      </c>
      <c r="Y566" s="4">
        <v>2.4787961322932639</v>
      </c>
      <c r="Z566" s="4">
        <v>3.0823658890248216</v>
      </c>
      <c r="AA566" s="4">
        <v>3.5374782557561275</v>
      </c>
      <c r="AB566" s="4">
        <v>3.2532191028650099</v>
      </c>
      <c r="AC566" s="4">
        <v>2.0627743466280024</v>
      </c>
      <c r="AD566" s="4">
        <v>2.2555847062651742</v>
      </c>
      <c r="AE566" s="4">
        <v>2.1921591344787639</v>
      </c>
      <c r="AF566" s="4">
        <v>2.2585328269828646</v>
      </c>
      <c r="AG566" s="4">
        <v>2.1324887359657287</v>
      </c>
      <c r="AH566" s="4">
        <v>2.1737508102166041</v>
      </c>
      <c r="AI566" s="4">
        <v>2.4270359073741248</v>
      </c>
      <c r="AJ566" s="4">
        <v>2.5653319662620548</v>
      </c>
      <c r="AK566" s="4">
        <v>2.3199305367945593</v>
      </c>
      <c r="AL566" s="4">
        <v>3.0514790247120245</v>
      </c>
      <c r="AM566" s="4">
        <v>3.2107813991122356</v>
      </c>
      <c r="AN566" s="4">
        <v>3.1389766836475843</v>
      </c>
      <c r="AO566" s="5">
        <v>3.0166298590439125</v>
      </c>
      <c r="AP566" s="17"/>
      <c r="AQ566" s="28"/>
      <c r="AR566" s="25">
        <v>0.113</v>
      </c>
      <c r="AS566" s="5">
        <v>0.66500000000000004</v>
      </c>
      <c r="AT566" s="17">
        <v>7.1999999999999995E-2</v>
      </c>
      <c r="AU566" s="28">
        <v>0.79</v>
      </c>
      <c r="AV566" s="25">
        <v>0.187</v>
      </c>
      <c r="AW566" s="5">
        <v>0.504</v>
      </c>
      <c r="AX566" s="17">
        <v>0.88200000000000001</v>
      </c>
      <c r="AY566" s="5">
        <v>0</v>
      </c>
    </row>
    <row r="567" spans="1:51">
      <c r="A567" s="31" t="s">
        <v>513</v>
      </c>
      <c r="B567" s="33" t="s">
        <v>513</v>
      </c>
      <c r="C567" s="35"/>
      <c r="D567" s="35" t="s">
        <v>513</v>
      </c>
      <c r="E567" s="6" t="s">
        <v>11</v>
      </c>
      <c r="F567" s="23"/>
      <c r="G567" s="3">
        <v>12495577</v>
      </c>
      <c r="H567" s="3">
        <v>184360174</v>
      </c>
      <c r="I567" s="3">
        <v>278854128</v>
      </c>
      <c r="J567" s="3">
        <v>211767958</v>
      </c>
      <c r="K567" s="3">
        <v>150885</v>
      </c>
      <c r="L567" s="3">
        <v>201753</v>
      </c>
      <c r="M567" s="3">
        <v>199269</v>
      </c>
      <c r="N567" s="3">
        <v>215261</v>
      </c>
      <c r="O567" s="3">
        <v>257126</v>
      </c>
      <c r="P567" s="3">
        <v>300636</v>
      </c>
      <c r="Q567" s="3">
        <v>350871</v>
      </c>
      <c r="R567" s="3">
        <v>429149</v>
      </c>
      <c r="S567" s="3">
        <v>242206</v>
      </c>
      <c r="T567" s="3">
        <v>129988</v>
      </c>
      <c r="U567" s="3">
        <v>174210</v>
      </c>
      <c r="V567" s="3">
        <v>178990</v>
      </c>
      <c r="W567" s="6">
        <v>155572</v>
      </c>
      <c r="X567" s="25" t="s">
        <v>513</v>
      </c>
      <c r="Y567" s="4">
        <v>11.470965798483602</v>
      </c>
      <c r="Z567" s="4">
        <v>12.734915848738796</v>
      </c>
      <c r="AA567" s="4">
        <v>16.190732735575907</v>
      </c>
      <c r="AB567" s="4">
        <v>13.008576996133373</v>
      </c>
      <c r="AC567" s="4">
        <v>8.5401231552717043</v>
      </c>
      <c r="AD567" s="4">
        <v>9.4131476131761964</v>
      </c>
      <c r="AE567" s="4">
        <v>8.7976368687955269</v>
      </c>
      <c r="AF567" s="4">
        <v>8.3612948192996086</v>
      </c>
      <c r="AG567" s="4">
        <v>8.4030924828751612</v>
      </c>
      <c r="AH567" s="4">
        <v>7.9806766516708434</v>
      </c>
      <c r="AI567" s="4">
        <v>9.3641951901902729</v>
      </c>
      <c r="AJ567" s="4">
        <v>11.247980423881714</v>
      </c>
      <c r="AK567" s="4">
        <v>5.9184700366672152</v>
      </c>
      <c r="AL567" s="4">
        <v>2.8438693250052487</v>
      </c>
      <c r="AM567" s="4">
        <v>3.1574703372055439</v>
      </c>
      <c r="AN567" s="4">
        <v>2.7971865794554138</v>
      </c>
      <c r="AO567" s="5">
        <v>2.5437514473664828</v>
      </c>
      <c r="AP567" s="17"/>
      <c r="AQ567" s="28"/>
      <c r="AR567" s="25">
        <v>-0.80900000000000005</v>
      </c>
      <c r="AS567" s="5">
        <v>0</v>
      </c>
      <c r="AT567" s="17">
        <v>-0.86699999999999999</v>
      </c>
      <c r="AU567" s="28">
        <v>0</v>
      </c>
      <c r="AV567" s="25">
        <v>-0.85599999999999998</v>
      </c>
      <c r="AW567" s="5">
        <v>0</v>
      </c>
      <c r="AX567" s="17">
        <v>-0.79300000000000004</v>
      </c>
      <c r="AY567" s="5">
        <v>4.0000000000000001E-3</v>
      </c>
    </row>
    <row r="568" spans="1:51">
      <c r="A568" s="31">
        <v>4306809</v>
      </c>
      <c r="B568" s="33" t="s">
        <v>159</v>
      </c>
      <c r="C568" s="35">
        <v>1997</v>
      </c>
      <c r="D568" s="35">
        <v>2</v>
      </c>
      <c r="E568" s="6" t="s">
        <v>8</v>
      </c>
      <c r="F568" s="23">
        <v>252443</v>
      </c>
      <c r="G568" s="3">
        <v>7121780</v>
      </c>
      <c r="H568" s="3">
        <v>143432989</v>
      </c>
      <c r="I568" s="3">
        <v>142006862</v>
      </c>
      <c r="J568" s="3">
        <v>147535041</v>
      </c>
      <c r="K568" s="3">
        <v>151131</v>
      </c>
      <c r="L568" s="3">
        <v>160275</v>
      </c>
      <c r="M568" s="3">
        <v>175505</v>
      </c>
      <c r="N568" s="3">
        <v>211303</v>
      </c>
      <c r="O568" s="3">
        <v>227323</v>
      </c>
      <c r="P568" s="3">
        <v>232096</v>
      </c>
      <c r="Q568" s="3">
        <v>244957</v>
      </c>
      <c r="R568" s="3">
        <v>266123</v>
      </c>
      <c r="S568" s="3">
        <v>304761</v>
      </c>
      <c r="T568" s="3">
        <v>327722</v>
      </c>
      <c r="U568" s="3">
        <v>371945</v>
      </c>
      <c r="V568" s="3">
        <v>438087</v>
      </c>
      <c r="W568" s="6">
        <v>451311</v>
      </c>
      <c r="X568" s="25">
        <v>2.5485208876133107</v>
      </c>
      <c r="Y568" s="4">
        <v>2.8772334791626184</v>
      </c>
      <c r="Z568" s="4">
        <v>2.7464633920711754</v>
      </c>
      <c r="AA568" s="4">
        <v>2.4398441256431682</v>
      </c>
      <c r="AB568" s="4">
        <v>2.4484063720498694</v>
      </c>
      <c r="AC568" s="4">
        <v>2.3108401124204887</v>
      </c>
      <c r="AD568" s="4">
        <v>2.2299787250777179</v>
      </c>
      <c r="AE568" s="4">
        <v>2.1911194772175326</v>
      </c>
      <c r="AF568" s="4">
        <v>2.2965080650577043</v>
      </c>
      <c r="AG568" s="4">
        <v>2.090530337979724</v>
      </c>
      <c r="AH568" s="4">
        <v>1.9389335673237365</v>
      </c>
      <c r="AI568" s="4">
        <v>1.9795709109514887</v>
      </c>
      <c r="AJ568" s="4">
        <v>1.9623787360653657</v>
      </c>
      <c r="AK568" s="4">
        <v>1.982407266530452</v>
      </c>
      <c r="AL568" s="4">
        <v>1.9025700695729031</v>
      </c>
      <c r="AM568" s="4">
        <v>1.9689787789089688</v>
      </c>
      <c r="AN568" s="4">
        <v>1.999958538775519</v>
      </c>
      <c r="AO568" s="5">
        <v>1.9818933664159031</v>
      </c>
      <c r="AP568" s="17"/>
      <c r="AQ568" s="28"/>
      <c r="AR568" s="25"/>
      <c r="AS568" s="5"/>
      <c r="AT568" s="17"/>
      <c r="AU568" s="28"/>
      <c r="AV568" s="25">
        <v>-0.876</v>
      </c>
      <c r="AW568" s="5">
        <v>0</v>
      </c>
      <c r="AX568" s="17">
        <v>-0.67600000000000005</v>
      </c>
      <c r="AY568" s="5">
        <v>2.1999999999999999E-2</v>
      </c>
    </row>
    <row r="569" spans="1:51">
      <c r="A569" s="31" t="s">
        <v>513</v>
      </c>
      <c r="B569" s="33" t="s">
        <v>513</v>
      </c>
      <c r="C569" s="35"/>
      <c r="D569" s="35" t="s">
        <v>513</v>
      </c>
      <c r="E569" s="6" t="s">
        <v>9</v>
      </c>
      <c r="F569" s="23">
        <v>47668</v>
      </c>
      <c r="G569" s="3">
        <v>398763</v>
      </c>
      <c r="H569" s="3">
        <v>12762509</v>
      </c>
      <c r="I569" s="3">
        <v>11645191</v>
      </c>
      <c r="J569" s="3">
        <v>13339876</v>
      </c>
      <c r="K569" s="3">
        <v>5790</v>
      </c>
      <c r="L569" s="3">
        <v>6106</v>
      </c>
      <c r="M569" s="3">
        <v>8086</v>
      </c>
      <c r="N569" s="3">
        <v>10261</v>
      </c>
      <c r="O569" s="3">
        <v>17822</v>
      </c>
      <c r="P569" s="3">
        <v>12915</v>
      </c>
      <c r="Q569" s="3">
        <v>12038</v>
      </c>
      <c r="R569" s="3">
        <v>13730</v>
      </c>
      <c r="S569" s="3">
        <v>21551</v>
      </c>
      <c r="T569" s="3">
        <v>16847</v>
      </c>
      <c r="U569" s="3">
        <v>15830</v>
      </c>
      <c r="V569" s="3">
        <v>27240</v>
      </c>
      <c r="W569" s="6">
        <v>42739</v>
      </c>
      <c r="X569" s="25">
        <v>2.8459615263829972</v>
      </c>
      <c r="Y569" s="4">
        <v>1.3340925474810725</v>
      </c>
      <c r="Z569" s="4">
        <v>2.6659755142814432</v>
      </c>
      <c r="AA569" s="4">
        <v>2.3502704620346635</v>
      </c>
      <c r="AB569" s="4">
        <v>2.4051525049233682</v>
      </c>
      <c r="AC569" s="4">
        <v>1.0007381956534778</v>
      </c>
      <c r="AD569" s="4">
        <v>1.020478936535937</v>
      </c>
      <c r="AE569" s="4">
        <v>0.9723836314379829</v>
      </c>
      <c r="AF569" s="4">
        <v>1.1102740984446642</v>
      </c>
      <c r="AG569" s="4">
        <v>1.2788813928282754</v>
      </c>
      <c r="AH569" s="4">
        <v>1.0189804136421396</v>
      </c>
      <c r="AI569" s="4">
        <v>1.3734936267408415</v>
      </c>
      <c r="AJ569" s="4">
        <v>1.0921983231693129</v>
      </c>
      <c r="AK569" s="4">
        <v>1.4254999188064985</v>
      </c>
      <c r="AL569" s="4">
        <v>0.92989870799441865</v>
      </c>
      <c r="AM569" s="4">
        <v>0.85005282893070766</v>
      </c>
      <c r="AN569" s="4">
        <v>1.4316622513235779</v>
      </c>
      <c r="AO569" s="5">
        <v>2.0435640284533503</v>
      </c>
      <c r="AP569" s="17"/>
      <c r="AQ569" s="28"/>
      <c r="AR569" s="25"/>
      <c r="AS569" s="5"/>
      <c r="AT569" s="17"/>
      <c r="AU569" s="28"/>
      <c r="AV569" s="25">
        <v>-0.24099999999999999</v>
      </c>
      <c r="AW569" s="5">
        <v>0.38800000000000001</v>
      </c>
      <c r="AX569" s="17">
        <v>0.46600000000000003</v>
      </c>
      <c r="AY569" s="5">
        <v>0.14799999999999999</v>
      </c>
    </row>
    <row r="570" spans="1:51">
      <c r="A570" s="31" t="s">
        <v>513</v>
      </c>
      <c r="B570" s="33" t="s">
        <v>513</v>
      </c>
      <c r="C570" s="35"/>
      <c r="D570" s="35" t="s">
        <v>513</v>
      </c>
      <c r="E570" s="6" t="s">
        <v>10</v>
      </c>
      <c r="F570" s="23">
        <v>83123</v>
      </c>
      <c r="G570" s="3">
        <v>2428923</v>
      </c>
      <c r="H570" s="3">
        <v>63138240</v>
      </c>
      <c r="I570" s="3">
        <v>64262961</v>
      </c>
      <c r="J570" s="3">
        <v>68111440</v>
      </c>
      <c r="K570" s="3">
        <v>76806</v>
      </c>
      <c r="L570" s="3">
        <v>78977</v>
      </c>
      <c r="M570" s="3">
        <v>87402</v>
      </c>
      <c r="N570" s="3">
        <v>107166</v>
      </c>
      <c r="O570" s="3">
        <v>116944</v>
      </c>
      <c r="P570" s="3">
        <v>124359</v>
      </c>
      <c r="Q570" s="3">
        <v>138002</v>
      </c>
      <c r="R570" s="3">
        <v>152536</v>
      </c>
      <c r="S570" s="3">
        <v>171780</v>
      </c>
      <c r="T570" s="3">
        <v>185536</v>
      </c>
      <c r="U570" s="3">
        <v>195139</v>
      </c>
      <c r="V570" s="3">
        <v>234054</v>
      </c>
      <c r="W570" s="6">
        <v>250114</v>
      </c>
      <c r="X570" s="25">
        <v>1.9945710369319458</v>
      </c>
      <c r="Y570" s="4">
        <v>2.2345325470852342</v>
      </c>
      <c r="Z570" s="4">
        <v>1.9155622276559003</v>
      </c>
      <c r="AA570" s="4">
        <v>1.7838260730395683</v>
      </c>
      <c r="AB570" s="4">
        <v>1.7722538080986141</v>
      </c>
      <c r="AC570" s="4">
        <v>1.8310078410122776</v>
      </c>
      <c r="AD570" s="4">
        <v>1.7765077371897748</v>
      </c>
      <c r="AE570" s="4">
        <v>1.778908256473297</v>
      </c>
      <c r="AF570" s="4">
        <v>1.8793223770203096</v>
      </c>
      <c r="AG570" s="4">
        <v>1.8214216215692554</v>
      </c>
      <c r="AH570" s="4">
        <v>1.7930016317080442</v>
      </c>
      <c r="AI570" s="4">
        <v>1.7804748627944669</v>
      </c>
      <c r="AJ570" s="4">
        <v>1.7969080426042119</v>
      </c>
      <c r="AK570" s="4">
        <v>1.7584040823636555</v>
      </c>
      <c r="AL570" s="4">
        <v>1.7111590366072067</v>
      </c>
      <c r="AM570" s="4">
        <v>1.6952945942604263</v>
      </c>
      <c r="AN570" s="4">
        <v>1.7205815647140208</v>
      </c>
      <c r="AO570" s="5">
        <v>1.7172893065416408</v>
      </c>
      <c r="AP570" s="17"/>
      <c r="AQ570" s="28"/>
      <c r="AR570" s="25"/>
      <c r="AS570" s="5"/>
      <c r="AT570" s="17"/>
      <c r="AU570" s="28"/>
      <c r="AV570" s="25">
        <v>-0.64200000000000002</v>
      </c>
      <c r="AW570" s="5">
        <v>0.01</v>
      </c>
      <c r="AX570" s="17">
        <v>-0.82399999999999995</v>
      </c>
      <c r="AY570" s="5">
        <v>2E-3</v>
      </c>
    </row>
    <row r="571" spans="1:51">
      <c r="A571" s="31" t="s">
        <v>513</v>
      </c>
      <c r="B571" s="33" t="s">
        <v>513</v>
      </c>
      <c r="C571" s="35"/>
      <c r="D571" s="35" t="s">
        <v>513</v>
      </c>
      <c r="E571" s="6" t="s">
        <v>11</v>
      </c>
      <c r="F571" s="23">
        <v>121651</v>
      </c>
      <c r="G571" s="3">
        <v>4294095</v>
      </c>
      <c r="H571" s="3">
        <v>67532240</v>
      </c>
      <c r="I571" s="3">
        <v>66098709</v>
      </c>
      <c r="J571" s="3">
        <v>66083725</v>
      </c>
      <c r="K571" s="3">
        <v>68535</v>
      </c>
      <c r="L571" s="3">
        <v>75193</v>
      </c>
      <c r="M571" s="3">
        <v>80017</v>
      </c>
      <c r="N571" s="3">
        <v>93876</v>
      </c>
      <c r="O571" s="3">
        <v>92558</v>
      </c>
      <c r="P571" s="3">
        <v>94821</v>
      </c>
      <c r="Q571" s="3">
        <v>94917</v>
      </c>
      <c r="R571" s="3">
        <v>99856</v>
      </c>
      <c r="S571" s="3">
        <v>111430</v>
      </c>
      <c r="T571" s="3">
        <v>125338</v>
      </c>
      <c r="U571" s="3">
        <v>160976</v>
      </c>
      <c r="V571" s="3">
        <v>176792</v>
      </c>
      <c r="W571" s="6">
        <v>158459</v>
      </c>
      <c r="X571" s="25">
        <v>2.9940628946903578</v>
      </c>
      <c r="Y571" s="4">
        <v>3.9419881835340176</v>
      </c>
      <c r="Z571" s="4">
        <v>4.6648762301386855</v>
      </c>
      <c r="AA571" s="4">
        <v>3.8378005707184859</v>
      </c>
      <c r="AB571" s="4">
        <v>4.0594206648288305</v>
      </c>
      <c r="AC571" s="4">
        <v>3.8790956055707739</v>
      </c>
      <c r="AD571" s="4">
        <v>3.5082641074856764</v>
      </c>
      <c r="AE571" s="4">
        <v>3.532714618582979</v>
      </c>
      <c r="AF571" s="4">
        <v>3.6463870020884883</v>
      </c>
      <c r="AG571" s="4">
        <v>3.0248727628865191</v>
      </c>
      <c r="AH571" s="4">
        <v>2.5171161829856739</v>
      </c>
      <c r="AI571" s="4">
        <v>2.5331854580951125</v>
      </c>
      <c r="AJ571" s="4">
        <v>2.6172223008958015</v>
      </c>
      <c r="AK571" s="4">
        <v>2.7228686167387584</v>
      </c>
      <c r="AL571" s="4">
        <v>2.7421369161577056</v>
      </c>
      <c r="AM571" s="4">
        <v>2.9176106136387094</v>
      </c>
      <c r="AN571" s="4">
        <v>2.7628370845023831</v>
      </c>
      <c r="AO571" s="5">
        <v>2.5909566669982094</v>
      </c>
      <c r="AP571" s="17"/>
      <c r="AQ571" s="28"/>
      <c r="AR571" s="25"/>
      <c r="AS571" s="5"/>
      <c r="AT571" s="17"/>
      <c r="AU571" s="28"/>
      <c r="AV571" s="25">
        <v>-0.84699999999999998</v>
      </c>
      <c r="AW571" s="5">
        <v>0</v>
      </c>
      <c r="AX571" s="17">
        <v>-0.61799999999999999</v>
      </c>
      <c r="AY571" s="5">
        <v>4.2999999999999997E-2</v>
      </c>
    </row>
    <row r="572" spans="1:51">
      <c r="A572" s="31">
        <v>4306908</v>
      </c>
      <c r="B572" s="33" t="s">
        <v>160</v>
      </c>
      <c r="C572" s="35">
        <v>1989</v>
      </c>
      <c r="D572" s="35">
        <v>4</v>
      </c>
      <c r="E572" s="6" t="s">
        <v>8</v>
      </c>
      <c r="F572" s="23">
        <v>179990</v>
      </c>
      <c r="G572" s="3">
        <v>2965520</v>
      </c>
      <c r="H572" s="3">
        <v>72537818</v>
      </c>
      <c r="I572" s="3">
        <v>81571100</v>
      </c>
      <c r="J572" s="3">
        <v>87735649</v>
      </c>
      <c r="K572" s="3">
        <v>80108</v>
      </c>
      <c r="L572" s="3">
        <v>85464</v>
      </c>
      <c r="M572" s="3">
        <v>107224</v>
      </c>
      <c r="N572" s="3">
        <v>117618</v>
      </c>
      <c r="O572" s="3">
        <v>139623</v>
      </c>
      <c r="P572" s="3">
        <v>145233</v>
      </c>
      <c r="Q572" s="3">
        <v>147382</v>
      </c>
      <c r="R572" s="3">
        <v>164934</v>
      </c>
      <c r="S572" s="3">
        <v>178266</v>
      </c>
      <c r="T572" s="3">
        <v>193938</v>
      </c>
      <c r="U572" s="3">
        <v>209212</v>
      </c>
      <c r="V572" s="3">
        <v>244329</v>
      </c>
      <c r="W572" s="6">
        <v>261574</v>
      </c>
      <c r="X572" s="25">
        <v>1.8170766254620641</v>
      </c>
      <c r="Y572" s="4">
        <v>1.1980843872074578</v>
      </c>
      <c r="Z572" s="4">
        <v>1.3889584471932155</v>
      </c>
      <c r="AA572" s="4">
        <v>1.4014869869968076</v>
      </c>
      <c r="AB572" s="4">
        <v>1.4560101831505288</v>
      </c>
      <c r="AC572" s="4">
        <v>1.2248762975549721</v>
      </c>
      <c r="AD572" s="4">
        <v>1.1890993714555738</v>
      </c>
      <c r="AE572" s="4">
        <v>1.3386547096958645</v>
      </c>
      <c r="AF572" s="4">
        <v>1.2783097523270237</v>
      </c>
      <c r="AG572" s="4">
        <v>1.2840148923766754</v>
      </c>
      <c r="AH572" s="4">
        <v>1.2132787242482777</v>
      </c>
      <c r="AI572" s="4">
        <v>1.1910381005558213</v>
      </c>
      <c r="AJ572" s="4">
        <v>1.2162157139901661</v>
      </c>
      <c r="AK572" s="4">
        <v>1.1595834564636471</v>
      </c>
      <c r="AL572" s="4">
        <v>1.1258952226363492</v>
      </c>
      <c r="AM572" s="4">
        <v>1.1075131761230912</v>
      </c>
      <c r="AN572" s="4">
        <v>1.1154128513753747</v>
      </c>
      <c r="AO572" s="5">
        <v>1.1486796808118422</v>
      </c>
      <c r="AP572" s="17"/>
      <c r="AQ572" s="28"/>
      <c r="AR572" s="25">
        <v>-0.63700000000000001</v>
      </c>
      <c r="AS572" s="5">
        <v>6.0000000000000001E-3</v>
      </c>
      <c r="AT572" s="17">
        <v>-0.85399999999999998</v>
      </c>
      <c r="AU572" s="28">
        <v>0</v>
      </c>
      <c r="AV572" s="25">
        <v>-0.82899999999999996</v>
      </c>
      <c r="AW572" s="5">
        <v>0</v>
      </c>
      <c r="AX572" s="17">
        <v>-0.92200000000000004</v>
      </c>
      <c r="AY572" s="5">
        <v>0</v>
      </c>
    </row>
    <row r="573" spans="1:51">
      <c r="A573" s="31" t="s">
        <v>513</v>
      </c>
      <c r="B573" s="33" t="s">
        <v>513</v>
      </c>
      <c r="C573" s="35"/>
      <c r="D573" s="35" t="s">
        <v>513</v>
      </c>
      <c r="E573" s="6" t="s">
        <v>9</v>
      </c>
      <c r="F573" s="23">
        <v>83437</v>
      </c>
      <c r="G573" s="3">
        <v>1220447</v>
      </c>
      <c r="H573" s="3">
        <v>13651621</v>
      </c>
      <c r="I573" s="3">
        <v>17391682</v>
      </c>
      <c r="J573" s="3">
        <v>20435317</v>
      </c>
      <c r="K573" s="3">
        <v>30973</v>
      </c>
      <c r="L573" s="3">
        <v>31204</v>
      </c>
      <c r="M573" s="3">
        <v>45185</v>
      </c>
      <c r="N573" s="3">
        <v>47852</v>
      </c>
      <c r="O573" s="3">
        <v>53618</v>
      </c>
      <c r="P573" s="3">
        <v>53844</v>
      </c>
      <c r="Q573" s="3">
        <v>43537</v>
      </c>
      <c r="R573" s="3">
        <v>51660</v>
      </c>
      <c r="S573" s="3">
        <v>54734</v>
      </c>
      <c r="T573" s="3">
        <v>61006</v>
      </c>
      <c r="U573" s="3">
        <v>63979</v>
      </c>
      <c r="V573" s="3">
        <v>70270</v>
      </c>
      <c r="W573" s="6">
        <v>71636</v>
      </c>
      <c r="X573" s="25">
        <v>4.9815073398677967</v>
      </c>
      <c r="Y573" s="4">
        <v>4.0831001053147675</v>
      </c>
      <c r="Z573" s="4">
        <v>2.8517031655962279</v>
      </c>
      <c r="AA573" s="4">
        <v>3.5100460344274245</v>
      </c>
      <c r="AB573" s="4">
        <v>3.6844460826662173</v>
      </c>
      <c r="AC573" s="4">
        <v>5.3533444100129826</v>
      </c>
      <c r="AD573" s="4">
        <v>5.2150384434437234</v>
      </c>
      <c r="AE573" s="4">
        <v>5.4337316827263491</v>
      </c>
      <c r="AF573" s="4">
        <v>5.1777444848235126</v>
      </c>
      <c r="AG573" s="4">
        <v>3.8475514824748331</v>
      </c>
      <c r="AH573" s="4">
        <v>4.2482370415909694</v>
      </c>
      <c r="AI573" s="4">
        <v>4.9674191748974934</v>
      </c>
      <c r="AJ573" s="4">
        <v>4.1094657956975027</v>
      </c>
      <c r="AK573" s="4">
        <v>3.6204033481488049</v>
      </c>
      <c r="AL573" s="4">
        <v>3.3673295292875594</v>
      </c>
      <c r="AM573" s="4">
        <v>3.4355988592645446</v>
      </c>
      <c r="AN573" s="4">
        <v>3.6932050807822256</v>
      </c>
      <c r="AO573" s="5">
        <v>3.4252732338679941</v>
      </c>
      <c r="AP573" s="17"/>
      <c r="AQ573" s="28"/>
      <c r="AR573" s="25">
        <v>-0.182</v>
      </c>
      <c r="AS573" s="5">
        <v>0.48399999999999999</v>
      </c>
      <c r="AT573" s="17">
        <v>-0.23100000000000001</v>
      </c>
      <c r="AU573" s="28">
        <v>0.38900000000000001</v>
      </c>
      <c r="AV573" s="25">
        <v>-0.48399999999999999</v>
      </c>
      <c r="AW573" s="5">
        <v>6.8000000000000005E-2</v>
      </c>
      <c r="AX573" s="17">
        <v>-0.81899999999999995</v>
      </c>
      <c r="AY573" s="5">
        <v>2E-3</v>
      </c>
    </row>
    <row r="574" spans="1:51">
      <c r="A574" s="31" t="s">
        <v>513</v>
      </c>
      <c r="B574" s="33" t="s">
        <v>513</v>
      </c>
      <c r="C574" s="35"/>
      <c r="D574" s="35" t="s">
        <v>513</v>
      </c>
      <c r="E574" s="6" t="s">
        <v>10</v>
      </c>
      <c r="F574" s="23">
        <v>95203</v>
      </c>
      <c r="G574" s="3">
        <v>1671000</v>
      </c>
      <c r="H574" s="3">
        <v>57749381</v>
      </c>
      <c r="I574" s="3">
        <v>62841998</v>
      </c>
      <c r="J574" s="3">
        <v>65910076</v>
      </c>
      <c r="K574" s="3">
        <v>43531</v>
      </c>
      <c r="L574" s="3">
        <v>47002</v>
      </c>
      <c r="M574" s="3">
        <v>53150</v>
      </c>
      <c r="N574" s="3">
        <v>59924</v>
      </c>
      <c r="O574" s="3">
        <v>73450</v>
      </c>
      <c r="P574" s="3">
        <v>76955</v>
      </c>
      <c r="Q574" s="3">
        <v>88823</v>
      </c>
      <c r="R574" s="3">
        <v>98406</v>
      </c>
      <c r="S574" s="3">
        <v>108808</v>
      </c>
      <c r="T574" s="3">
        <v>118106</v>
      </c>
      <c r="U574" s="3">
        <v>128348</v>
      </c>
      <c r="V574" s="3">
        <v>152572</v>
      </c>
      <c r="W574" s="6">
        <v>167488</v>
      </c>
      <c r="X574" s="25">
        <v>2.2844356727864978</v>
      </c>
      <c r="Y574" s="4">
        <v>1.5372672934380491</v>
      </c>
      <c r="Z574" s="4">
        <v>1.7520686815804389</v>
      </c>
      <c r="AA574" s="4">
        <v>1.7443826547970676</v>
      </c>
      <c r="AB574" s="4">
        <v>1.7149745062366772</v>
      </c>
      <c r="AC574" s="4">
        <v>1.0377522892365889</v>
      </c>
      <c r="AD574" s="4">
        <v>1.057262451896043</v>
      </c>
      <c r="AE574" s="4">
        <v>1.081771284771009</v>
      </c>
      <c r="AF574" s="4">
        <v>1.0508604792617531</v>
      </c>
      <c r="AG574" s="4">
        <v>1.1439955714210375</v>
      </c>
      <c r="AH574" s="4">
        <v>1.1095332108499789</v>
      </c>
      <c r="AI574" s="4">
        <v>1.1459770056810259</v>
      </c>
      <c r="AJ574" s="4">
        <v>1.1592445903951205</v>
      </c>
      <c r="AK574" s="4">
        <v>1.1137992280464817</v>
      </c>
      <c r="AL574" s="4">
        <v>1.0892664991027659</v>
      </c>
      <c r="AM574" s="4">
        <v>1.1150393851774232</v>
      </c>
      <c r="AN574" s="4">
        <v>1.1215897634372736</v>
      </c>
      <c r="AO574" s="5">
        <v>1.1499770159768998</v>
      </c>
      <c r="AP574" s="17"/>
      <c r="AQ574" s="28"/>
      <c r="AR574" s="25">
        <v>-0.64100000000000001</v>
      </c>
      <c r="AS574" s="5">
        <v>6.0000000000000001E-3</v>
      </c>
      <c r="AT574" s="17">
        <v>-0.60499999999999998</v>
      </c>
      <c r="AU574" s="28">
        <v>1.2999999999999999E-2</v>
      </c>
      <c r="AV574" s="25">
        <v>-0.49399999999999999</v>
      </c>
      <c r="AW574" s="5">
        <v>6.0999999999999999E-2</v>
      </c>
      <c r="AX574" s="17">
        <v>0.42399999999999999</v>
      </c>
      <c r="AY574" s="5">
        <v>0.19400000000000001</v>
      </c>
    </row>
    <row r="575" spans="1:51">
      <c r="A575" s="31" t="s">
        <v>513</v>
      </c>
      <c r="B575" s="33" t="s">
        <v>513</v>
      </c>
      <c r="C575" s="35"/>
      <c r="D575" s="35" t="s">
        <v>513</v>
      </c>
      <c r="E575" s="6" t="s">
        <v>11</v>
      </c>
      <c r="F575" s="23">
        <v>1350</v>
      </c>
      <c r="G575" s="3">
        <v>74074</v>
      </c>
      <c r="H575" s="3">
        <v>1136816</v>
      </c>
      <c r="I575" s="3">
        <v>1337420</v>
      </c>
      <c r="J575" s="3">
        <v>1390256</v>
      </c>
      <c r="K575" s="3">
        <v>5604</v>
      </c>
      <c r="L575" s="3">
        <v>7258</v>
      </c>
      <c r="M575" s="3">
        <v>8888</v>
      </c>
      <c r="N575" s="3">
        <v>9842</v>
      </c>
      <c r="O575" s="3">
        <v>12555</v>
      </c>
      <c r="P575" s="3">
        <v>14434</v>
      </c>
      <c r="Q575" s="3">
        <v>15021</v>
      </c>
      <c r="R575" s="3">
        <v>14868</v>
      </c>
      <c r="S575" s="3">
        <v>14724</v>
      </c>
      <c r="T575" s="3">
        <v>14826</v>
      </c>
      <c r="U575" s="3">
        <v>16886</v>
      </c>
      <c r="V575" s="3">
        <v>21487</v>
      </c>
      <c r="W575" s="6">
        <v>22450</v>
      </c>
      <c r="X575" s="25">
        <v>3.3226072188736494E-2</v>
      </c>
      <c r="Y575" s="4">
        <v>6.800008679526158E-2</v>
      </c>
      <c r="Z575" s="4">
        <v>7.8527025557590571E-2</v>
      </c>
      <c r="AA575" s="4">
        <v>7.7652821317437781E-2</v>
      </c>
      <c r="AB575" s="4">
        <v>8.5401268403109395E-2</v>
      </c>
      <c r="AC575" s="4">
        <v>0.31718759427472998</v>
      </c>
      <c r="AD575" s="4">
        <v>0.33863499118443258</v>
      </c>
      <c r="AE575" s="4">
        <v>0.39240120886768454</v>
      </c>
      <c r="AF575" s="4">
        <v>0.38228877321738147</v>
      </c>
      <c r="AG575" s="4">
        <v>0.41030788843795507</v>
      </c>
      <c r="AH575" s="4">
        <v>0.38316464691592805</v>
      </c>
      <c r="AI575" s="4">
        <v>0.40088686711597166</v>
      </c>
      <c r="AJ575" s="4">
        <v>0.38968976495872831</v>
      </c>
      <c r="AK575" s="4">
        <v>0.3597910572813558</v>
      </c>
      <c r="AL575" s="4">
        <v>0.32436229969326258</v>
      </c>
      <c r="AM575" s="4">
        <v>0.30605042255928366</v>
      </c>
      <c r="AN575" s="4">
        <v>0.33579053596714048</v>
      </c>
      <c r="AO575" s="5">
        <v>0.36707903731633929</v>
      </c>
      <c r="AP575" s="17"/>
      <c r="AQ575" s="28"/>
      <c r="AR575" s="25">
        <v>0.71099999999999997</v>
      </c>
      <c r="AS575" s="5">
        <v>1E-3</v>
      </c>
      <c r="AT575" s="17">
        <v>0.61499999999999999</v>
      </c>
      <c r="AU575" s="28">
        <v>1.0999999999999999E-2</v>
      </c>
      <c r="AV575" s="25">
        <v>0.51200000000000001</v>
      </c>
      <c r="AW575" s="5">
        <v>5.0999999999999997E-2</v>
      </c>
      <c r="AX575" s="17">
        <v>-0.70599999999999996</v>
      </c>
      <c r="AY575" s="5">
        <v>1.4999999999999999E-2</v>
      </c>
    </row>
    <row r="576" spans="1:51">
      <c r="A576" s="31">
        <v>4306924</v>
      </c>
      <c r="B576" s="33" t="s">
        <v>161</v>
      </c>
      <c r="C576" s="35">
        <v>1993</v>
      </c>
      <c r="D576" s="35">
        <v>3</v>
      </c>
      <c r="E576" s="6" t="s">
        <v>8</v>
      </c>
      <c r="F576" s="23"/>
      <c r="G576" s="3"/>
      <c r="H576" s="3">
        <v>9820214</v>
      </c>
      <c r="I576" s="3">
        <v>10612433</v>
      </c>
      <c r="J576" s="3">
        <v>10975725</v>
      </c>
      <c r="K576" s="3">
        <v>9421</v>
      </c>
      <c r="L576" s="3">
        <v>9964</v>
      </c>
      <c r="M576" s="3">
        <v>11823</v>
      </c>
      <c r="N576" s="3">
        <v>13121</v>
      </c>
      <c r="O576" s="3">
        <v>17628</v>
      </c>
      <c r="P576" s="3">
        <v>15322</v>
      </c>
      <c r="Q576" s="3">
        <v>12344</v>
      </c>
      <c r="R576" s="3">
        <v>18444</v>
      </c>
      <c r="S576" s="3">
        <v>20465</v>
      </c>
      <c r="T576" s="3">
        <v>24000</v>
      </c>
      <c r="U576" s="3">
        <v>23443</v>
      </c>
      <c r="V576" s="3">
        <v>28078</v>
      </c>
      <c r="W576" s="6">
        <v>28634</v>
      </c>
      <c r="X576" s="25" t="s">
        <v>513</v>
      </c>
      <c r="Y576" s="4" t="s">
        <v>513</v>
      </c>
      <c r="Z576" s="4">
        <v>0.18803804090915824</v>
      </c>
      <c r="AA576" s="4">
        <v>0.18233402209698643</v>
      </c>
      <c r="AB576" s="4">
        <v>0.18214679608125811</v>
      </c>
      <c r="AC576" s="4">
        <v>0.14405002745375484</v>
      </c>
      <c r="AD576" s="4">
        <v>0.13863364852081975</v>
      </c>
      <c r="AE576" s="4">
        <v>0.14760608289873728</v>
      </c>
      <c r="AF576" s="4">
        <v>0.14260319220087805</v>
      </c>
      <c r="AG576" s="4">
        <v>0.16211236345599245</v>
      </c>
      <c r="AH576" s="4">
        <v>0.12800022455593502</v>
      </c>
      <c r="AI576" s="4">
        <v>9.9755562506011974E-2</v>
      </c>
      <c r="AJ576" s="4">
        <v>0.13600520589347634</v>
      </c>
      <c r="AK576" s="4">
        <v>0.13312059190495404</v>
      </c>
      <c r="AL576" s="4">
        <v>0.13933053523947025</v>
      </c>
      <c r="AM576" s="4">
        <v>0.12410106202251125</v>
      </c>
      <c r="AN576" s="4">
        <v>0.12818192699564018</v>
      </c>
      <c r="AO576" s="5">
        <v>0.12574374356918613</v>
      </c>
      <c r="AP576" s="17"/>
      <c r="AQ576" s="28"/>
      <c r="AR576" s="25"/>
      <c r="AS576" s="5"/>
      <c r="AT576" s="17">
        <v>-0.753</v>
      </c>
      <c r="AU576" s="28">
        <v>1E-3</v>
      </c>
      <c r="AV576" s="25">
        <v>-0.69099999999999995</v>
      </c>
      <c r="AW576" s="5">
        <v>4.0000000000000001E-3</v>
      </c>
      <c r="AX576" s="17">
        <v>-0.43</v>
      </c>
      <c r="AY576" s="5">
        <v>0.187</v>
      </c>
    </row>
    <row r="577" spans="1:51">
      <c r="A577" s="31" t="s">
        <v>513</v>
      </c>
      <c r="B577" s="33" t="s">
        <v>513</v>
      </c>
      <c r="C577" s="35"/>
      <c r="D577" s="35" t="s">
        <v>513</v>
      </c>
      <c r="E577" s="6" t="s">
        <v>9</v>
      </c>
      <c r="F577" s="23"/>
      <c r="G577" s="3"/>
      <c r="H577" s="3">
        <v>3299486</v>
      </c>
      <c r="I577" s="3">
        <v>3477180</v>
      </c>
      <c r="J577" s="3">
        <v>3275076</v>
      </c>
      <c r="K577" s="3">
        <v>3727</v>
      </c>
      <c r="L577" s="3">
        <v>3841</v>
      </c>
      <c r="M577" s="3">
        <v>4697</v>
      </c>
      <c r="N577" s="3">
        <v>5313</v>
      </c>
      <c r="O577" s="3">
        <v>8269</v>
      </c>
      <c r="P577" s="3">
        <v>5575</v>
      </c>
      <c r="Q577" s="3">
        <v>3715</v>
      </c>
      <c r="R577" s="3">
        <v>8226</v>
      </c>
      <c r="S577" s="3">
        <v>8216</v>
      </c>
      <c r="T577" s="3">
        <v>9634</v>
      </c>
      <c r="U577" s="3">
        <v>9358</v>
      </c>
      <c r="V577" s="3">
        <v>10400</v>
      </c>
      <c r="W577" s="6">
        <v>11138</v>
      </c>
      <c r="X577" s="25" t="s">
        <v>513</v>
      </c>
      <c r="Y577" s="4" t="s">
        <v>513</v>
      </c>
      <c r="Z577" s="4">
        <v>0.68923351088053464</v>
      </c>
      <c r="AA577" s="4">
        <v>0.70177581846254733</v>
      </c>
      <c r="AB577" s="4">
        <v>0.59048954017371713</v>
      </c>
      <c r="AC577" s="4">
        <v>0.6441712012436116</v>
      </c>
      <c r="AD577" s="4">
        <v>0.64193573456182995</v>
      </c>
      <c r="AE577" s="4">
        <v>0.56483872333220464</v>
      </c>
      <c r="AF577" s="4">
        <v>0.57488415213297928</v>
      </c>
      <c r="AG577" s="4">
        <v>0.59337168877213609</v>
      </c>
      <c r="AH577" s="4">
        <v>0.43986185103019193</v>
      </c>
      <c r="AI577" s="4">
        <v>0.4238684850757789</v>
      </c>
      <c r="AJ577" s="4">
        <v>0.65436441415810398</v>
      </c>
      <c r="AK577" s="4">
        <v>0.54345076019276095</v>
      </c>
      <c r="AL577" s="4">
        <v>0.53176495238429577</v>
      </c>
      <c r="AM577" s="4">
        <v>0.5025138580627645</v>
      </c>
      <c r="AN577" s="4">
        <v>0.54659645424982428</v>
      </c>
      <c r="AO577" s="5">
        <v>0.53256314253757497</v>
      </c>
      <c r="AP577" s="17"/>
      <c r="AQ577" s="28"/>
      <c r="AR577" s="25"/>
      <c r="AS577" s="5"/>
      <c r="AT577" s="17">
        <v>-0.626</v>
      </c>
      <c r="AU577" s="28">
        <v>8.9999999999999993E-3</v>
      </c>
      <c r="AV577" s="25">
        <v>-0.55500000000000005</v>
      </c>
      <c r="AW577" s="5">
        <v>3.2000000000000001E-2</v>
      </c>
      <c r="AX577" s="17">
        <v>-0.112</v>
      </c>
      <c r="AY577" s="5">
        <v>0.74199999999999999</v>
      </c>
    </row>
    <row r="578" spans="1:51">
      <c r="A578" s="31" t="s">
        <v>513</v>
      </c>
      <c r="B578" s="33" t="s">
        <v>513</v>
      </c>
      <c r="C578" s="35"/>
      <c r="D578" s="35" t="s">
        <v>513</v>
      </c>
      <c r="E578" s="6" t="s">
        <v>10</v>
      </c>
      <c r="F578" s="23"/>
      <c r="G578" s="3"/>
      <c r="H578" s="3">
        <v>6517765</v>
      </c>
      <c r="I578" s="3">
        <v>7129297</v>
      </c>
      <c r="J578" s="3">
        <v>7694903</v>
      </c>
      <c r="K578" s="3">
        <v>5242</v>
      </c>
      <c r="L578" s="3">
        <v>5548</v>
      </c>
      <c r="M578" s="3">
        <v>6498</v>
      </c>
      <c r="N578" s="3">
        <v>7023</v>
      </c>
      <c r="O578" s="3">
        <v>8513</v>
      </c>
      <c r="P578" s="3">
        <v>8795</v>
      </c>
      <c r="Q578" s="3">
        <v>7704</v>
      </c>
      <c r="R578" s="3">
        <v>9267</v>
      </c>
      <c r="S578" s="3">
        <v>11274</v>
      </c>
      <c r="T578" s="3">
        <v>13384</v>
      </c>
      <c r="U578" s="3">
        <v>12932</v>
      </c>
      <c r="V578" s="3">
        <v>16130</v>
      </c>
      <c r="W578" s="6">
        <v>15998</v>
      </c>
      <c r="X578" s="25" t="s">
        <v>513</v>
      </c>
      <c r="Y578" s="4" t="s">
        <v>513</v>
      </c>
      <c r="Z578" s="4">
        <v>0.19774362482605881</v>
      </c>
      <c r="AA578" s="4">
        <v>0.19789666820741075</v>
      </c>
      <c r="AB578" s="4">
        <v>0.20022071394613666</v>
      </c>
      <c r="AC578" s="4">
        <v>0.1249660586749259</v>
      </c>
      <c r="AD578" s="4">
        <v>0.12479664871961293</v>
      </c>
      <c r="AE578" s="4">
        <v>0.1322549352482035</v>
      </c>
      <c r="AF578" s="4">
        <v>0.12315922077723937</v>
      </c>
      <c r="AG578" s="4">
        <v>0.13259134512603529</v>
      </c>
      <c r="AH578" s="4">
        <v>0.12680585523261081</v>
      </c>
      <c r="AI578" s="4">
        <v>9.9395503999714294E-2</v>
      </c>
      <c r="AJ578" s="4">
        <v>0.1091673233257279</v>
      </c>
      <c r="AK578" s="4">
        <v>0.11540486450441174</v>
      </c>
      <c r="AL578" s="4">
        <v>0.12343778321161852</v>
      </c>
      <c r="AM578" s="4">
        <v>0.1123483757371711</v>
      </c>
      <c r="AN578" s="4">
        <v>0.11857511787381185</v>
      </c>
      <c r="AO578" s="5">
        <v>0.10984268903801135</v>
      </c>
      <c r="AP578" s="17"/>
      <c r="AQ578" s="28"/>
      <c r="AR578" s="25"/>
      <c r="AS578" s="5"/>
      <c r="AT578" s="17">
        <v>-0.75900000000000001</v>
      </c>
      <c r="AU578" s="28">
        <v>1E-3</v>
      </c>
      <c r="AV578" s="25">
        <v>-0.69799999999999995</v>
      </c>
      <c r="AW578" s="5">
        <v>4.0000000000000001E-3</v>
      </c>
      <c r="AX578" s="17">
        <v>-0.52800000000000002</v>
      </c>
      <c r="AY578" s="5">
        <v>9.5000000000000001E-2</v>
      </c>
    </row>
    <row r="579" spans="1:51">
      <c r="A579" s="31" t="s">
        <v>513</v>
      </c>
      <c r="B579" s="33" t="s">
        <v>513</v>
      </c>
      <c r="C579" s="35"/>
      <c r="D579" s="35" t="s">
        <v>513</v>
      </c>
      <c r="E579" s="6" t="s">
        <v>11</v>
      </c>
      <c r="F579" s="23"/>
      <c r="G579" s="3"/>
      <c r="H579" s="3">
        <v>2962</v>
      </c>
      <c r="I579" s="3">
        <v>5956</v>
      </c>
      <c r="J579" s="3">
        <v>5745</v>
      </c>
      <c r="K579" s="3">
        <v>452</v>
      </c>
      <c r="L579" s="3">
        <v>575</v>
      </c>
      <c r="M579" s="3">
        <v>628</v>
      </c>
      <c r="N579" s="3">
        <v>784</v>
      </c>
      <c r="O579" s="3">
        <v>846</v>
      </c>
      <c r="P579" s="3">
        <v>953</v>
      </c>
      <c r="Q579" s="3">
        <v>926</v>
      </c>
      <c r="R579" s="3">
        <v>951</v>
      </c>
      <c r="S579" s="3">
        <v>975</v>
      </c>
      <c r="T579" s="3">
        <v>983</v>
      </c>
      <c r="U579" s="3">
        <v>1153</v>
      </c>
      <c r="V579" s="3">
        <v>1548</v>
      </c>
      <c r="W579" s="6">
        <v>1498</v>
      </c>
      <c r="X579" s="25" t="s">
        <v>513</v>
      </c>
      <c r="Y579" s="4" t="s">
        <v>513</v>
      </c>
      <c r="Z579" s="4">
        <v>2.0460395499498883E-4</v>
      </c>
      <c r="AA579" s="4">
        <v>3.4581522914765709E-4</v>
      </c>
      <c r="AB579" s="4">
        <v>3.5290643376174137E-4</v>
      </c>
      <c r="AC579" s="4">
        <v>2.5583296326227328E-2</v>
      </c>
      <c r="AD579" s="4">
        <v>2.6827654991877749E-2</v>
      </c>
      <c r="AE579" s="4">
        <v>2.7725917998301743E-2</v>
      </c>
      <c r="AF579" s="4">
        <v>3.0452590754158411E-2</v>
      </c>
      <c r="AG579" s="4">
        <v>2.7647986747790523E-2</v>
      </c>
      <c r="AH579" s="4">
        <v>2.5298317064630694E-2</v>
      </c>
      <c r="AI579" s="4">
        <v>2.4713483719418797E-2</v>
      </c>
      <c r="AJ579" s="4">
        <v>2.4925677056480404E-2</v>
      </c>
      <c r="AK579" s="4">
        <v>2.3824794950375029E-2</v>
      </c>
      <c r="AL579" s="4">
        <v>2.1506012450996703E-2</v>
      </c>
      <c r="AM579" s="4">
        <v>2.0897556390551585E-2</v>
      </c>
      <c r="AN579" s="4">
        <v>2.4191546036074534E-2</v>
      </c>
      <c r="AO579" s="5">
        <v>2.4493737100217204E-2</v>
      </c>
      <c r="AP579" s="17"/>
      <c r="AQ579" s="28"/>
      <c r="AR579" s="25"/>
      <c r="AS579" s="5"/>
      <c r="AT579" s="17">
        <v>0.54900000000000004</v>
      </c>
      <c r="AU579" s="28">
        <v>2.7E-2</v>
      </c>
      <c r="AV579" s="25">
        <v>0.42499999999999999</v>
      </c>
      <c r="AW579" s="5">
        <v>0.114</v>
      </c>
      <c r="AX579" s="17">
        <v>-0.76700000000000002</v>
      </c>
      <c r="AY579" s="5">
        <v>6.0000000000000001E-3</v>
      </c>
    </row>
    <row r="580" spans="1:51">
      <c r="A580" s="31">
        <v>4306957</v>
      </c>
      <c r="B580" s="33" t="s">
        <v>162</v>
      </c>
      <c r="C580" s="35">
        <v>1989</v>
      </c>
      <c r="D580" s="35">
        <v>4</v>
      </c>
      <c r="E580" s="6" t="s">
        <v>8</v>
      </c>
      <c r="F580" s="23"/>
      <c r="G580" s="3">
        <v>1228567</v>
      </c>
      <c r="H580" s="3">
        <v>20554960</v>
      </c>
      <c r="I580" s="3">
        <v>16905527</v>
      </c>
      <c r="J580" s="3">
        <v>27376064</v>
      </c>
      <c r="K580" s="3">
        <v>27692</v>
      </c>
      <c r="L580" s="3">
        <v>30053</v>
      </c>
      <c r="M580" s="3">
        <v>40311</v>
      </c>
      <c r="N580" s="3">
        <v>31276</v>
      </c>
      <c r="O580" s="3">
        <v>42527</v>
      </c>
      <c r="P580" s="3">
        <v>45397</v>
      </c>
      <c r="Q580" s="3">
        <v>46015</v>
      </c>
      <c r="R580" s="3">
        <v>63622</v>
      </c>
      <c r="S580" s="3">
        <v>82679</v>
      </c>
      <c r="T580" s="3">
        <v>69898</v>
      </c>
      <c r="U580" s="3">
        <v>107482</v>
      </c>
      <c r="V580" s="3">
        <v>88731</v>
      </c>
      <c r="W580" s="6">
        <v>101135</v>
      </c>
      <c r="X580" s="25" t="s">
        <v>513</v>
      </c>
      <c r="Y580" s="4">
        <v>0.4963469952447816</v>
      </c>
      <c r="Z580" s="4">
        <v>0.39358759486973621</v>
      </c>
      <c r="AA580" s="4">
        <v>0.29045674385687059</v>
      </c>
      <c r="AB580" s="4">
        <v>0.454317354608964</v>
      </c>
      <c r="AC580" s="4">
        <v>0.42341931432431579</v>
      </c>
      <c r="AD580" s="4">
        <v>0.41814101154116778</v>
      </c>
      <c r="AE580" s="4">
        <v>0.50326895100490554</v>
      </c>
      <c r="AF580" s="4">
        <v>0.33991749403815735</v>
      </c>
      <c r="AG580" s="4">
        <v>0.39109101887298564</v>
      </c>
      <c r="AH580" s="4">
        <v>0.37924723888302969</v>
      </c>
      <c r="AI580" s="4">
        <v>0.37186100200211775</v>
      </c>
      <c r="AJ580" s="4">
        <v>0.46914569558418734</v>
      </c>
      <c r="AK580" s="4">
        <v>0.53780979321327604</v>
      </c>
      <c r="AL580" s="4">
        <v>0.40578857300702054</v>
      </c>
      <c r="AM580" s="4">
        <v>0.56898137389854353</v>
      </c>
      <c r="AN580" s="4">
        <v>0.40507552404908292</v>
      </c>
      <c r="AO580" s="5">
        <v>0.44412563755918283</v>
      </c>
      <c r="AP580" s="17"/>
      <c r="AQ580" s="28"/>
      <c r="AR580" s="25">
        <v>0.17799999999999999</v>
      </c>
      <c r="AS580" s="5">
        <v>0.495</v>
      </c>
      <c r="AT580" s="17">
        <v>0.40400000000000003</v>
      </c>
      <c r="AU580" s="28">
        <v>0.121</v>
      </c>
      <c r="AV580" s="25">
        <v>0.39300000000000002</v>
      </c>
      <c r="AW580" s="5">
        <v>0.14699999999999999</v>
      </c>
      <c r="AX580" s="17">
        <v>0.29399999999999998</v>
      </c>
      <c r="AY580" s="5">
        <v>0.38</v>
      </c>
    </row>
    <row r="581" spans="1:51">
      <c r="A581" s="31" t="s">
        <v>513</v>
      </c>
      <c r="B581" s="33" t="s">
        <v>513</v>
      </c>
      <c r="C581" s="35"/>
      <c r="D581" s="35" t="s">
        <v>513</v>
      </c>
      <c r="E581" s="6" t="s">
        <v>9</v>
      </c>
      <c r="F581" s="23"/>
      <c r="G581" s="3">
        <v>306252</v>
      </c>
      <c r="H581" s="3">
        <v>2410549</v>
      </c>
      <c r="I581" s="3">
        <v>2205271</v>
      </c>
      <c r="J581" s="3">
        <v>4068820</v>
      </c>
      <c r="K581" s="3">
        <v>4045</v>
      </c>
      <c r="L581" s="3">
        <v>3928</v>
      </c>
      <c r="M581" s="3">
        <v>5755</v>
      </c>
      <c r="N581" s="3">
        <v>4349</v>
      </c>
      <c r="O581" s="3">
        <v>10850</v>
      </c>
      <c r="P581" s="3">
        <v>6893</v>
      </c>
      <c r="Q581" s="3">
        <v>3937</v>
      </c>
      <c r="R581" s="3">
        <v>8518</v>
      </c>
      <c r="S581" s="3">
        <v>12171</v>
      </c>
      <c r="T581" s="3">
        <v>13831</v>
      </c>
      <c r="U581" s="3">
        <v>10112</v>
      </c>
      <c r="V581" s="3">
        <v>11235</v>
      </c>
      <c r="W581" s="6">
        <v>13826</v>
      </c>
      <c r="X581" s="25" t="s">
        <v>513</v>
      </c>
      <c r="Y581" s="4">
        <v>1.0245898211498394</v>
      </c>
      <c r="Z581" s="4">
        <v>0.50354241552155754</v>
      </c>
      <c r="AA581" s="4">
        <v>0.44507499207884554</v>
      </c>
      <c r="AB581" s="4">
        <v>0.73359996862656729</v>
      </c>
      <c r="AC581" s="4">
        <v>0.69913402442457984</v>
      </c>
      <c r="AD581" s="4">
        <v>0.6564758045714314</v>
      </c>
      <c r="AE581" s="4">
        <v>0.69206873595419149</v>
      </c>
      <c r="AF581" s="4">
        <v>0.47057616744331393</v>
      </c>
      <c r="AG581" s="4">
        <v>0.77858058086560367</v>
      </c>
      <c r="AH581" s="4">
        <v>0.54385071554280062</v>
      </c>
      <c r="AI581" s="4">
        <v>0.44919790733333553</v>
      </c>
      <c r="AJ581" s="4">
        <v>0.67759252124954161</v>
      </c>
      <c r="AK581" s="4">
        <v>0.80505589122518184</v>
      </c>
      <c r="AL581" s="4">
        <v>0.76342547814274375</v>
      </c>
      <c r="AM581" s="4">
        <v>0.5430027925551052</v>
      </c>
      <c r="AN581" s="4">
        <v>0.59048184264392067</v>
      </c>
      <c r="AO581" s="5">
        <v>0.66108978350911396</v>
      </c>
      <c r="AP581" s="17"/>
      <c r="AQ581" s="28"/>
      <c r="AR581" s="25">
        <v>-0.245</v>
      </c>
      <c r="AS581" s="5">
        <v>0.34300000000000003</v>
      </c>
      <c r="AT581" s="17">
        <v>0.19800000000000001</v>
      </c>
      <c r="AU581" s="28">
        <v>0.46300000000000002</v>
      </c>
      <c r="AV581" s="25">
        <v>9.6000000000000002E-2</v>
      </c>
      <c r="AW581" s="5">
        <v>0.73299999999999998</v>
      </c>
      <c r="AX581" s="17">
        <v>0.10100000000000001</v>
      </c>
      <c r="AY581" s="5">
        <v>0.76800000000000002</v>
      </c>
    </row>
    <row r="582" spans="1:51">
      <c r="A582" s="31" t="s">
        <v>513</v>
      </c>
      <c r="B582" s="33" t="s">
        <v>513</v>
      </c>
      <c r="C582" s="35"/>
      <c r="D582" s="35" t="s">
        <v>513</v>
      </c>
      <c r="E582" s="6" t="s">
        <v>10</v>
      </c>
      <c r="F582" s="23"/>
      <c r="G582" s="3">
        <v>346065</v>
      </c>
      <c r="H582" s="3">
        <v>18055586</v>
      </c>
      <c r="I582" s="3">
        <v>14630656</v>
      </c>
      <c r="J582" s="3">
        <v>16222087</v>
      </c>
      <c r="K582" s="3">
        <v>8771</v>
      </c>
      <c r="L582" s="3">
        <v>9073</v>
      </c>
      <c r="M582" s="3">
        <v>11209</v>
      </c>
      <c r="N582" s="3">
        <v>10318</v>
      </c>
      <c r="O582" s="3">
        <v>13152</v>
      </c>
      <c r="P582" s="3">
        <v>12867</v>
      </c>
      <c r="Q582" s="3">
        <v>15203</v>
      </c>
      <c r="R582" s="3">
        <v>18157</v>
      </c>
      <c r="S582" s="3">
        <v>22251</v>
      </c>
      <c r="T582" s="3">
        <v>21706</v>
      </c>
      <c r="U582" s="3">
        <v>56601</v>
      </c>
      <c r="V582" s="3">
        <v>29357</v>
      </c>
      <c r="W582" s="6">
        <v>33387</v>
      </c>
      <c r="X582" s="25" t="s">
        <v>513</v>
      </c>
      <c r="Y582" s="4">
        <v>0.31836888444263228</v>
      </c>
      <c r="Z582" s="4">
        <v>0.54779161629770945</v>
      </c>
      <c r="AA582" s="4">
        <v>0.40612111910736265</v>
      </c>
      <c r="AB582" s="4">
        <v>0.42209730789801275</v>
      </c>
      <c r="AC582" s="4">
        <v>0.20909525002628293</v>
      </c>
      <c r="AD582" s="4">
        <v>0.20408795851352704</v>
      </c>
      <c r="AE582" s="4">
        <v>0.22813874564436953</v>
      </c>
      <c r="AF582" s="4">
        <v>0.18094216716211817</v>
      </c>
      <c r="AG582" s="4">
        <v>0.20484451675057161</v>
      </c>
      <c r="AH582" s="4">
        <v>0.18551574067970478</v>
      </c>
      <c r="AI582" s="4">
        <v>0.19614613802020464</v>
      </c>
      <c r="AJ582" s="4">
        <v>0.21389350271125948</v>
      </c>
      <c r="AK582" s="4">
        <v>0.22776952635157582</v>
      </c>
      <c r="AL582" s="4">
        <v>0.20018981787144288</v>
      </c>
      <c r="AM582" s="4">
        <v>0.49172830305440934</v>
      </c>
      <c r="AN582" s="4">
        <v>0.21580965501683164</v>
      </c>
      <c r="AO582" s="5">
        <v>0.22923602068459087</v>
      </c>
      <c r="AP582" s="17"/>
      <c r="AQ582" s="28"/>
      <c r="AR582" s="25">
        <v>-0.35899999999999999</v>
      </c>
      <c r="AS582" s="5">
        <v>0.156</v>
      </c>
      <c r="AT582" s="17">
        <v>-0.375</v>
      </c>
      <c r="AU582" s="28">
        <v>0.152</v>
      </c>
      <c r="AV582" s="25">
        <v>-0.16600000000000001</v>
      </c>
      <c r="AW582" s="5">
        <v>0.55500000000000005</v>
      </c>
      <c r="AX582" s="17">
        <v>0.36899999999999999</v>
      </c>
      <c r="AY582" s="5">
        <v>0.26400000000000001</v>
      </c>
    </row>
    <row r="583" spans="1:51">
      <c r="A583" s="31" t="s">
        <v>513</v>
      </c>
      <c r="B583" s="33" t="s">
        <v>513</v>
      </c>
      <c r="C583" s="35"/>
      <c r="D583" s="35" t="s">
        <v>513</v>
      </c>
      <c r="E583" s="6" t="s">
        <v>11</v>
      </c>
      <c r="F583" s="23"/>
      <c r="G583" s="3">
        <v>576250</v>
      </c>
      <c r="H583" s="3">
        <v>88826</v>
      </c>
      <c r="I583" s="3">
        <v>69600</v>
      </c>
      <c r="J583" s="3">
        <v>7085156</v>
      </c>
      <c r="K583" s="3">
        <v>14876</v>
      </c>
      <c r="L583" s="3">
        <v>17052</v>
      </c>
      <c r="M583" s="3">
        <v>23348</v>
      </c>
      <c r="N583" s="3">
        <v>16609</v>
      </c>
      <c r="O583" s="3">
        <v>18525</v>
      </c>
      <c r="P583" s="3">
        <v>25638</v>
      </c>
      <c r="Q583" s="3">
        <v>26875</v>
      </c>
      <c r="R583" s="3">
        <v>36947</v>
      </c>
      <c r="S583" s="3">
        <v>48256</v>
      </c>
      <c r="T583" s="3">
        <v>34361</v>
      </c>
      <c r="U583" s="3">
        <v>40770</v>
      </c>
      <c r="V583" s="3">
        <v>48138</v>
      </c>
      <c r="W583" s="6">
        <v>53922</v>
      </c>
      <c r="X583" s="25" t="s">
        <v>513</v>
      </c>
      <c r="Y583" s="4">
        <v>0.52899870421159223</v>
      </c>
      <c r="Z583" s="4">
        <v>6.1357700561731534E-3</v>
      </c>
      <c r="AA583" s="4">
        <v>4.0410913278503911E-3</v>
      </c>
      <c r="AB583" s="4">
        <v>0.43523013692003559</v>
      </c>
      <c r="AC583" s="4">
        <v>0.841984770241057</v>
      </c>
      <c r="AD583" s="4">
        <v>0.79559160508086857</v>
      </c>
      <c r="AE583" s="4">
        <v>1.0308037156438681</v>
      </c>
      <c r="AF583" s="4">
        <v>0.64513658142323593</v>
      </c>
      <c r="AG583" s="4">
        <v>0.60541247577165413</v>
      </c>
      <c r="AH583" s="4">
        <v>0.68058578478803966</v>
      </c>
      <c r="AI583" s="4">
        <v>0.71725148483734369</v>
      </c>
      <c r="AJ583" s="4">
        <v>0.96837959012174712</v>
      </c>
      <c r="AK583" s="4">
        <v>1.179168518077228</v>
      </c>
      <c r="AL583" s="4">
        <v>0.75174780653987561</v>
      </c>
      <c r="AM583" s="4">
        <v>0.73893614400935659</v>
      </c>
      <c r="AN583" s="4">
        <v>0.75228206917606966</v>
      </c>
      <c r="AO583" s="5">
        <v>0.88167642985174366</v>
      </c>
      <c r="AP583" s="17"/>
      <c r="AQ583" s="28"/>
      <c r="AR583" s="25">
        <v>0.56999999999999995</v>
      </c>
      <c r="AS583" s="5">
        <v>1.7000000000000001E-2</v>
      </c>
      <c r="AT583" s="17">
        <v>0.61599999999999999</v>
      </c>
      <c r="AU583" s="28">
        <v>1.0999999999999999E-2</v>
      </c>
      <c r="AV583" s="25">
        <v>0.504</v>
      </c>
      <c r="AW583" s="5">
        <v>5.5E-2</v>
      </c>
      <c r="AX583" s="17">
        <v>0.11600000000000001</v>
      </c>
      <c r="AY583" s="5">
        <v>0.73499999999999999</v>
      </c>
    </row>
    <row r="584" spans="1:51">
      <c r="A584" s="31">
        <v>4306932</v>
      </c>
      <c r="B584" s="33" t="s">
        <v>163</v>
      </c>
      <c r="C584" s="35">
        <v>1989</v>
      </c>
      <c r="D584" s="35">
        <v>4</v>
      </c>
      <c r="E584" s="6" t="s">
        <v>8</v>
      </c>
      <c r="F584" s="23"/>
      <c r="G584" s="3">
        <v>2288332</v>
      </c>
      <c r="H584" s="3">
        <v>42964965</v>
      </c>
      <c r="I584" s="3">
        <v>49330341</v>
      </c>
      <c r="J584" s="3">
        <v>56072927</v>
      </c>
      <c r="K584" s="3">
        <v>42852</v>
      </c>
      <c r="L584" s="3">
        <v>43021</v>
      </c>
      <c r="M584" s="3">
        <v>57752</v>
      </c>
      <c r="N584" s="3">
        <v>59187</v>
      </c>
      <c r="O584" s="3">
        <v>93269</v>
      </c>
      <c r="P584" s="3">
        <v>76455</v>
      </c>
      <c r="Q584" s="3">
        <v>63904</v>
      </c>
      <c r="R584" s="3">
        <v>84521</v>
      </c>
      <c r="S584" s="3">
        <v>118017</v>
      </c>
      <c r="T584" s="3">
        <v>131744</v>
      </c>
      <c r="U584" s="3">
        <v>104527</v>
      </c>
      <c r="V584" s="3">
        <v>149271</v>
      </c>
      <c r="W584" s="6">
        <v>177218</v>
      </c>
      <c r="X584" s="25" t="s">
        <v>513</v>
      </c>
      <c r="Y584" s="4">
        <v>0.92449716810111426</v>
      </c>
      <c r="Z584" s="4">
        <v>0.82269570157336203</v>
      </c>
      <c r="AA584" s="4">
        <v>0.84755300560633706</v>
      </c>
      <c r="AB584" s="4">
        <v>0.9305539269568317</v>
      </c>
      <c r="AC584" s="4">
        <v>0.65522044118971468</v>
      </c>
      <c r="AD584" s="4">
        <v>0.59857067372683515</v>
      </c>
      <c r="AE584" s="4">
        <v>0.72101382894086741</v>
      </c>
      <c r="AF584" s="4">
        <v>0.64326310012905796</v>
      </c>
      <c r="AG584" s="4">
        <v>0.85772963621380527</v>
      </c>
      <c r="AH584" s="4">
        <v>0.6387062503866342</v>
      </c>
      <c r="AI584" s="4">
        <v>0.5164273708995617</v>
      </c>
      <c r="AJ584" s="4">
        <v>0.62325395832371033</v>
      </c>
      <c r="AK584" s="4">
        <v>0.7676761737037362</v>
      </c>
      <c r="AL584" s="4">
        <v>0.76483175144119875</v>
      </c>
      <c r="AM584" s="4">
        <v>0.55333838288730264</v>
      </c>
      <c r="AN584" s="4">
        <v>0.68145325253102818</v>
      </c>
      <c r="AO584" s="5">
        <v>0.77823757588335651</v>
      </c>
      <c r="AP584" s="17"/>
      <c r="AQ584" s="28"/>
      <c r="AR584" s="25">
        <v>-0.498</v>
      </c>
      <c r="AS584" s="5">
        <v>4.2000000000000003E-2</v>
      </c>
      <c r="AT584" s="17">
        <v>-0.35</v>
      </c>
      <c r="AU584" s="28">
        <v>0.184</v>
      </c>
      <c r="AV584" s="25">
        <v>-0.27900000000000003</v>
      </c>
      <c r="AW584" s="5">
        <v>0.314</v>
      </c>
      <c r="AX584" s="17">
        <v>8.9999999999999993E-3</v>
      </c>
      <c r="AY584" s="5">
        <v>0.98</v>
      </c>
    </row>
    <row r="585" spans="1:51">
      <c r="A585" s="31" t="s">
        <v>513</v>
      </c>
      <c r="B585" s="33" t="s">
        <v>513</v>
      </c>
      <c r="C585" s="35"/>
      <c r="D585" s="35" t="s">
        <v>513</v>
      </c>
      <c r="E585" s="6" t="s">
        <v>9</v>
      </c>
      <c r="F585" s="23"/>
      <c r="G585" s="3">
        <v>1176983</v>
      </c>
      <c r="H585" s="3">
        <v>15344401</v>
      </c>
      <c r="I585" s="3">
        <v>14821192</v>
      </c>
      <c r="J585" s="3">
        <v>16316875</v>
      </c>
      <c r="K585" s="3">
        <v>15257</v>
      </c>
      <c r="L585" s="3">
        <v>14797</v>
      </c>
      <c r="M585" s="3">
        <v>23317</v>
      </c>
      <c r="N585" s="3">
        <v>20904</v>
      </c>
      <c r="O585" s="3">
        <v>40898</v>
      </c>
      <c r="P585" s="3">
        <v>25075</v>
      </c>
      <c r="Q585" s="3">
        <v>17845</v>
      </c>
      <c r="R585" s="3">
        <v>32770</v>
      </c>
      <c r="S585" s="3">
        <v>49933</v>
      </c>
      <c r="T585" s="3">
        <v>53553</v>
      </c>
      <c r="U585" s="3">
        <v>49120</v>
      </c>
      <c r="V585" s="3">
        <v>52137</v>
      </c>
      <c r="W585" s="6">
        <v>64516</v>
      </c>
      <c r="X585" s="25" t="s">
        <v>513</v>
      </c>
      <c r="Y585" s="4">
        <v>3.9376879219283509</v>
      </c>
      <c r="Z585" s="4">
        <v>3.2053099705798984</v>
      </c>
      <c r="AA585" s="4">
        <v>2.9912613515522808</v>
      </c>
      <c r="AB585" s="4">
        <v>2.9418993683877934</v>
      </c>
      <c r="AC585" s="4">
        <v>2.6370056392202263</v>
      </c>
      <c r="AD585" s="4">
        <v>2.4729817923226758</v>
      </c>
      <c r="AE585" s="4">
        <v>2.8039907413108396</v>
      </c>
      <c r="AF585" s="4">
        <v>2.2618818588721625</v>
      </c>
      <c r="AG585" s="4">
        <v>2.9347823591005953</v>
      </c>
      <c r="AH585" s="4">
        <v>1.9783920923017155</v>
      </c>
      <c r="AI585" s="4">
        <v>2.0360519828202621</v>
      </c>
      <c r="AJ585" s="4">
        <v>2.6067981828301812</v>
      </c>
      <c r="AK585" s="4">
        <v>3.3028391928803713</v>
      </c>
      <c r="AL585" s="4">
        <v>2.9559485670579395</v>
      </c>
      <c r="AM585" s="4">
        <v>2.6376876157344511</v>
      </c>
      <c r="AN585" s="4">
        <v>2.7401826283868349</v>
      </c>
      <c r="AO585" s="5">
        <v>3.0848306431993344</v>
      </c>
      <c r="AP585" s="17"/>
      <c r="AQ585" s="28"/>
      <c r="AR585" s="25">
        <v>-0.38500000000000001</v>
      </c>
      <c r="AS585" s="5">
        <v>0.128</v>
      </c>
      <c r="AT585" s="17">
        <v>-4.2999999999999997E-2</v>
      </c>
      <c r="AU585" s="28">
        <v>0.876</v>
      </c>
      <c r="AV585" s="25">
        <v>0.112</v>
      </c>
      <c r="AW585" s="5">
        <v>0.69</v>
      </c>
      <c r="AX585" s="17">
        <v>0.40100000000000002</v>
      </c>
      <c r="AY585" s="5">
        <v>0.221</v>
      </c>
    </row>
    <row r="586" spans="1:51">
      <c r="A586" s="31" t="s">
        <v>513</v>
      </c>
      <c r="B586" s="33" t="s">
        <v>513</v>
      </c>
      <c r="C586" s="35"/>
      <c r="D586" s="35" t="s">
        <v>513</v>
      </c>
      <c r="E586" s="6" t="s">
        <v>10</v>
      </c>
      <c r="F586" s="23"/>
      <c r="G586" s="3">
        <v>1026382</v>
      </c>
      <c r="H586" s="3">
        <v>27138540</v>
      </c>
      <c r="I586" s="3">
        <v>34071356</v>
      </c>
      <c r="J586" s="3">
        <v>38680129</v>
      </c>
      <c r="K586" s="3">
        <v>23550</v>
      </c>
      <c r="L586" s="3">
        <v>25000</v>
      </c>
      <c r="M586" s="3">
        <v>31196</v>
      </c>
      <c r="N586" s="3">
        <v>34444</v>
      </c>
      <c r="O586" s="3">
        <v>47807</v>
      </c>
      <c r="P586" s="3">
        <v>45299</v>
      </c>
      <c r="Q586" s="3">
        <v>39672</v>
      </c>
      <c r="R586" s="3">
        <v>45943</v>
      </c>
      <c r="S586" s="3">
        <v>62097</v>
      </c>
      <c r="T586" s="3">
        <v>71615</v>
      </c>
      <c r="U586" s="3">
        <v>47218</v>
      </c>
      <c r="V586" s="3">
        <v>86770</v>
      </c>
      <c r="W586" s="6">
        <v>100680</v>
      </c>
      <c r="X586" s="25" t="s">
        <v>513</v>
      </c>
      <c r="Y586" s="4">
        <v>0.94423906593269413</v>
      </c>
      <c r="Z586" s="4">
        <v>0.82336096377930013</v>
      </c>
      <c r="AA586" s="4">
        <v>0.94576054745770499</v>
      </c>
      <c r="AB586" s="4">
        <v>1.006453628318468</v>
      </c>
      <c r="AC586" s="4">
        <v>0.56141752800353018</v>
      </c>
      <c r="AD586" s="4">
        <v>0.56234971485045482</v>
      </c>
      <c r="AE586" s="4">
        <v>0.63493766697490872</v>
      </c>
      <c r="AF586" s="4">
        <v>0.60402907595774358</v>
      </c>
      <c r="AG586" s="4">
        <v>0.74460171930463637</v>
      </c>
      <c r="AH586" s="4">
        <v>0.65311863970233508</v>
      </c>
      <c r="AI586" s="4">
        <v>0.5118403991013325</v>
      </c>
      <c r="AJ586" s="4">
        <v>0.54121876934864765</v>
      </c>
      <c r="AK586" s="4">
        <v>0.63564802830676403</v>
      </c>
      <c r="AL586" s="4">
        <v>0.66048990172594602</v>
      </c>
      <c r="AM586" s="4">
        <v>0.41021231097724598</v>
      </c>
      <c r="AN586" s="4">
        <v>0.63786503272849682</v>
      </c>
      <c r="AO586" s="5">
        <v>0.69127152971290051</v>
      </c>
      <c r="AP586" s="17"/>
      <c r="AQ586" s="28"/>
      <c r="AR586" s="25">
        <v>-0.64200000000000002</v>
      </c>
      <c r="AS586" s="5">
        <v>5.0000000000000001E-3</v>
      </c>
      <c r="AT586" s="17">
        <v>-0.54200000000000004</v>
      </c>
      <c r="AU586" s="28">
        <v>0.03</v>
      </c>
      <c r="AV586" s="25">
        <v>-0.48899999999999999</v>
      </c>
      <c r="AW586" s="5">
        <v>6.4000000000000001E-2</v>
      </c>
      <c r="AX586" s="17">
        <v>-0.14599999999999999</v>
      </c>
      <c r="AY586" s="5">
        <v>0.66800000000000004</v>
      </c>
    </row>
    <row r="587" spans="1:51">
      <c r="A587" s="31" t="s">
        <v>513</v>
      </c>
      <c r="B587" s="33" t="s">
        <v>513</v>
      </c>
      <c r="C587" s="35"/>
      <c r="D587" s="35" t="s">
        <v>513</v>
      </c>
      <c r="E587" s="6" t="s">
        <v>11</v>
      </c>
      <c r="F587" s="23"/>
      <c r="G587" s="3">
        <v>84967</v>
      </c>
      <c r="H587" s="3">
        <v>482025</v>
      </c>
      <c r="I587" s="3">
        <v>437794</v>
      </c>
      <c r="J587" s="3">
        <v>1075923</v>
      </c>
      <c r="K587" s="3">
        <v>4045</v>
      </c>
      <c r="L587" s="3">
        <v>3224</v>
      </c>
      <c r="M587" s="3">
        <v>3239</v>
      </c>
      <c r="N587" s="3">
        <v>3840</v>
      </c>
      <c r="O587" s="3">
        <v>4564</v>
      </c>
      <c r="P587" s="3">
        <v>6081</v>
      </c>
      <c r="Q587" s="3">
        <v>6387</v>
      </c>
      <c r="R587" s="3">
        <v>5807</v>
      </c>
      <c r="S587" s="3">
        <v>5986</v>
      </c>
      <c r="T587" s="3">
        <v>6576</v>
      </c>
      <c r="U587" s="3">
        <v>8189</v>
      </c>
      <c r="V587" s="3">
        <v>10363</v>
      </c>
      <c r="W587" s="6">
        <v>12022</v>
      </c>
      <c r="X587" s="25" t="s">
        <v>513</v>
      </c>
      <c r="Y587" s="4">
        <v>7.7999883558778946E-2</v>
      </c>
      <c r="Z587" s="4">
        <v>3.3296496085908005E-2</v>
      </c>
      <c r="AA587" s="4">
        <v>2.5419045068749056E-2</v>
      </c>
      <c r="AB587" s="4">
        <v>6.6092280057830119E-2</v>
      </c>
      <c r="AC587" s="4">
        <v>0.22894786203449013</v>
      </c>
      <c r="AD587" s="4">
        <v>0.15042149511967629</v>
      </c>
      <c r="AE587" s="4">
        <v>0.143000395535827</v>
      </c>
      <c r="AF587" s="4">
        <v>0.14915554655097998</v>
      </c>
      <c r="AG587" s="4">
        <v>0.14915533276231199</v>
      </c>
      <c r="AH587" s="4">
        <v>0.16142609241345149</v>
      </c>
      <c r="AI587" s="4">
        <v>0.17045898543836702</v>
      </c>
      <c r="AJ587" s="4">
        <v>0.15220126884014901</v>
      </c>
      <c r="AK587" s="4">
        <v>0.1462720231517384</v>
      </c>
      <c r="AL587" s="4">
        <v>0.14386931625407356</v>
      </c>
      <c r="AM587" s="4">
        <v>0.1484215865413937</v>
      </c>
      <c r="AN587" s="4">
        <v>0.16194896096372116</v>
      </c>
      <c r="AO587" s="5">
        <v>0.19657123325688333</v>
      </c>
      <c r="AP587" s="17"/>
      <c r="AQ587" s="28"/>
      <c r="AR587" s="25">
        <v>0.61299999999999999</v>
      </c>
      <c r="AS587" s="5">
        <v>8.9999999999999993E-3</v>
      </c>
      <c r="AT587" s="17">
        <v>0.57899999999999996</v>
      </c>
      <c r="AU587" s="28">
        <v>1.9E-2</v>
      </c>
      <c r="AV587" s="25">
        <v>0.46500000000000002</v>
      </c>
      <c r="AW587" s="5">
        <v>8.1000000000000003E-2</v>
      </c>
      <c r="AX587" s="17">
        <v>0.49199999999999999</v>
      </c>
      <c r="AY587" s="5">
        <v>0.124</v>
      </c>
    </row>
    <row r="588" spans="1:51">
      <c r="A588" s="31">
        <v>4306973</v>
      </c>
      <c r="B588" s="33" t="s">
        <v>164</v>
      </c>
      <c r="C588" s="35">
        <v>1989</v>
      </c>
      <c r="D588" s="35">
        <v>4</v>
      </c>
      <c r="E588" s="6" t="s">
        <v>8</v>
      </c>
      <c r="F588" s="23"/>
      <c r="G588" s="3">
        <v>935404</v>
      </c>
      <c r="H588" s="3">
        <v>19838317</v>
      </c>
      <c r="I588" s="3">
        <v>19395191</v>
      </c>
      <c r="J588" s="3">
        <v>19815546</v>
      </c>
      <c r="K588" s="3">
        <v>17653</v>
      </c>
      <c r="L588" s="3">
        <v>18441</v>
      </c>
      <c r="M588" s="3">
        <v>23094</v>
      </c>
      <c r="N588" s="3">
        <v>21956</v>
      </c>
      <c r="O588" s="3">
        <v>32972</v>
      </c>
      <c r="P588" s="3">
        <v>30550</v>
      </c>
      <c r="Q588" s="3">
        <v>21338</v>
      </c>
      <c r="R588" s="3">
        <v>32553</v>
      </c>
      <c r="S588" s="3">
        <v>41109</v>
      </c>
      <c r="T588" s="3">
        <v>45694</v>
      </c>
      <c r="U588" s="3">
        <v>39143</v>
      </c>
      <c r="V588" s="3">
        <v>44395</v>
      </c>
      <c r="W588" s="6">
        <v>59622</v>
      </c>
      <c r="X588" s="25" t="s">
        <v>513</v>
      </c>
      <c r="Y588" s="4">
        <v>0.37790772887433061</v>
      </c>
      <c r="Z588" s="4">
        <v>0.3798652721432394</v>
      </c>
      <c r="AA588" s="4">
        <v>0.33323208583453695</v>
      </c>
      <c r="AB588" s="4">
        <v>0.32884736238387807</v>
      </c>
      <c r="AC588" s="4">
        <v>0.26991987417908231</v>
      </c>
      <c r="AD588" s="4">
        <v>0.2565779920084742</v>
      </c>
      <c r="AE588" s="4">
        <v>0.2883206359184165</v>
      </c>
      <c r="AF588" s="4">
        <v>0.238624776157494</v>
      </c>
      <c r="AG588" s="4">
        <v>0.30322037938909591</v>
      </c>
      <c r="AH588" s="4">
        <v>0.25521517166060664</v>
      </c>
      <c r="AI588" s="4">
        <v>0.17243877128591087</v>
      </c>
      <c r="AJ588" s="4">
        <v>0.24004432159240593</v>
      </c>
      <c r="AK588" s="4">
        <v>0.26740554178454712</v>
      </c>
      <c r="AL588" s="4">
        <v>0.26527372821801476</v>
      </c>
      <c r="AM588" s="4">
        <v>0.20721272323282677</v>
      </c>
      <c r="AN588" s="4">
        <v>0.20267243567816248</v>
      </c>
      <c r="AO588" s="5">
        <v>0.26182487529098331</v>
      </c>
      <c r="AP588" s="17"/>
      <c r="AQ588" s="28"/>
      <c r="AR588" s="25">
        <v>-0.77800000000000002</v>
      </c>
      <c r="AS588" s="5">
        <v>0</v>
      </c>
      <c r="AT588" s="17">
        <v>-0.70299999999999996</v>
      </c>
      <c r="AU588" s="28">
        <v>2E-3</v>
      </c>
      <c r="AV588" s="25">
        <v>-0.621</v>
      </c>
      <c r="AW588" s="5">
        <v>1.2999999999999999E-2</v>
      </c>
      <c r="AX588" s="17">
        <v>-0.34799999999999998</v>
      </c>
      <c r="AY588" s="5">
        <v>0.29399999999999998</v>
      </c>
    </row>
    <row r="589" spans="1:51">
      <c r="A589" s="31" t="s">
        <v>513</v>
      </c>
      <c r="B589" s="33" t="s">
        <v>513</v>
      </c>
      <c r="C589" s="35"/>
      <c r="D589" s="35" t="s">
        <v>513</v>
      </c>
      <c r="E589" s="6" t="s">
        <v>9</v>
      </c>
      <c r="F589" s="23"/>
      <c r="G589" s="3">
        <v>394717</v>
      </c>
      <c r="H589" s="3">
        <v>6176012</v>
      </c>
      <c r="I589" s="3">
        <v>5610009</v>
      </c>
      <c r="J589" s="3">
        <v>5836638</v>
      </c>
      <c r="K589" s="3">
        <v>8019</v>
      </c>
      <c r="L589" s="3">
        <v>8730</v>
      </c>
      <c r="M589" s="3">
        <v>11422</v>
      </c>
      <c r="N589" s="3">
        <v>9897</v>
      </c>
      <c r="O589" s="3">
        <v>17235</v>
      </c>
      <c r="P589" s="3">
        <v>13577</v>
      </c>
      <c r="Q589" s="3">
        <v>5808</v>
      </c>
      <c r="R589" s="3">
        <v>12927</v>
      </c>
      <c r="S589" s="3">
        <v>16150</v>
      </c>
      <c r="T589" s="3">
        <v>18673</v>
      </c>
      <c r="U589" s="3">
        <v>14626</v>
      </c>
      <c r="V589" s="3">
        <v>18593</v>
      </c>
      <c r="W589" s="6">
        <v>26703</v>
      </c>
      <c r="X589" s="25" t="s">
        <v>513</v>
      </c>
      <c r="Y589" s="4">
        <v>1.3205563406436569</v>
      </c>
      <c r="Z589" s="4">
        <v>1.2901144099415218</v>
      </c>
      <c r="AA589" s="4">
        <v>1.1322303296226417</v>
      </c>
      <c r="AB589" s="4">
        <v>1.0523339576792856</v>
      </c>
      <c r="AC589" s="4">
        <v>1.3859964751200757</v>
      </c>
      <c r="AD589" s="4">
        <v>1.4590208182048363</v>
      </c>
      <c r="AE589" s="4">
        <v>1.3735550133916203</v>
      </c>
      <c r="AF589" s="4">
        <v>1.0708880959269895</v>
      </c>
      <c r="AG589" s="4">
        <v>1.236759107024763</v>
      </c>
      <c r="AH589" s="4">
        <v>1.0712115428586397</v>
      </c>
      <c r="AI589" s="4">
        <v>0.66267245257607643</v>
      </c>
      <c r="AJ589" s="4">
        <v>1.0283210286678592</v>
      </c>
      <c r="AK589" s="4">
        <v>1.0682485123068513</v>
      </c>
      <c r="AL589" s="4">
        <v>1.0306878716910892</v>
      </c>
      <c r="AM589" s="4">
        <v>0.7853994109880309</v>
      </c>
      <c r="AN589" s="4">
        <v>0.97719883402567131</v>
      </c>
      <c r="AO589" s="5">
        <v>1.2768031599192731</v>
      </c>
      <c r="AP589" s="17"/>
      <c r="AQ589" s="28"/>
      <c r="AR589" s="25">
        <v>-0.502</v>
      </c>
      <c r="AS589" s="5">
        <v>0.04</v>
      </c>
      <c r="AT589" s="17">
        <v>-0.46500000000000002</v>
      </c>
      <c r="AU589" s="28">
        <v>7.0000000000000007E-2</v>
      </c>
      <c r="AV589" s="25">
        <v>-0.42299999999999999</v>
      </c>
      <c r="AW589" s="5">
        <v>0.11600000000000001</v>
      </c>
      <c r="AX589" s="17">
        <v>-0.27800000000000002</v>
      </c>
      <c r="AY589" s="5">
        <v>0.40699999999999997</v>
      </c>
    </row>
    <row r="590" spans="1:51">
      <c r="A590" s="31" t="s">
        <v>513</v>
      </c>
      <c r="B590" s="33" t="s">
        <v>513</v>
      </c>
      <c r="C590" s="35"/>
      <c r="D590" s="35" t="s">
        <v>513</v>
      </c>
      <c r="E590" s="6" t="s">
        <v>10</v>
      </c>
      <c r="F590" s="23"/>
      <c r="G590" s="3">
        <v>351145</v>
      </c>
      <c r="H590" s="3">
        <v>11978326</v>
      </c>
      <c r="I590" s="3">
        <v>12430597</v>
      </c>
      <c r="J590" s="3">
        <v>12810948</v>
      </c>
      <c r="K590" s="3">
        <v>7959</v>
      </c>
      <c r="L590" s="3">
        <v>7894</v>
      </c>
      <c r="M590" s="3">
        <v>9824</v>
      </c>
      <c r="N590" s="3">
        <v>9904</v>
      </c>
      <c r="O590" s="3">
        <v>13300</v>
      </c>
      <c r="P590" s="3">
        <v>13959</v>
      </c>
      <c r="Q590" s="3">
        <v>13019</v>
      </c>
      <c r="R590" s="3">
        <v>16580</v>
      </c>
      <c r="S590" s="3">
        <v>21971</v>
      </c>
      <c r="T590" s="3">
        <v>23510</v>
      </c>
      <c r="U590" s="3">
        <v>20287</v>
      </c>
      <c r="V590" s="3">
        <v>21224</v>
      </c>
      <c r="W590" s="6">
        <v>25245</v>
      </c>
      <c r="X590" s="25" t="s">
        <v>513</v>
      </c>
      <c r="Y590" s="4">
        <v>0.32304232420963724</v>
      </c>
      <c r="Z590" s="4">
        <v>0.36341255055808641</v>
      </c>
      <c r="AA590" s="4">
        <v>0.3450513746487256</v>
      </c>
      <c r="AB590" s="4">
        <v>0.33333976463209891</v>
      </c>
      <c r="AC590" s="4">
        <v>0.18973766901826311</v>
      </c>
      <c r="AD590" s="4">
        <v>0.17756754596117963</v>
      </c>
      <c r="AE590" s="4">
        <v>0.19994959739586818</v>
      </c>
      <c r="AF590" s="4">
        <v>0.17368203368614252</v>
      </c>
      <c r="AG590" s="4">
        <v>0.20714964057045335</v>
      </c>
      <c r="AH590" s="4">
        <v>0.20126014021512387</v>
      </c>
      <c r="AI590" s="4">
        <v>0.16796859638788689</v>
      </c>
      <c r="AJ590" s="4">
        <v>0.19531609158741434</v>
      </c>
      <c r="AK590" s="4">
        <v>0.22490334202824469</v>
      </c>
      <c r="AL590" s="4">
        <v>0.21682772588950622</v>
      </c>
      <c r="AM590" s="4">
        <v>0.17624586286575861</v>
      </c>
      <c r="AN590" s="4">
        <v>0.15602221337593197</v>
      </c>
      <c r="AO590" s="5">
        <v>0.17333283440208755</v>
      </c>
      <c r="AP590" s="17"/>
      <c r="AQ590" s="28"/>
      <c r="AR590" s="25">
        <v>-0.73099999999999998</v>
      </c>
      <c r="AS590" s="5">
        <v>1E-3</v>
      </c>
      <c r="AT590" s="17">
        <v>-0.68500000000000005</v>
      </c>
      <c r="AU590" s="28">
        <v>3.0000000000000001E-3</v>
      </c>
      <c r="AV590" s="25">
        <v>-0.59699999999999998</v>
      </c>
      <c r="AW590" s="5">
        <v>1.9E-2</v>
      </c>
      <c r="AX590" s="17">
        <v>-0.28499999999999998</v>
      </c>
      <c r="AY590" s="5">
        <v>0.39600000000000002</v>
      </c>
    </row>
    <row r="591" spans="1:51">
      <c r="A591" s="31" t="s">
        <v>513</v>
      </c>
      <c r="B591" s="33" t="s">
        <v>513</v>
      </c>
      <c r="C591" s="35"/>
      <c r="D591" s="35" t="s">
        <v>513</v>
      </c>
      <c r="E591" s="6" t="s">
        <v>11</v>
      </c>
      <c r="F591" s="23"/>
      <c r="G591" s="3">
        <v>189541</v>
      </c>
      <c r="H591" s="3">
        <v>1683978</v>
      </c>
      <c r="I591" s="3">
        <v>1354585</v>
      </c>
      <c r="J591" s="3">
        <v>1167961</v>
      </c>
      <c r="K591" s="3">
        <v>1676</v>
      </c>
      <c r="L591" s="3">
        <v>1818</v>
      </c>
      <c r="M591" s="3">
        <v>1848</v>
      </c>
      <c r="N591" s="3">
        <v>2154</v>
      </c>
      <c r="O591" s="3">
        <v>2437</v>
      </c>
      <c r="P591" s="3">
        <v>3015</v>
      </c>
      <c r="Q591" s="3">
        <v>2511</v>
      </c>
      <c r="R591" s="3">
        <v>3046</v>
      </c>
      <c r="S591" s="3">
        <v>2988</v>
      </c>
      <c r="T591" s="3">
        <v>3512</v>
      </c>
      <c r="U591" s="3">
        <v>4230</v>
      </c>
      <c r="V591" s="3">
        <v>4577</v>
      </c>
      <c r="W591" s="6">
        <v>7675</v>
      </c>
      <c r="X591" s="25" t="s">
        <v>513</v>
      </c>
      <c r="Y591" s="4">
        <v>0.17399903409105322</v>
      </c>
      <c r="Z591" s="4">
        <v>0.11632294359370403</v>
      </c>
      <c r="AA591" s="4">
        <v>7.8649449660003201E-2</v>
      </c>
      <c r="AB591" s="4">
        <v>7.1746031554882017E-2</v>
      </c>
      <c r="AC591" s="4">
        <v>9.4861957174241146E-2</v>
      </c>
      <c r="AD591" s="4">
        <v>8.4822046565623921E-2</v>
      </c>
      <c r="AE591" s="4">
        <v>8.1588370160607687E-2</v>
      </c>
      <c r="AF591" s="4">
        <v>8.3666939393440318E-2</v>
      </c>
      <c r="AG591" s="4">
        <v>7.9643195868044331E-2</v>
      </c>
      <c r="AH591" s="4">
        <v>8.0036123766906137E-2</v>
      </c>
      <c r="AI591" s="4">
        <v>6.7014641057732832E-2</v>
      </c>
      <c r="AJ591" s="4">
        <v>7.9835554483742702E-2</v>
      </c>
      <c r="AK591" s="4">
        <v>7.3013833140226247E-2</v>
      </c>
      <c r="AL591" s="4">
        <v>7.6835316101628096E-2</v>
      </c>
      <c r="AM591" s="4">
        <v>7.666666394799064E-2</v>
      </c>
      <c r="AN591" s="4">
        <v>7.1527587989091188E-2</v>
      </c>
      <c r="AO591" s="5">
        <v>0.1254936129800848</v>
      </c>
      <c r="AP591" s="17"/>
      <c r="AQ591" s="28"/>
      <c r="AR591" s="25">
        <v>-0.51600000000000001</v>
      </c>
      <c r="AS591" s="5">
        <v>3.4000000000000002E-2</v>
      </c>
      <c r="AT591" s="17">
        <v>-0.09</v>
      </c>
      <c r="AU591" s="28">
        <v>0.74099999999999999</v>
      </c>
      <c r="AV591" s="25">
        <v>0.182</v>
      </c>
      <c r="AW591" s="5">
        <v>0.51500000000000001</v>
      </c>
      <c r="AX591" s="17">
        <v>0.316</v>
      </c>
      <c r="AY591" s="5">
        <v>0.34300000000000003</v>
      </c>
    </row>
    <row r="592" spans="1:51">
      <c r="A592" s="31">
        <v>4307005</v>
      </c>
      <c r="B592" s="33" t="s">
        <v>165</v>
      </c>
      <c r="C592" s="35">
        <v>2001</v>
      </c>
      <c r="D592" s="35">
        <v>1</v>
      </c>
      <c r="E592" s="6" t="s">
        <v>8</v>
      </c>
      <c r="F592" s="23">
        <v>660402</v>
      </c>
      <c r="G592" s="3">
        <v>16812713</v>
      </c>
      <c r="H592" s="3">
        <v>429765140</v>
      </c>
      <c r="I592" s="3">
        <v>468376822</v>
      </c>
      <c r="J592" s="3">
        <v>505208728</v>
      </c>
      <c r="K592" s="3">
        <v>624577</v>
      </c>
      <c r="L592" s="3">
        <v>686823</v>
      </c>
      <c r="M592" s="3">
        <v>764628</v>
      </c>
      <c r="N592" s="3">
        <v>786606</v>
      </c>
      <c r="O592" s="3">
        <v>1012973</v>
      </c>
      <c r="P592" s="3">
        <v>1079990</v>
      </c>
      <c r="Q592" s="3">
        <v>1145650</v>
      </c>
      <c r="R592" s="3">
        <v>1240355</v>
      </c>
      <c r="S592" s="3">
        <v>1504321</v>
      </c>
      <c r="T592" s="3">
        <v>1668539</v>
      </c>
      <c r="U592" s="3">
        <v>1879490</v>
      </c>
      <c r="V592" s="3">
        <v>2168381</v>
      </c>
      <c r="W592" s="6">
        <v>2382437</v>
      </c>
      <c r="X592" s="25">
        <v>6.667042822425679</v>
      </c>
      <c r="Y592" s="4">
        <v>6.7924171652525898</v>
      </c>
      <c r="Z592" s="4">
        <v>8.2291684251127446</v>
      </c>
      <c r="AA592" s="4">
        <v>8.0472620945888931</v>
      </c>
      <c r="AB592" s="4">
        <v>8.3841524051930776</v>
      </c>
      <c r="AC592" s="4">
        <v>9.5499770721774571</v>
      </c>
      <c r="AD592" s="4">
        <v>9.5560797248108162</v>
      </c>
      <c r="AE592" s="4">
        <v>9.5461172252977828</v>
      </c>
      <c r="AF592" s="4">
        <v>8.5490836524932483</v>
      </c>
      <c r="AG592" s="4">
        <v>9.3156028560873061</v>
      </c>
      <c r="AH592" s="4">
        <v>9.0222531339357932</v>
      </c>
      <c r="AI592" s="4">
        <v>9.2583409093496947</v>
      </c>
      <c r="AJ592" s="4">
        <v>9.1463206005206477</v>
      </c>
      <c r="AK592" s="4">
        <v>9.7852969428317795</v>
      </c>
      <c r="AL592" s="4">
        <v>9.6866013307471022</v>
      </c>
      <c r="AM592" s="4">
        <v>9.9495245941513328</v>
      </c>
      <c r="AN592" s="4">
        <v>9.8991115834722301</v>
      </c>
      <c r="AO592" s="5">
        <v>10.462266787655974</v>
      </c>
      <c r="AP592" s="17"/>
      <c r="AQ592" s="28"/>
      <c r="AR592" s="25"/>
      <c r="AS592" s="5"/>
      <c r="AT592" s="17"/>
      <c r="AU592" s="28"/>
      <c r="AV592" s="25"/>
      <c r="AW592" s="5"/>
      <c r="AX592" s="17">
        <v>0.78900000000000003</v>
      </c>
      <c r="AY592" s="5">
        <v>4.0000000000000001E-3</v>
      </c>
    </row>
    <row r="593" spans="1:51">
      <c r="A593" s="31" t="s">
        <v>513</v>
      </c>
      <c r="B593" s="33" t="s">
        <v>513</v>
      </c>
      <c r="C593" s="35"/>
      <c r="D593" s="35" t="s">
        <v>513</v>
      </c>
      <c r="E593" s="6" t="s">
        <v>9</v>
      </c>
      <c r="F593" s="23">
        <v>112713</v>
      </c>
      <c r="G593" s="3">
        <v>1795591</v>
      </c>
      <c r="H593" s="3">
        <v>26998392</v>
      </c>
      <c r="I593" s="3">
        <v>23742348</v>
      </c>
      <c r="J593" s="3">
        <v>29333810</v>
      </c>
      <c r="K593" s="3">
        <v>24705</v>
      </c>
      <c r="L593" s="3">
        <v>28459</v>
      </c>
      <c r="M593" s="3">
        <v>18535</v>
      </c>
      <c r="N593" s="3">
        <v>19746</v>
      </c>
      <c r="O593" s="3">
        <v>30859</v>
      </c>
      <c r="P593" s="3">
        <v>28988</v>
      </c>
      <c r="Q593" s="3">
        <v>19867</v>
      </c>
      <c r="R593" s="3">
        <v>28760</v>
      </c>
      <c r="S593" s="3">
        <v>36159</v>
      </c>
      <c r="T593" s="3">
        <v>41829</v>
      </c>
      <c r="U593" s="3">
        <v>36919</v>
      </c>
      <c r="V593" s="3">
        <v>37858</v>
      </c>
      <c r="W593" s="6">
        <v>45847</v>
      </c>
      <c r="X593" s="25">
        <v>6.7293962726190895</v>
      </c>
      <c r="Y593" s="4">
        <v>6.0072889696990108</v>
      </c>
      <c r="Z593" s="4">
        <v>5.6397258561754589</v>
      </c>
      <c r="AA593" s="4">
        <v>4.7917581775814373</v>
      </c>
      <c r="AB593" s="4">
        <v>5.2888262679837608</v>
      </c>
      <c r="AC593" s="4">
        <v>4.269989140521445</v>
      </c>
      <c r="AD593" s="4">
        <v>4.7562741655545739</v>
      </c>
      <c r="AE593" s="4">
        <v>2.2289303250931258</v>
      </c>
      <c r="AF593" s="4">
        <v>2.1365824332802199</v>
      </c>
      <c r="AG593" s="4">
        <v>2.2143979857079872</v>
      </c>
      <c r="AH593" s="4">
        <v>2.2871238273835344</v>
      </c>
      <c r="AI593" s="4">
        <v>2.2667550990580079</v>
      </c>
      <c r="AJ593" s="4">
        <v>2.2878094518826981</v>
      </c>
      <c r="AK593" s="4">
        <v>2.3917521954491292</v>
      </c>
      <c r="AL593" s="4">
        <v>2.3088225236955271</v>
      </c>
      <c r="AM593" s="4">
        <v>1.9825079211176748</v>
      </c>
      <c r="AN593" s="4">
        <v>1.9897162081721005</v>
      </c>
      <c r="AO593" s="5">
        <v>2.1921729570766924</v>
      </c>
      <c r="AP593" s="17"/>
      <c r="AQ593" s="28"/>
      <c r="AR593" s="25"/>
      <c r="AS593" s="5"/>
      <c r="AT593" s="17"/>
      <c r="AU593" s="28"/>
      <c r="AV593" s="25"/>
      <c r="AW593" s="5"/>
      <c r="AX593" s="17">
        <v>-0.30499999999999999</v>
      </c>
      <c r="AY593" s="5">
        <v>0.36099999999999999</v>
      </c>
    </row>
    <row r="594" spans="1:51">
      <c r="A594" s="31" t="s">
        <v>513</v>
      </c>
      <c r="B594" s="33" t="s">
        <v>513</v>
      </c>
      <c r="C594" s="35"/>
      <c r="D594" s="35" t="s">
        <v>513</v>
      </c>
      <c r="E594" s="6" t="s">
        <v>10</v>
      </c>
      <c r="F594" s="23">
        <v>359070</v>
      </c>
      <c r="G594" s="3">
        <v>9182730</v>
      </c>
      <c r="H594" s="3">
        <v>279170278</v>
      </c>
      <c r="I594" s="3">
        <v>311661119</v>
      </c>
      <c r="J594" s="3">
        <v>337682916</v>
      </c>
      <c r="K594" s="3">
        <v>431522</v>
      </c>
      <c r="L594" s="3">
        <v>446391</v>
      </c>
      <c r="M594" s="3">
        <v>533692</v>
      </c>
      <c r="N594" s="3">
        <v>519092</v>
      </c>
      <c r="O594" s="3">
        <v>669504</v>
      </c>
      <c r="P594" s="3">
        <v>642418</v>
      </c>
      <c r="Q594" s="3">
        <v>702507</v>
      </c>
      <c r="R594" s="3">
        <v>807710</v>
      </c>
      <c r="S594" s="3">
        <v>947083</v>
      </c>
      <c r="T594" s="3">
        <v>1024775</v>
      </c>
      <c r="U594" s="3">
        <v>1108502</v>
      </c>
      <c r="V594" s="3">
        <v>1313964</v>
      </c>
      <c r="W594" s="6">
        <v>1422229</v>
      </c>
      <c r="X594" s="25">
        <v>8.6160343374415493</v>
      </c>
      <c r="Y594" s="4">
        <v>8.4478219589900529</v>
      </c>
      <c r="Z594" s="4">
        <v>8.4697964279808406</v>
      </c>
      <c r="AA594" s="4">
        <v>8.6511611256893008</v>
      </c>
      <c r="AB594" s="4">
        <v>8.7864804181330527</v>
      </c>
      <c r="AC594" s="4">
        <v>10.287219300175769</v>
      </c>
      <c r="AD594" s="4">
        <v>10.041114062472374</v>
      </c>
      <c r="AE594" s="4">
        <v>10.862327008692557</v>
      </c>
      <c r="AF594" s="4">
        <v>9.1030850393989375</v>
      </c>
      <c r="AG594" s="4">
        <v>10.42763255341961</v>
      </c>
      <c r="AH594" s="4">
        <v>9.262349506176621</v>
      </c>
      <c r="AI594" s="4">
        <v>9.0636081682667839</v>
      </c>
      <c r="AJ594" s="4">
        <v>9.5150036390874799</v>
      </c>
      <c r="AK594" s="4">
        <v>9.6946944553336696</v>
      </c>
      <c r="AL594" s="4">
        <v>9.4512817013363986</v>
      </c>
      <c r="AM594" s="4">
        <v>9.6302504795395638</v>
      </c>
      <c r="AN594" s="4">
        <v>9.6592334892712532</v>
      </c>
      <c r="AO594" s="5">
        <v>9.7650617444581727</v>
      </c>
      <c r="AP594" s="17"/>
      <c r="AQ594" s="28"/>
      <c r="AR594" s="25"/>
      <c r="AS594" s="5"/>
      <c r="AT594" s="17"/>
      <c r="AU594" s="28"/>
      <c r="AV594" s="25"/>
      <c r="AW594" s="5"/>
      <c r="AX594" s="17">
        <v>-0.25900000000000001</v>
      </c>
      <c r="AY594" s="5">
        <v>0.443</v>
      </c>
    </row>
    <row r="595" spans="1:51">
      <c r="A595" s="31" t="s">
        <v>513</v>
      </c>
      <c r="B595" s="33" t="s">
        <v>513</v>
      </c>
      <c r="C595" s="35"/>
      <c r="D595" s="35" t="s">
        <v>513</v>
      </c>
      <c r="E595" s="6" t="s">
        <v>11</v>
      </c>
      <c r="F595" s="23">
        <v>188618</v>
      </c>
      <c r="G595" s="3">
        <v>5834392</v>
      </c>
      <c r="H595" s="3">
        <v>123596471</v>
      </c>
      <c r="I595" s="3">
        <v>132973355</v>
      </c>
      <c r="J595" s="3">
        <v>138192002</v>
      </c>
      <c r="K595" s="3">
        <v>168350</v>
      </c>
      <c r="L595" s="3">
        <v>211972</v>
      </c>
      <c r="M595" s="3">
        <v>212401</v>
      </c>
      <c r="N595" s="3">
        <v>247768</v>
      </c>
      <c r="O595" s="3">
        <v>312611</v>
      </c>
      <c r="P595" s="3">
        <v>408584</v>
      </c>
      <c r="Q595" s="3">
        <v>423275</v>
      </c>
      <c r="R595" s="3">
        <v>403886</v>
      </c>
      <c r="S595" s="3">
        <v>521080</v>
      </c>
      <c r="T595" s="3">
        <v>601935</v>
      </c>
      <c r="U595" s="3">
        <v>734070</v>
      </c>
      <c r="V595" s="3">
        <v>816560</v>
      </c>
      <c r="W595" s="6">
        <v>914361</v>
      </c>
      <c r="X595" s="25">
        <v>4.6422483585889633</v>
      </c>
      <c r="Y595" s="4">
        <v>5.3559840483513765</v>
      </c>
      <c r="Z595" s="4">
        <v>8.5375850067601107</v>
      </c>
      <c r="AA595" s="4">
        <v>7.7206533293918316</v>
      </c>
      <c r="AB595" s="4">
        <v>8.4889202089147844</v>
      </c>
      <c r="AC595" s="4">
        <v>9.5286458772574569</v>
      </c>
      <c r="AD595" s="4">
        <v>9.8899333633709752</v>
      </c>
      <c r="AE595" s="4">
        <v>9.3774087719065111</v>
      </c>
      <c r="AF595" s="4">
        <v>9.6239509004800006</v>
      </c>
      <c r="AG595" s="4">
        <v>10.216388635004188</v>
      </c>
      <c r="AH595" s="4">
        <v>10.846261888284436</v>
      </c>
      <c r="AI595" s="4">
        <v>11.29654408351727</v>
      </c>
      <c r="AJ595" s="4">
        <v>10.5858380690154</v>
      </c>
      <c r="AK595" s="4">
        <v>12.732947848965559</v>
      </c>
      <c r="AL595" s="4">
        <v>13.169096240784029</v>
      </c>
      <c r="AM595" s="4">
        <v>13.304656738605553</v>
      </c>
      <c r="AN595" s="4">
        <v>12.760884257892133</v>
      </c>
      <c r="AO595" s="5">
        <v>14.950679538512485</v>
      </c>
      <c r="AP595" s="17"/>
      <c r="AQ595" s="28"/>
      <c r="AR595" s="25"/>
      <c r="AS595" s="5"/>
      <c r="AT595" s="17"/>
      <c r="AU595" s="28"/>
      <c r="AV595" s="25"/>
      <c r="AW595" s="5"/>
      <c r="AX595" s="17">
        <v>0.94699999999999995</v>
      </c>
      <c r="AY595" s="5">
        <v>0</v>
      </c>
    </row>
    <row r="596" spans="1:51">
      <c r="A596" s="31">
        <v>4307054</v>
      </c>
      <c r="B596" s="33" t="s">
        <v>166</v>
      </c>
      <c r="C596" s="35">
        <v>2001</v>
      </c>
      <c r="D596" s="35">
        <v>1</v>
      </c>
      <c r="E596" s="6" t="s">
        <v>8</v>
      </c>
      <c r="F596" s="23"/>
      <c r="G596" s="3">
        <v>1102317</v>
      </c>
      <c r="H596" s="3">
        <v>23202201</v>
      </c>
      <c r="I596" s="3">
        <v>23755590</v>
      </c>
      <c r="J596" s="3">
        <v>27421211</v>
      </c>
      <c r="K596" s="3">
        <v>20751</v>
      </c>
      <c r="L596" s="3">
        <v>22904</v>
      </c>
      <c r="M596" s="3">
        <v>25402</v>
      </c>
      <c r="N596" s="3">
        <v>27401</v>
      </c>
      <c r="O596" s="3">
        <v>46510</v>
      </c>
      <c r="P596" s="3">
        <v>34798</v>
      </c>
      <c r="Q596" s="3">
        <v>23505</v>
      </c>
      <c r="R596" s="3">
        <v>41579</v>
      </c>
      <c r="S596" s="3">
        <v>55495</v>
      </c>
      <c r="T596" s="3">
        <v>58027</v>
      </c>
      <c r="U596" s="3">
        <v>58164</v>
      </c>
      <c r="V596" s="3">
        <v>61872</v>
      </c>
      <c r="W596" s="6">
        <v>72332</v>
      </c>
      <c r="X596" s="25" t="s">
        <v>513</v>
      </c>
      <c r="Y596" s="4">
        <v>0.44534138614926327</v>
      </c>
      <c r="Z596" s="4">
        <v>0.44427712276132802</v>
      </c>
      <c r="AA596" s="4">
        <v>0.40814884503741511</v>
      </c>
      <c r="AB596" s="4">
        <v>0.45506658815870044</v>
      </c>
      <c r="AC596" s="4">
        <v>0.31728926013086367</v>
      </c>
      <c r="AD596" s="4">
        <v>0.31867373401453786</v>
      </c>
      <c r="AE596" s="4">
        <v>0.31713522099244895</v>
      </c>
      <c r="AF596" s="4">
        <v>0.29780276423262403</v>
      </c>
      <c r="AG596" s="4">
        <v>0.42771987884832136</v>
      </c>
      <c r="AH596" s="4">
        <v>0.29070302924536129</v>
      </c>
      <c r="AI596" s="4">
        <v>0.18995094756187716</v>
      </c>
      <c r="AJ596" s="4">
        <v>0.30660162957302389</v>
      </c>
      <c r="AK596" s="4">
        <v>0.36098349610385655</v>
      </c>
      <c r="AL596" s="4">
        <v>0.33687220701419757</v>
      </c>
      <c r="AM596" s="4">
        <v>0.30790488297049634</v>
      </c>
      <c r="AN596" s="4">
        <v>0.28245858633357968</v>
      </c>
      <c r="AO596" s="5">
        <v>0.31763974505295706</v>
      </c>
      <c r="AP596" s="17"/>
      <c r="AQ596" s="28"/>
      <c r="AR596" s="25"/>
      <c r="AS596" s="5"/>
      <c r="AT596" s="17"/>
      <c r="AU596" s="28"/>
      <c r="AV596" s="25"/>
      <c r="AW596" s="5"/>
      <c r="AX596" s="17">
        <v>-8.1000000000000003E-2</v>
      </c>
      <c r="AY596" s="5">
        <v>0.81200000000000006</v>
      </c>
    </row>
    <row r="597" spans="1:51">
      <c r="A597" s="31" t="s">
        <v>513</v>
      </c>
      <c r="B597" s="33" t="s">
        <v>513</v>
      </c>
      <c r="C597" s="35"/>
      <c r="D597" s="35" t="s">
        <v>513</v>
      </c>
      <c r="E597" s="6" t="s">
        <v>9</v>
      </c>
      <c r="F597" s="23"/>
      <c r="G597" s="3">
        <v>604086</v>
      </c>
      <c r="H597" s="3">
        <v>8609444</v>
      </c>
      <c r="I597" s="3">
        <v>7309548</v>
      </c>
      <c r="J597" s="3">
        <v>9349410</v>
      </c>
      <c r="K597" s="3">
        <v>10601</v>
      </c>
      <c r="L597" s="3">
        <v>11716</v>
      </c>
      <c r="M597" s="3">
        <v>14853</v>
      </c>
      <c r="N597" s="3">
        <v>16107</v>
      </c>
      <c r="O597" s="3">
        <v>30758</v>
      </c>
      <c r="P597" s="3">
        <v>18883</v>
      </c>
      <c r="Q597" s="3">
        <v>9080</v>
      </c>
      <c r="R597" s="3">
        <v>23260</v>
      </c>
      <c r="S597" s="3">
        <v>30623</v>
      </c>
      <c r="T597" s="3">
        <v>30898</v>
      </c>
      <c r="U597" s="3">
        <v>29051</v>
      </c>
      <c r="V597" s="3">
        <v>28255</v>
      </c>
      <c r="W597" s="6">
        <v>34175</v>
      </c>
      <c r="X597" s="25" t="s">
        <v>513</v>
      </c>
      <c r="Y597" s="4">
        <v>2.0210165703378982</v>
      </c>
      <c r="Z597" s="4">
        <v>1.7984368822444932</v>
      </c>
      <c r="AA597" s="4">
        <v>1.475236838556323</v>
      </c>
      <c r="AB597" s="4">
        <v>1.6856796030979289</v>
      </c>
      <c r="AC597" s="4">
        <v>1.8322669450988804</v>
      </c>
      <c r="AD597" s="4">
        <v>1.9580627612929966</v>
      </c>
      <c r="AE597" s="4">
        <v>1.7861506403349443</v>
      </c>
      <c r="AF597" s="4">
        <v>1.7428306114070953</v>
      </c>
      <c r="AG597" s="4">
        <v>2.2071503692409435</v>
      </c>
      <c r="AH597" s="4">
        <v>1.4898495664579576</v>
      </c>
      <c r="AI597" s="4">
        <v>1.0359961896333978</v>
      </c>
      <c r="AJ597" s="4">
        <v>1.8502937361193168</v>
      </c>
      <c r="AK597" s="4">
        <v>2.0255711574224584</v>
      </c>
      <c r="AL597" s="4">
        <v>1.7054674588717014</v>
      </c>
      <c r="AM597" s="4">
        <v>1.5600053527015787</v>
      </c>
      <c r="AN597" s="4">
        <v>1.4850079629643063</v>
      </c>
      <c r="AO597" s="5">
        <v>1.6340766202389678</v>
      </c>
      <c r="AP597" s="17"/>
      <c r="AQ597" s="28"/>
      <c r="AR597" s="25"/>
      <c r="AS597" s="5"/>
      <c r="AT597" s="17"/>
      <c r="AU597" s="28"/>
      <c r="AV597" s="25"/>
      <c r="AW597" s="5"/>
      <c r="AX597" s="17">
        <v>-0.22700000000000001</v>
      </c>
      <c r="AY597" s="5">
        <v>0.503</v>
      </c>
    </row>
    <row r="598" spans="1:51">
      <c r="A598" s="31" t="s">
        <v>513</v>
      </c>
      <c r="B598" s="33" t="s">
        <v>513</v>
      </c>
      <c r="C598" s="35"/>
      <c r="D598" s="35" t="s">
        <v>513</v>
      </c>
      <c r="E598" s="6" t="s">
        <v>10</v>
      </c>
      <c r="F598" s="23"/>
      <c r="G598" s="3">
        <v>445943</v>
      </c>
      <c r="H598" s="3">
        <v>14438394</v>
      </c>
      <c r="I598" s="3">
        <v>16322449</v>
      </c>
      <c r="J598" s="3">
        <v>17944856</v>
      </c>
      <c r="K598" s="3">
        <v>8987</v>
      </c>
      <c r="L598" s="3">
        <v>9697</v>
      </c>
      <c r="M598" s="3">
        <v>9138</v>
      </c>
      <c r="N598" s="3">
        <v>9998</v>
      </c>
      <c r="O598" s="3">
        <v>14414</v>
      </c>
      <c r="P598" s="3">
        <v>14371</v>
      </c>
      <c r="Q598" s="3">
        <v>12811</v>
      </c>
      <c r="R598" s="3">
        <v>16510</v>
      </c>
      <c r="S598" s="3">
        <v>22631</v>
      </c>
      <c r="T598" s="3">
        <v>24763</v>
      </c>
      <c r="U598" s="3">
        <v>25802</v>
      </c>
      <c r="V598" s="3">
        <v>29395</v>
      </c>
      <c r="W598" s="6">
        <v>33577</v>
      </c>
      <c r="X598" s="25" t="s">
        <v>513</v>
      </c>
      <c r="Y598" s="4">
        <v>0.41025349409793183</v>
      </c>
      <c r="Z598" s="4">
        <v>0.43804898860680286</v>
      </c>
      <c r="AA598" s="4">
        <v>0.45308229886977403</v>
      </c>
      <c r="AB598" s="4">
        <v>0.46692360904102548</v>
      </c>
      <c r="AC598" s="4">
        <v>0.21424455728950001</v>
      </c>
      <c r="AD598" s="4">
        <v>0.21812420739619443</v>
      </c>
      <c r="AE598" s="4">
        <v>0.18598731891321693</v>
      </c>
      <c r="AF598" s="4">
        <v>0.17533046978938335</v>
      </c>
      <c r="AG598" s="4">
        <v>0.22450036986334695</v>
      </c>
      <c r="AH598" s="4">
        <v>0.20720033491163728</v>
      </c>
      <c r="AI598" s="4">
        <v>0.16528502099433282</v>
      </c>
      <c r="AJ598" s="4">
        <v>0.1944914760017015</v>
      </c>
      <c r="AK598" s="4">
        <v>0.23165934793323953</v>
      </c>
      <c r="AL598" s="4">
        <v>0.22838387818808348</v>
      </c>
      <c r="AM598" s="4">
        <v>0.22415811868005636</v>
      </c>
      <c r="AN598" s="4">
        <v>0.21608900123376931</v>
      </c>
      <c r="AO598" s="5">
        <v>0.23054056568504233</v>
      </c>
      <c r="AP598" s="17"/>
      <c r="AQ598" s="28"/>
      <c r="AR598" s="25"/>
      <c r="AS598" s="5"/>
      <c r="AT598" s="17"/>
      <c r="AU598" s="28"/>
      <c r="AV598" s="25"/>
      <c r="AW598" s="5"/>
      <c r="AX598" s="17">
        <v>0.627</v>
      </c>
      <c r="AY598" s="5">
        <v>3.9E-2</v>
      </c>
    </row>
    <row r="599" spans="1:51">
      <c r="A599" s="31" t="s">
        <v>513</v>
      </c>
      <c r="B599" s="33" t="s">
        <v>513</v>
      </c>
      <c r="C599" s="35"/>
      <c r="D599" s="35" t="s">
        <v>513</v>
      </c>
      <c r="E599" s="6" t="s">
        <v>11</v>
      </c>
      <c r="F599" s="23"/>
      <c r="G599" s="3">
        <v>52287</v>
      </c>
      <c r="H599" s="3">
        <v>154363</v>
      </c>
      <c r="I599" s="3">
        <v>123594</v>
      </c>
      <c r="J599" s="3">
        <v>126946</v>
      </c>
      <c r="K599" s="3">
        <v>1162</v>
      </c>
      <c r="L599" s="3">
        <v>1490</v>
      </c>
      <c r="M599" s="3">
        <v>1411</v>
      </c>
      <c r="N599" s="3">
        <v>1297</v>
      </c>
      <c r="O599" s="3">
        <v>1337</v>
      </c>
      <c r="P599" s="3">
        <v>1544</v>
      </c>
      <c r="Q599" s="3">
        <v>1614</v>
      </c>
      <c r="R599" s="3">
        <v>1809</v>
      </c>
      <c r="S599" s="3">
        <v>2241</v>
      </c>
      <c r="T599" s="3">
        <v>2365</v>
      </c>
      <c r="U599" s="3">
        <v>3310</v>
      </c>
      <c r="V599" s="3">
        <v>4222</v>
      </c>
      <c r="W599" s="6">
        <v>4581</v>
      </c>
      <c r="X599" s="25" t="s">
        <v>513</v>
      </c>
      <c r="Y599" s="4">
        <v>4.7999575266137136E-2</v>
      </c>
      <c r="Z599" s="4">
        <v>1.0662822520219941E-2</v>
      </c>
      <c r="AA599" s="4">
        <v>7.1760724364129487E-3</v>
      </c>
      <c r="AB599" s="4">
        <v>7.798095759846478E-3</v>
      </c>
      <c r="AC599" s="4">
        <v>6.576944763512424E-2</v>
      </c>
      <c r="AD599" s="4">
        <v>6.9518619022431047E-2</v>
      </c>
      <c r="AE599" s="4">
        <v>6.2295016394273497E-2</v>
      </c>
      <c r="AF599" s="4">
        <v>5.037883955120339E-2</v>
      </c>
      <c r="AG599" s="4">
        <v>4.3694276928836796E-2</v>
      </c>
      <c r="AH599" s="4">
        <v>4.0986990081626228E-2</v>
      </c>
      <c r="AI599" s="4">
        <v>4.3075121731254794E-2</v>
      </c>
      <c r="AJ599" s="4">
        <v>4.7413827334566824E-2</v>
      </c>
      <c r="AK599" s="4">
        <v>5.4760374855169679E-2</v>
      </c>
      <c r="AL599" s="4">
        <v>5.1741321919234182E-2</v>
      </c>
      <c r="AM599" s="4">
        <v>5.9992117651973764E-2</v>
      </c>
      <c r="AN599" s="4">
        <v>6.5979785119061163E-2</v>
      </c>
      <c r="AO599" s="5">
        <v>7.4903744763748337E-2</v>
      </c>
      <c r="AP599" s="17"/>
      <c r="AQ599" s="28"/>
      <c r="AR599" s="25"/>
      <c r="AS599" s="5"/>
      <c r="AT599" s="17"/>
      <c r="AU599" s="28"/>
      <c r="AV599" s="25"/>
      <c r="AW599" s="5"/>
      <c r="AX599" s="17">
        <v>0.58599999999999997</v>
      </c>
      <c r="AY599" s="5">
        <v>5.8000000000000003E-2</v>
      </c>
    </row>
    <row r="600" spans="1:51">
      <c r="A600" s="31">
        <v>4307203</v>
      </c>
      <c r="B600" s="33" t="s">
        <v>167</v>
      </c>
      <c r="C600" s="35">
        <v>1985</v>
      </c>
      <c r="D600" s="35">
        <v>5</v>
      </c>
      <c r="E600" s="6" t="s">
        <v>8</v>
      </c>
      <c r="F600" s="23">
        <v>46041</v>
      </c>
      <c r="G600" s="3">
        <v>1021215</v>
      </c>
      <c r="H600" s="3">
        <v>19385175</v>
      </c>
      <c r="I600" s="3">
        <v>20919733</v>
      </c>
      <c r="J600" s="3">
        <v>22723858</v>
      </c>
      <c r="K600" s="3">
        <v>16931</v>
      </c>
      <c r="L600" s="3">
        <v>18879</v>
      </c>
      <c r="M600" s="3">
        <v>21314</v>
      </c>
      <c r="N600" s="3">
        <v>21268</v>
      </c>
      <c r="O600" s="3">
        <v>33370</v>
      </c>
      <c r="P600" s="3">
        <v>29695</v>
      </c>
      <c r="Q600" s="3">
        <v>29248</v>
      </c>
      <c r="R600" s="3">
        <v>35205</v>
      </c>
      <c r="S600" s="3">
        <v>46742</v>
      </c>
      <c r="T600" s="3">
        <v>53734</v>
      </c>
      <c r="U600" s="3">
        <v>51543</v>
      </c>
      <c r="V600" s="3">
        <v>64127</v>
      </c>
      <c r="W600" s="6">
        <v>75152</v>
      </c>
      <c r="X600" s="25">
        <v>0.46480373861269458</v>
      </c>
      <c r="Y600" s="4">
        <v>0.41257578687112678</v>
      </c>
      <c r="Z600" s="4">
        <v>0.3711884822144601</v>
      </c>
      <c r="AA600" s="4">
        <v>0.35942550205829865</v>
      </c>
      <c r="AB600" s="4">
        <v>0.37711202943818889</v>
      </c>
      <c r="AC600" s="4">
        <v>0.25888026906055867</v>
      </c>
      <c r="AD600" s="4">
        <v>0.26267208454682417</v>
      </c>
      <c r="AE600" s="4">
        <v>0.26609794898957001</v>
      </c>
      <c r="AF600" s="4">
        <v>0.23114737380750511</v>
      </c>
      <c r="AG600" s="4">
        <v>0.30688050649684978</v>
      </c>
      <c r="AH600" s="4">
        <v>0.24807248846028518</v>
      </c>
      <c r="AI600" s="4">
        <v>0.23636185127801673</v>
      </c>
      <c r="AJ600" s="4">
        <v>0.25960004735848158</v>
      </c>
      <c r="AK600" s="4">
        <v>0.30404704162332574</v>
      </c>
      <c r="AL600" s="4">
        <v>0.31194945752323727</v>
      </c>
      <c r="AM600" s="4">
        <v>0.2728550543798276</v>
      </c>
      <c r="AN600" s="4">
        <v>0.2927531317205434</v>
      </c>
      <c r="AO600" s="5">
        <v>0.3300235320497128</v>
      </c>
      <c r="AP600" s="17">
        <v>-0.68700000000000006</v>
      </c>
      <c r="AQ600" s="28">
        <v>2E-3</v>
      </c>
      <c r="AR600" s="25">
        <v>-0.51</v>
      </c>
      <c r="AS600" s="5">
        <v>3.5999999999999997E-2</v>
      </c>
      <c r="AT600" s="17">
        <v>-0.28899999999999998</v>
      </c>
      <c r="AU600" s="28">
        <v>0.27700000000000002</v>
      </c>
      <c r="AV600" s="25">
        <v>-0.127</v>
      </c>
      <c r="AW600" s="5">
        <v>0.65300000000000002</v>
      </c>
      <c r="AX600" s="17">
        <v>0.60199999999999998</v>
      </c>
      <c r="AY600" s="5">
        <v>0.05</v>
      </c>
    </row>
    <row r="601" spans="1:51">
      <c r="A601" s="31" t="s">
        <v>513</v>
      </c>
      <c r="B601" s="33" t="s">
        <v>513</v>
      </c>
      <c r="C601" s="35"/>
      <c r="D601" s="35" t="s">
        <v>513</v>
      </c>
      <c r="E601" s="6" t="s">
        <v>9</v>
      </c>
      <c r="F601" s="23">
        <v>23301</v>
      </c>
      <c r="G601" s="3">
        <v>492903</v>
      </c>
      <c r="H601" s="3">
        <v>5503335</v>
      </c>
      <c r="I601" s="3">
        <v>6086395</v>
      </c>
      <c r="J601" s="3">
        <v>7141524</v>
      </c>
      <c r="K601" s="3">
        <v>5851</v>
      </c>
      <c r="L601" s="3">
        <v>6750</v>
      </c>
      <c r="M601" s="3">
        <v>8173</v>
      </c>
      <c r="N601" s="3">
        <v>7447</v>
      </c>
      <c r="O601" s="3">
        <v>15082</v>
      </c>
      <c r="P601" s="3">
        <v>12748</v>
      </c>
      <c r="Q601" s="3">
        <v>8931</v>
      </c>
      <c r="R601" s="3">
        <v>12157</v>
      </c>
      <c r="S601" s="3">
        <v>18960</v>
      </c>
      <c r="T601" s="3">
        <v>24727</v>
      </c>
      <c r="U601" s="3">
        <v>20284</v>
      </c>
      <c r="V601" s="3">
        <v>25061</v>
      </c>
      <c r="W601" s="6">
        <v>32962</v>
      </c>
      <c r="X601" s="25">
        <v>1.3911586289806626</v>
      </c>
      <c r="Y601" s="4">
        <v>1.6490452196694856</v>
      </c>
      <c r="Z601" s="4">
        <v>1.1495981203138086</v>
      </c>
      <c r="AA601" s="4">
        <v>1.228376107251093</v>
      </c>
      <c r="AB601" s="4">
        <v>1.287602248894244</v>
      </c>
      <c r="AC601" s="4">
        <v>1.0112813787164936</v>
      </c>
      <c r="AD601" s="4">
        <v>1.1281088800552856</v>
      </c>
      <c r="AE601" s="4">
        <v>0.98284583474432785</v>
      </c>
      <c r="AF601" s="4">
        <v>0.80579000205802687</v>
      </c>
      <c r="AG601" s="4">
        <v>1.08226288669263</v>
      </c>
      <c r="AH601" s="4">
        <v>1.0058042828579168</v>
      </c>
      <c r="AI601" s="4">
        <v>1.0189958116317044</v>
      </c>
      <c r="AJ601" s="4">
        <v>0.96706882846098596</v>
      </c>
      <c r="AK601" s="4">
        <v>1.2541171389063717</v>
      </c>
      <c r="AL601" s="4">
        <v>1.364848658667893</v>
      </c>
      <c r="AM601" s="4">
        <v>1.0892275162369218</v>
      </c>
      <c r="AN601" s="4">
        <v>1.3171397826879658</v>
      </c>
      <c r="AO601" s="5">
        <v>1.5760770609017367</v>
      </c>
      <c r="AP601" s="17">
        <v>-0.2</v>
      </c>
      <c r="AQ601" s="28">
        <v>0.42599999999999999</v>
      </c>
      <c r="AR601" s="25">
        <v>-7.3999999999999996E-2</v>
      </c>
      <c r="AS601" s="5">
        <v>0.77600000000000002</v>
      </c>
      <c r="AT601" s="17">
        <v>0.36699999999999999</v>
      </c>
      <c r="AU601" s="28">
        <v>0.16200000000000001</v>
      </c>
      <c r="AV601" s="25">
        <v>0.41</v>
      </c>
      <c r="AW601" s="5">
        <v>0.129</v>
      </c>
      <c r="AX601" s="17">
        <v>0.81599999999999995</v>
      </c>
      <c r="AY601" s="5">
        <v>2E-3</v>
      </c>
    </row>
    <row r="602" spans="1:51">
      <c r="A602" s="31" t="s">
        <v>513</v>
      </c>
      <c r="B602" s="33" t="s">
        <v>513</v>
      </c>
      <c r="C602" s="35"/>
      <c r="D602" s="35" t="s">
        <v>513</v>
      </c>
      <c r="E602" s="6" t="s">
        <v>10</v>
      </c>
      <c r="F602" s="23">
        <v>22313</v>
      </c>
      <c r="G602" s="3">
        <v>520687</v>
      </c>
      <c r="H602" s="3">
        <v>13805563</v>
      </c>
      <c r="I602" s="3">
        <v>14767052</v>
      </c>
      <c r="J602" s="3">
        <v>15484968</v>
      </c>
      <c r="K602" s="3">
        <v>9974</v>
      </c>
      <c r="L602" s="3">
        <v>10667</v>
      </c>
      <c r="M602" s="3">
        <v>11602</v>
      </c>
      <c r="N602" s="3">
        <v>12010</v>
      </c>
      <c r="O602" s="3">
        <v>16160</v>
      </c>
      <c r="P602" s="3">
        <v>14435</v>
      </c>
      <c r="Q602" s="3">
        <v>17048</v>
      </c>
      <c r="R602" s="3">
        <v>19435</v>
      </c>
      <c r="S602" s="3">
        <v>24074</v>
      </c>
      <c r="T602" s="3">
        <v>25473</v>
      </c>
      <c r="U602" s="3">
        <v>26949</v>
      </c>
      <c r="V602" s="3">
        <v>33500</v>
      </c>
      <c r="W602" s="6">
        <v>36654</v>
      </c>
      <c r="X602" s="25">
        <v>0.53540973674028269</v>
      </c>
      <c r="Y602" s="4">
        <v>0.47901561652805358</v>
      </c>
      <c r="Z602" s="4">
        <v>0.41884941699869804</v>
      </c>
      <c r="AA602" s="4">
        <v>0.40990723069127027</v>
      </c>
      <c r="AB602" s="4">
        <v>0.40291753494398563</v>
      </c>
      <c r="AC602" s="4">
        <v>0.23777403075614478</v>
      </c>
      <c r="AD602" s="4">
        <v>0.23994337633239204</v>
      </c>
      <c r="AE602" s="4">
        <v>0.2361375436672295</v>
      </c>
      <c r="AF602" s="4">
        <v>0.21061401702045349</v>
      </c>
      <c r="AG602" s="4">
        <v>0.25169460087357337</v>
      </c>
      <c r="AH602" s="4">
        <v>0.20812308360235784</v>
      </c>
      <c r="AI602" s="4">
        <v>0.21994996783322032</v>
      </c>
      <c r="AJ602" s="4">
        <v>0.22894862726184545</v>
      </c>
      <c r="AK602" s="4">
        <v>0.24643043357097824</v>
      </c>
      <c r="AL602" s="4">
        <v>0.23493205706437228</v>
      </c>
      <c r="AM602" s="4">
        <v>0.23412282537434456</v>
      </c>
      <c r="AN602" s="4">
        <v>0.24626574387927444</v>
      </c>
      <c r="AO602" s="5">
        <v>0.25166732866603747</v>
      </c>
      <c r="AP602" s="17">
        <v>-0.84299999999999997</v>
      </c>
      <c r="AQ602" s="28">
        <v>0</v>
      </c>
      <c r="AR602" s="25">
        <v>-0.75800000000000001</v>
      </c>
      <c r="AS602" s="5">
        <v>0</v>
      </c>
      <c r="AT602" s="17">
        <v>-0.63200000000000001</v>
      </c>
      <c r="AU602" s="28">
        <v>8.9999999999999993E-3</v>
      </c>
      <c r="AV602" s="25">
        <v>-0.52800000000000002</v>
      </c>
      <c r="AW602" s="5">
        <v>4.2999999999999997E-2</v>
      </c>
      <c r="AX602" s="17">
        <v>0.48499999999999999</v>
      </c>
      <c r="AY602" s="5">
        <v>0.13100000000000001</v>
      </c>
    </row>
    <row r="603" spans="1:51">
      <c r="A603" s="31" t="s">
        <v>513</v>
      </c>
      <c r="B603" s="33" t="s">
        <v>513</v>
      </c>
      <c r="C603" s="35"/>
      <c r="D603" s="35" t="s">
        <v>513</v>
      </c>
      <c r="E603" s="6" t="s">
        <v>11</v>
      </c>
      <c r="F603" s="23">
        <v>427</v>
      </c>
      <c r="G603" s="3">
        <v>7625</v>
      </c>
      <c r="H603" s="3">
        <v>76277</v>
      </c>
      <c r="I603" s="3">
        <v>66286</v>
      </c>
      <c r="J603" s="3">
        <v>97365</v>
      </c>
      <c r="K603" s="3">
        <v>1106</v>
      </c>
      <c r="L603" s="3">
        <v>1462</v>
      </c>
      <c r="M603" s="3">
        <v>1539</v>
      </c>
      <c r="N603" s="3">
        <v>1811</v>
      </c>
      <c r="O603" s="3">
        <v>2129</v>
      </c>
      <c r="P603" s="3">
        <v>2512</v>
      </c>
      <c r="Q603" s="3">
        <v>3269</v>
      </c>
      <c r="R603" s="3">
        <v>3613</v>
      </c>
      <c r="S603" s="3">
        <v>3707</v>
      </c>
      <c r="T603" s="3">
        <v>3534</v>
      </c>
      <c r="U603" s="3">
        <v>4310</v>
      </c>
      <c r="V603" s="3">
        <v>5566</v>
      </c>
      <c r="W603" s="6">
        <v>5536</v>
      </c>
      <c r="X603" s="25">
        <v>1.0509283573770728E-2</v>
      </c>
      <c r="Y603" s="4">
        <v>6.9997659342531729E-3</v>
      </c>
      <c r="Z603" s="4">
        <v>5.2689317606862806E-3</v>
      </c>
      <c r="AA603" s="4">
        <v>3.848674996521423E-3</v>
      </c>
      <c r="AB603" s="4">
        <v>5.9809808395495118E-3</v>
      </c>
      <c r="AC603" s="4">
        <v>6.2599835700901385E-2</v>
      </c>
      <c r="AD603" s="4">
        <v>6.8212228866304833E-2</v>
      </c>
      <c r="AE603" s="4">
        <v>6.7946158916220356E-2</v>
      </c>
      <c r="AF603" s="4">
        <v>7.034393093849603E-2</v>
      </c>
      <c r="AG603" s="4">
        <v>6.9577498565066218E-2</v>
      </c>
      <c r="AH603" s="4">
        <v>6.6683496816739046E-2</v>
      </c>
      <c r="AI603" s="4">
        <v>8.7244468983563764E-2</v>
      </c>
      <c r="AJ603" s="4">
        <v>9.4696604842338272E-2</v>
      </c>
      <c r="AK603" s="4">
        <v>9.0583092185682293E-2</v>
      </c>
      <c r="AL603" s="4">
        <v>7.7316630724132598E-2</v>
      </c>
      <c r="AM603" s="4">
        <v>7.8116624495470369E-2</v>
      </c>
      <c r="AN603" s="4">
        <v>8.6983297956583244E-2</v>
      </c>
      <c r="AO603" s="5">
        <v>9.0518910939120456E-2</v>
      </c>
      <c r="AP603" s="17">
        <v>0.84499999999999997</v>
      </c>
      <c r="AQ603" s="28">
        <v>2E-3</v>
      </c>
      <c r="AR603" s="25">
        <v>0.85</v>
      </c>
      <c r="AS603" s="5">
        <v>0</v>
      </c>
      <c r="AT603" s="17">
        <v>0.82</v>
      </c>
      <c r="AU603" s="28">
        <v>0</v>
      </c>
      <c r="AV603" s="25">
        <v>0.77700000000000002</v>
      </c>
      <c r="AW603" s="5">
        <v>1E-3</v>
      </c>
      <c r="AX603" s="17">
        <v>0.66800000000000004</v>
      </c>
      <c r="AY603" s="5">
        <v>2.5000000000000001E-2</v>
      </c>
    </row>
    <row r="604" spans="1:51">
      <c r="A604" s="31">
        <v>4307302</v>
      </c>
      <c r="B604" s="33" t="s">
        <v>168</v>
      </c>
      <c r="C604" s="35">
        <v>1993</v>
      </c>
      <c r="D604" s="35">
        <v>3</v>
      </c>
      <c r="E604" s="6" t="s">
        <v>8</v>
      </c>
      <c r="F604" s="23">
        <v>120041</v>
      </c>
      <c r="G604" s="3">
        <v>1986838</v>
      </c>
      <c r="H604" s="3">
        <v>35815791</v>
      </c>
      <c r="I604" s="3">
        <v>35800918</v>
      </c>
      <c r="J604" s="3">
        <v>42582094</v>
      </c>
      <c r="K604" s="3">
        <v>30271</v>
      </c>
      <c r="L604" s="3">
        <v>34571</v>
      </c>
      <c r="M604" s="3">
        <v>41604</v>
      </c>
      <c r="N604" s="3">
        <v>42257</v>
      </c>
      <c r="O604" s="3">
        <v>81276</v>
      </c>
      <c r="P604" s="3">
        <v>54771</v>
      </c>
      <c r="Q604" s="3">
        <v>50292</v>
      </c>
      <c r="R604" s="3">
        <v>62751</v>
      </c>
      <c r="S604" s="3">
        <v>81136</v>
      </c>
      <c r="T604" s="3">
        <v>87558</v>
      </c>
      <c r="U604" s="3">
        <v>89590</v>
      </c>
      <c r="V604" s="3">
        <v>115607</v>
      </c>
      <c r="W604" s="6">
        <v>129685</v>
      </c>
      <c r="X604" s="25">
        <v>1.2118656325189825</v>
      </c>
      <c r="Y604" s="4">
        <v>0.80269213753759572</v>
      </c>
      <c r="Z604" s="4">
        <v>0.68580289322125376</v>
      </c>
      <c r="AA604" s="4">
        <v>0.61510168061408732</v>
      </c>
      <c r="AB604" s="4">
        <v>0.7066678504181696</v>
      </c>
      <c r="AC604" s="4">
        <v>0.4628530284526709</v>
      </c>
      <c r="AD604" s="4">
        <v>0.48100199347784617</v>
      </c>
      <c r="AE604" s="4">
        <v>0.51941161066726427</v>
      </c>
      <c r="AF604" s="4">
        <v>0.45926248706901185</v>
      </c>
      <c r="AG604" s="4">
        <v>0.74743841912010667</v>
      </c>
      <c r="AH604" s="4">
        <v>0.4575577796079569</v>
      </c>
      <c r="AI604" s="4">
        <v>0.40642472047572542</v>
      </c>
      <c r="AJ604" s="4">
        <v>0.46272298172964288</v>
      </c>
      <c r="AK604" s="4">
        <v>0.52777289737602495</v>
      </c>
      <c r="AL604" s="4">
        <v>0.50831262518739739</v>
      </c>
      <c r="AM604" s="4">
        <v>0.47426584253708076</v>
      </c>
      <c r="AN604" s="4">
        <v>0.52777007031074064</v>
      </c>
      <c r="AO604" s="5">
        <v>0.56950050236676342</v>
      </c>
      <c r="AP604" s="17"/>
      <c r="AQ604" s="28"/>
      <c r="AR604" s="25"/>
      <c r="AS604" s="5"/>
      <c r="AT604" s="17">
        <v>-0.379</v>
      </c>
      <c r="AU604" s="28">
        <v>0.14799999999999999</v>
      </c>
      <c r="AV604" s="25">
        <v>-0.25700000000000001</v>
      </c>
      <c r="AW604" s="5">
        <v>0.35599999999999998</v>
      </c>
      <c r="AX604" s="17">
        <v>-2.4E-2</v>
      </c>
      <c r="AY604" s="5">
        <v>0.94299999999999995</v>
      </c>
    </row>
    <row r="605" spans="1:51">
      <c r="A605" s="31" t="s">
        <v>513</v>
      </c>
      <c r="B605" s="33" t="s">
        <v>513</v>
      </c>
      <c r="C605" s="35"/>
      <c r="D605" s="35" t="s">
        <v>513</v>
      </c>
      <c r="E605" s="6" t="s">
        <v>9</v>
      </c>
      <c r="F605" s="23">
        <v>69834</v>
      </c>
      <c r="G605" s="3">
        <v>910634</v>
      </c>
      <c r="H605" s="3">
        <v>10599581</v>
      </c>
      <c r="I605" s="3">
        <v>10305136</v>
      </c>
      <c r="J605" s="3">
        <v>14082175</v>
      </c>
      <c r="K605" s="3">
        <v>11543</v>
      </c>
      <c r="L605" s="3">
        <v>14372</v>
      </c>
      <c r="M605" s="3">
        <v>19150</v>
      </c>
      <c r="N605" s="3">
        <v>17232</v>
      </c>
      <c r="O605" s="3">
        <v>49355</v>
      </c>
      <c r="P605" s="3">
        <v>23834</v>
      </c>
      <c r="Q605" s="3">
        <v>15732</v>
      </c>
      <c r="R605" s="3">
        <v>22418</v>
      </c>
      <c r="S605" s="3">
        <v>32209</v>
      </c>
      <c r="T605" s="3">
        <v>37090</v>
      </c>
      <c r="U605" s="3">
        <v>34818</v>
      </c>
      <c r="V605" s="3">
        <v>47031</v>
      </c>
      <c r="W605" s="6">
        <v>49497</v>
      </c>
      <c r="X605" s="25">
        <v>4.169356323601372</v>
      </c>
      <c r="Y605" s="4">
        <v>3.0465966824476669</v>
      </c>
      <c r="Z605" s="4">
        <v>2.2141589406630633</v>
      </c>
      <c r="AA605" s="4">
        <v>2.0798161874760184</v>
      </c>
      <c r="AB605" s="4">
        <v>2.538987504532968</v>
      </c>
      <c r="AC605" s="4">
        <v>1.9950813458425032</v>
      </c>
      <c r="AD605" s="4">
        <v>2.4019527146895654</v>
      </c>
      <c r="AE605" s="4">
        <v>2.3028872795000463</v>
      </c>
      <c r="AF605" s="4">
        <v>1.8645593279795782</v>
      </c>
      <c r="AG605" s="4">
        <v>3.5416446607024761</v>
      </c>
      <c r="AH605" s="4">
        <v>1.8804784497674609</v>
      </c>
      <c r="AI605" s="4">
        <v>1.7949660853868514</v>
      </c>
      <c r="AJ605" s="4">
        <v>1.7833140574515409</v>
      </c>
      <c r="AK605" s="4">
        <v>2.1304777915103017</v>
      </c>
      <c r="AL605" s="4">
        <v>2.0472453896547154</v>
      </c>
      <c r="AM605" s="4">
        <v>1.8696866328306621</v>
      </c>
      <c r="AN605" s="4">
        <v>2.4718247922907195</v>
      </c>
      <c r="AO605" s="5">
        <v>2.3666975997649797</v>
      </c>
      <c r="AP605" s="17"/>
      <c r="AQ605" s="28"/>
      <c r="AR605" s="25"/>
      <c r="AS605" s="5"/>
      <c r="AT605" s="17">
        <v>-9.5000000000000001E-2</v>
      </c>
      <c r="AU605" s="28">
        <v>0.72599999999999998</v>
      </c>
      <c r="AV605" s="25">
        <v>-0.10199999999999999</v>
      </c>
      <c r="AW605" s="5">
        <v>0.71699999999999997</v>
      </c>
      <c r="AX605" s="17">
        <v>-9.5000000000000001E-2</v>
      </c>
      <c r="AY605" s="5">
        <v>0.78200000000000003</v>
      </c>
    </row>
    <row r="606" spans="1:51">
      <c r="A606" s="31" t="s">
        <v>513</v>
      </c>
      <c r="B606" s="33" t="s">
        <v>513</v>
      </c>
      <c r="C606" s="35"/>
      <c r="D606" s="35" t="s">
        <v>513</v>
      </c>
      <c r="E606" s="6" t="s">
        <v>10</v>
      </c>
      <c r="F606" s="23">
        <v>47457</v>
      </c>
      <c r="G606" s="3">
        <v>986879</v>
      </c>
      <c r="H606" s="3">
        <v>24931040</v>
      </c>
      <c r="I606" s="3">
        <v>25223837</v>
      </c>
      <c r="J606" s="3">
        <v>28156470</v>
      </c>
      <c r="K606" s="3">
        <v>16727</v>
      </c>
      <c r="L606" s="3">
        <v>17900</v>
      </c>
      <c r="M606" s="3">
        <v>19924</v>
      </c>
      <c r="N606" s="3">
        <v>22120</v>
      </c>
      <c r="O606" s="3">
        <v>28372</v>
      </c>
      <c r="P606" s="3">
        <v>26019</v>
      </c>
      <c r="Q606" s="3">
        <v>28773</v>
      </c>
      <c r="R606" s="3">
        <v>33674</v>
      </c>
      <c r="S606" s="3">
        <v>41170</v>
      </c>
      <c r="T606" s="3">
        <v>43790</v>
      </c>
      <c r="U606" s="3">
        <v>46436</v>
      </c>
      <c r="V606" s="3">
        <v>59041</v>
      </c>
      <c r="W606" s="6">
        <v>68953</v>
      </c>
      <c r="X606" s="25">
        <v>1.138750498654757</v>
      </c>
      <c r="Y606" s="4">
        <v>0.90789755193348221</v>
      </c>
      <c r="Z606" s="4">
        <v>0.75638723094242666</v>
      </c>
      <c r="AA606" s="4">
        <v>0.70016907721852661</v>
      </c>
      <c r="AB606" s="4">
        <v>0.73262892665482315</v>
      </c>
      <c r="AC606" s="4">
        <v>0.39876140088811246</v>
      </c>
      <c r="AD606" s="4">
        <v>0.4026423958329256</v>
      </c>
      <c r="AE606" s="4">
        <v>0.40551667126580593</v>
      </c>
      <c r="AF606" s="4">
        <v>0.38790858089029406</v>
      </c>
      <c r="AG606" s="4">
        <v>0.44189846633570695</v>
      </c>
      <c r="AH606" s="4">
        <v>0.37514059662277438</v>
      </c>
      <c r="AI606" s="4">
        <v>0.3712236288400545</v>
      </c>
      <c r="AJ606" s="4">
        <v>0.39668721761849157</v>
      </c>
      <c r="AK606" s="4">
        <v>0.42143145925551107</v>
      </c>
      <c r="AL606" s="4">
        <v>0.40386584928547331</v>
      </c>
      <c r="AM606" s="4">
        <v>0.40341858766867283</v>
      </c>
      <c r="AN606" s="4">
        <v>0.43402315774257438</v>
      </c>
      <c r="AO606" s="5">
        <v>0.47343311271646438</v>
      </c>
      <c r="AP606" s="17"/>
      <c r="AQ606" s="28"/>
      <c r="AR606" s="25"/>
      <c r="AS606" s="5"/>
      <c r="AT606" s="17">
        <v>-0.59899999999999998</v>
      </c>
      <c r="AU606" s="28">
        <v>1.4E-2</v>
      </c>
      <c r="AV606" s="25">
        <v>-0.48099999999999998</v>
      </c>
      <c r="AW606" s="5">
        <v>6.9000000000000006E-2</v>
      </c>
      <c r="AX606" s="17">
        <v>0.51200000000000001</v>
      </c>
      <c r="AY606" s="5">
        <v>0.107</v>
      </c>
    </row>
    <row r="607" spans="1:51">
      <c r="A607" s="31" t="s">
        <v>513</v>
      </c>
      <c r="B607" s="33" t="s">
        <v>513</v>
      </c>
      <c r="C607" s="35"/>
      <c r="D607" s="35" t="s">
        <v>513</v>
      </c>
      <c r="E607" s="6" t="s">
        <v>11</v>
      </c>
      <c r="F607" s="23">
        <v>2749</v>
      </c>
      <c r="G607" s="3">
        <v>89324</v>
      </c>
      <c r="H607" s="3">
        <v>285170</v>
      </c>
      <c r="I607" s="3">
        <v>271946</v>
      </c>
      <c r="J607" s="3">
        <v>343450</v>
      </c>
      <c r="K607" s="3">
        <v>2001</v>
      </c>
      <c r="L607" s="3">
        <v>2299</v>
      </c>
      <c r="M607" s="3">
        <v>2530</v>
      </c>
      <c r="N607" s="3">
        <v>2905</v>
      </c>
      <c r="O607" s="3">
        <v>3549</v>
      </c>
      <c r="P607" s="3">
        <v>4918</v>
      </c>
      <c r="Q607" s="3">
        <v>5787</v>
      </c>
      <c r="R607" s="3">
        <v>6658</v>
      </c>
      <c r="S607" s="3">
        <v>7757</v>
      </c>
      <c r="T607" s="3">
        <v>6679</v>
      </c>
      <c r="U607" s="3">
        <v>8337</v>
      </c>
      <c r="V607" s="3">
        <v>9535</v>
      </c>
      <c r="W607" s="6">
        <v>11235</v>
      </c>
      <c r="X607" s="25">
        <v>6.7658127738397508E-2</v>
      </c>
      <c r="Y607" s="4">
        <v>8.1999618663767926E-2</v>
      </c>
      <c r="Z607" s="4">
        <v>1.9698484080324433E-2</v>
      </c>
      <c r="AA607" s="4">
        <v>1.5789635377063252E-2</v>
      </c>
      <c r="AB607" s="4">
        <v>2.1097600465704101E-2</v>
      </c>
      <c r="AC607" s="4">
        <v>0.11325702643535593</v>
      </c>
      <c r="AD607" s="4">
        <v>0.10726396317622079</v>
      </c>
      <c r="AE607" s="4">
        <v>0.11169836391035574</v>
      </c>
      <c r="AF607" s="4">
        <v>0.11283772466942625</v>
      </c>
      <c r="AG607" s="4">
        <v>0.11598428483204322</v>
      </c>
      <c r="AH607" s="4">
        <v>0.13055311996207111</v>
      </c>
      <c r="AI607" s="4">
        <v>0.15444592903269608</v>
      </c>
      <c r="AJ607" s="4">
        <v>0.17450594936072192</v>
      </c>
      <c r="AK607" s="4">
        <v>0.18954762505647085</v>
      </c>
      <c r="AL607" s="4">
        <v>0.1461227438048901</v>
      </c>
      <c r="AM607" s="4">
        <v>0.1511040135542312</v>
      </c>
      <c r="AN607" s="4">
        <v>0.14900929680489061</v>
      </c>
      <c r="AO607" s="5">
        <v>0.18370302825162901</v>
      </c>
      <c r="AP607" s="17"/>
      <c r="AQ607" s="28"/>
      <c r="AR607" s="25"/>
      <c r="AS607" s="5"/>
      <c r="AT607" s="17">
        <v>0.872</v>
      </c>
      <c r="AU607" s="28">
        <v>0</v>
      </c>
      <c r="AV607" s="25">
        <v>0.84199999999999997</v>
      </c>
      <c r="AW607" s="5">
        <v>0</v>
      </c>
      <c r="AX607" s="17">
        <v>0.73799999999999999</v>
      </c>
      <c r="AY607" s="5">
        <v>0.01</v>
      </c>
    </row>
    <row r="608" spans="1:51">
      <c r="A608" s="31">
        <v>4307401</v>
      </c>
      <c r="B608" s="33" t="s">
        <v>169</v>
      </c>
      <c r="C608" s="35">
        <v>2001</v>
      </c>
      <c r="D608" s="35">
        <v>1</v>
      </c>
      <c r="E608" s="6" t="s">
        <v>8</v>
      </c>
      <c r="F608" s="23">
        <v>45767</v>
      </c>
      <c r="G608" s="3">
        <v>754743</v>
      </c>
      <c r="H608" s="3">
        <v>21248930</v>
      </c>
      <c r="I608" s="3">
        <v>24560002</v>
      </c>
      <c r="J608" s="3">
        <v>28245859</v>
      </c>
      <c r="K608" s="3">
        <v>22712</v>
      </c>
      <c r="L608" s="3">
        <v>30033</v>
      </c>
      <c r="M608" s="3">
        <v>28344</v>
      </c>
      <c r="N608" s="3">
        <v>28463</v>
      </c>
      <c r="O608" s="3">
        <v>50434</v>
      </c>
      <c r="P608" s="3">
        <v>41672</v>
      </c>
      <c r="Q608" s="3">
        <v>28106</v>
      </c>
      <c r="R608" s="3">
        <v>47137</v>
      </c>
      <c r="S608" s="3">
        <v>63204</v>
      </c>
      <c r="T608" s="3">
        <v>64436</v>
      </c>
      <c r="U608" s="3">
        <v>58690</v>
      </c>
      <c r="V608" s="3">
        <v>81549</v>
      </c>
      <c r="W608" s="6">
        <v>88904</v>
      </c>
      <c r="X608" s="25">
        <v>0.46203759051904153</v>
      </c>
      <c r="Y608" s="4">
        <v>0.30491981327191126</v>
      </c>
      <c r="Z608" s="4">
        <v>0.4068757736456497</v>
      </c>
      <c r="AA608" s="4">
        <v>0.42196958486051511</v>
      </c>
      <c r="AB608" s="4">
        <v>0.46875197031749327</v>
      </c>
      <c r="AC608" s="4">
        <v>0.34727356156774009</v>
      </c>
      <c r="AD608" s="4">
        <v>0.41786274247548971</v>
      </c>
      <c r="AE608" s="4">
        <v>0.35386507770293574</v>
      </c>
      <c r="AF608" s="4">
        <v>0.30934491727868246</v>
      </c>
      <c r="AG608" s="4">
        <v>0.46380615716697993</v>
      </c>
      <c r="AH608" s="4">
        <v>0.34812853137285754</v>
      </c>
      <c r="AI608" s="4">
        <v>0.22713300711227907</v>
      </c>
      <c r="AJ608" s="4">
        <v>0.34758606539800446</v>
      </c>
      <c r="AK608" s="4">
        <v>0.4111289465311857</v>
      </c>
      <c r="AL608" s="4">
        <v>0.3740792653621044</v>
      </c>
      <c r="AM608" s="4">
        <v>0.31068938830786103</v>
      </c>
      <c r="AN608" s="4">
        <v>0.37228819590310785</v>
      </c>
      <c r="AO608" s="5">
        <v>0.39041425502112614</v>
      </c>
      <c r="AP608" s="17"/>
      <c r="AQ608" s="28"/>
      <c r="AR608" s="25"/>
      <c r="AS608" s="5"/>
      <c r="AT608" s="17"/>
      <c r="AU608" s="28"/>
      <c r="AV608" s="25"/>
      <c r="AW608" s="5"/>
      <c r="AX608" s="17">
        <v>0.104</v>
      </c>
      <c r="AY608" s="5">
        <v>0.76100000000000001</v>
      </c>
    </row>
    <row r="609" spans="1:51">
      <c r="A609" s="31" t="s">
        <v>513</v>
      </c>
      <c r="B609" s="33" t="s">
        <v>513</v>
      </c>
      <c r="C609" s="35"/>
      <c r="D609" s="35" t="s">
        <v>513</v>
      </c>
      <c r="E609" s="6" t="s">
        <v>9</v>
      </c>
      <c r="F609" s="23">
        <v>22198</v>
      </c>
      <c r="G609" s="3">
        <v>397097</v>
      </c>
      <c r="H609" s="3">
        <v>6639590</v>
      </c>
      <c r="I609" s="3">
        <v>7929716</v>
      </c>
      <c r="J609" s="3">
        <v>10833876</v>
      </c>
      <c r="K609" s="3">
        <v>12056</v>
      </c>
      <c r="L609" s="3">
        <v>17119</v>
      </c>
      <c r="M609" s="3">
        <v>16854</v>
      </c>
      <c r="N609" s="3">
        <v>15322</v>
      </c>
      <c r="O609" s="3">
        <v>31685</v>
      </c>
      <c r="P609" s="3">
        <v>22767</v>
      </c>
      <c r="Q609" s="3">
        <v>9687</v>
      </c>
      <c r="R609" s="3">
        <v>24157</v>
      </c>
      <c r="S609" s="3">
        <v>33701</v>
      </c>
      <c r="T609" s="3">
        <v>34567</v>
      </c>
      <c r="U609" s="3">
        <v>25901</v>
      </c>
      <c r="V609" s="3">
        <v>41069</v>
      </c>
      <c r="W609" s="6">
        <v>43534</v>
      </c>
      <c r="X609" s="25">
        <v>1.3253053193473561</v>
      </c>
      <c r="Y609" s="4">
        <v>1.3285188152539014</v>
      </c>
      <c r="Z609" s="4">
        <v>1.3869517635496222</v>
      </c>
      <c r="AA609" s="4">
        <v>1.6004011687849224</v>
      </c>
      <c r="AB609" s="4">
        <v>1.9533258029856619</v>
      </c>
      <c r="AC609" s="4">
        <v>2.0837477870118009</v>
      </c>
      <c r="AD609" s="4">
        <v>2.8610512470616944</v>
      </c>
      <c r="AE609" s="4">
        <v>2.0267813163808759</v>
      </c>
      <c r="AF609" s="4">
        <v>1.6578910180654072</v>
      </c>
      <c r="AG609" s="4">
        <v>2.2736705718642076</v>
      </c>
      <c r="AH609" s="4">
        <v>1.7962932309245525</v>
      </c>
      <c r="AI609" s="4">
        <v>1.1052527631033835</v>
      </c>
      <c r="AJ609" s="4">
        <v>1.9216485719447263</v>
      </c>
      <c r="AK609" s="4">
        <v>2.2291667562385875</v>
      </c>
      <c r="AL609" s="4">
        <v>1.9079841300672566</v>
      </c>
      <c r="AM609" s="4">
        <v>1.3908539685492267</v>
      </c>
      <c r="AN609" s="4">
        <v>2.1584778634217336</v>
      </c>
      <c r="AO609" s="5">
        <v>2.0815769300799776</v>
      </c>
      <c r="AP609" s="17"/>
      <c r="AQ609" s="28"/>
      <c r="AR609" s="25"/>
      <c r="AS609" s="5"/>
      <c r="AT609" s="17"/>
      <c r="AU609" s="28"/>
      <c r="AV609" s="25"/>
      <c r="AW609" s="5"/>
      <c r="AX609" s="17">
        <v>8.1000000000000003E-2</v>
      </c>
      <c r="AY609" s="5">
        <v>0.81299999999999994</v>
      </c>
    </row>
    <row r="610" spans="1:51">
      <c r="A610" s="31" t="s">
        <v>513</v>
      </c>
      <c r="B610" s="33" t="s">
        <v>513</v>
      </c>
      <c r="C610" s="35"/>
      <c r="D610" s="35" t="s">
        <v>513</v>
      </c>
      <c r="E610" s="6" t="s">
        <v>10</v>
      </c>
      <c r="F610" s="23">
        <v>20693</v>
      </c>
      <c r="G610" s="3">
        <v>346753</v>
      </c>
      <c r="H610" s="3">
        <v>14520330</v>
      </c>
      <c r="I610" s="3">
        <v>16553018</v>
      </c>
      <c r="J610" s="3">
        <v>17321320</v>
      </c>
      <c r="K610" s="3">
        <v>9590</v>
      </c>
      <c r="L610" s="3">
        <v>11244</v>
      </c>
      <c r="M610" s="3">
        <v>9824</v>
      </c>
      <c r="N610" s="3">
        <v>11151</v>
      </c>
      <c r="O610" s="3">
        <v>16715</v>
      </c>
      <c r="P610" s="3">
        <v>16669</v>
      </c>
      <c r="Q610" s="3">
        <v>16451</v>
      </c>
      <c r="R610" s="3">
        <v>21135</v>
      </c>
      <c r="S610" s="3">
        <v>27358</v>
      </c>
      <c r="T610" s="3">
        <v>27703</v>
      </c>
      <c r="U610" s="3">
        <v>30227</v>
      </c>
      <c r="V610" s="3">
        <v>37279</v>
      </c>
      <c r="W610" s="6">
        <v>40551</v>
      </c>
      <c r="X610" s="25">
        <v>0.49653716140217213</v>
      </c>
      <c r="Y610" s="4">
        <v>0.31900182274178568</v>
      </c>
      <c r="Z610" s="4">
        <v>0.44053485939897602</v>
      </c>
      <c r="AA610" s="4">
        <v>0.45948248627842236</v>
      </c>
      <c r="AB610" s="4">
        <v>0.45069925597366151</v>
      </c>
      <c r="AC610" s="4">
        <v>0.22861970673264773</v>
      </c>
      <c r="AD610" s="4">
        <v>0.25292240775114055</v>
      </c>
      <c r="AE610" s="4">
        <v>0.19994959739586818</v>
      </c>
      <c r="AF610" s="4">
        <v>0.19555011688551846</v>
      </c>
      <c r="AG610" s="4">
        <v>0.2603388151981299</v>
      </c>
      <c r="AH610" s="4">
        <v>0.24033278008782147</v>
      </c>
      <c r="AI610" s="4">
        <v>0.21224759038152907</v>
      </c>
      <c r="AJ610" s="4">
        <v>0.24897500577201462</v>
      </c>
      <c r="AK610" s="4">
        <v>0.28004668113461917</v>
      </c>
      <c r="AL610" s="4">
        <v>0.2554988724082089</v>
      </c>
      <c r="AM610" s="4">
        <v>0.26260086246578029</v>
      </c>
      <c r="AN610" s="4">
        <v>0.27404599003210367</v>
      </c>
      <c r="AO610" s="5">
        <v>0.27842423322792836</v>
      </c>
      <c r="AP610" s="17"/>
      <c r="AQ610" s="28"/>
      <c r="AR610" s="25"/>
      <c r="AS610" s="5"/>
      <c r="AT610" s="17"/>
      <c r="AU610" s="28"/>
      <c r="AV610" s="25"/>
      <c r="AW610" s="5"/>
      <c r="AX610" s="17">
        <v>0.79700000000000004</v>
      </c>
      <c r="AY610" s="5">
        <v>3.0000000000000001E-3</v>
      </c>
    </row>
    <row r="611" spans="1:51">
      <c r="A611" s="31" t="s">
        <v>513</v>
      </c>
      <c r="B611" s="33" t="s">
        <v>513</v>
      </c>
      <c r="C611" s="35"/>
      <c r="D611" s="35" t="s">
        <v>513</v>
      </c>
      <c r="E611" s="6" t="s">
        <v>11</v>
      </c>
      <c r="F611" s="23">
        <v>2876</v>
      </c>
      <c r="G611" s="3">
        <v>10893</v>
      </c>
      <c r="H611" s="3">
        <v>89010</v>
      </c>
      <c r="I611" s="3">
        <v>77268</v>
      </c>
      <c r="J611" s="3">
        <v>90663</v>
      </c>
      <c r="K611" s="3">
        <v>1066</v>
      </c>
      <c r="L611" s="3">
        <v>1670</v>
      </c>
      <c r="M611" s="3">
        <v>1666</v>
      </c>
      <c r="N611" s="3">
        <v>1990</v>
      </c>
      <c r="O611" s="3">
        <v>2034</v>
      </c>
      <c r="P611" s="3">
        <v>2237</v>
      </c>
      <c r="Q611" s="3">
        <v>1968</v>
      </c>
      <c r="R611" s="3">
        <v>1846</v>
      </c>
      <c r="S611" s="3">
        <v>2145</v>
      </c>
      <c r="T611" s="3">
        <v>2166</v>
      </c>
      <c r="U611" s="3">
        <v>2562</v>
      </c>
      <c r="V611" s="3">
        <v>3201</v>
      </c>
      <c r="W611" s="6">
        <v>4818</v>
      </c>
      <c r="X611" s="25">
        <v>7.0783839714671226E-2</v>
      </c>
      <c r="Y611" s="4">
        <v>9.9997967635173535E-3</v>
      </c>
      <c r="Z611" s="4">
        <v>6.1484800925401609E-3</v>
      </c>
      <c r="AA611" s="4">
        <v>4.4863081137980461E-3</v>
      </c>
      <c r="AB611" s="4">
        <v>5.5692873810514803E-3</v>
      </c>
      <c r="AC611" s="4">
        <v>6.0335827176456483E-2</v>
      </c>
      <c r="AD611" s="4">
        <v>7.7916841454671038E-2</v>
      </c>
      <c r="AE611" s="4">
        <v>7.3553151887214493E-2</v>
      </c>
      <c r="AF611" s="4">
        <v>7.7296754592825562E-2</v>
      </c>
      <c r="AG611" s="4">
        <v>6.6472819202134659E-2</v>
      </c>
      <c r="AH611" s="4">
        <v>5.9383352857900175E-2</v>
      </c>
      <c r="AI611" s="4">
        <v>5.2522825010600648E-2</v>
      </c>
      <c r="AJ611" s="4">
        <v>4.8383596052852605E-2</v>
      </c>
      <c r="AK611" s="4">
        <v>5.2414548890825058E-2</v>
      </c>
      <c r="AL611" s="4">
        <v>4.7387612379307081E-2</v>
      </c>
      <c r="AM611" s="4">
        <v>4.6434986533038299E-2</v>
      </c>
      <c r="AN611" s="4">
        <v>5.0023991512580482E-2</v>
      </c>
      <c r="AO611" s="5">
        <v>7.8778922128735968E-2</v>
      </c>
      <c r="AP611" s="17"/>
      <c r="AQ611" s="28"/>
      <c r="AR611" s="25"/>
      <c r="AS611" s="5"/>
      <c r="AT611" s="17"/>
      <c r="AU611" s="28"/>
      <c r="AV611" s="25"/>
      <c r="AW611" s="5"/>
      <c r="AX611" s="17">
        <v>-0.40300000000000002</v>
      </c>
      <c r="AY611" s="5">
        <v>0.219</v>
      </c>
    </row>
    <row r="612" spans="1:51">
      <c r="A612" s="31">
        <v>4307450</v>
      </c>
      <c r="B612" s="33" t="s">
        <v>170</v>
      </c>
      <c r="C612" s="35">
        <v>1997</v>
      </c>
      <c r="D612" s="35">
        <v>2</v>
      </c>
      <c r="E612" s="6" t="s">
        <v>8</v>
      </c>
      <c r="F612" s="23"/>
      <c r="G612" s="3"/>
      <c r="H612" s="3"/>
      <c r="I612" s="3">
        <v>17526252</v>
      </c>
      <c r="J612" s="3">
        <v>17244099</v>
      </c>
      <c r="K612" s="3">
        <v>12181</v>
      </c>
      <c r="L612" s="3">
        <v>13865</v>
      </c>
      <c r="M612" s="3">
        <v>16963</v>
      </c>
      <c r="N612" s="3">
        <v>18841</v>
      </c>
      <c r="O612" s="3">
        <v>25318</v>
      </c>
      <c r="P612" s="3">
        <v>22863</v>
      </c>
      <c r="Q612" s="3">
        <v>21766</v>
      </c>
      <c r="R612" s="3">
        <v>25028</v>
      </c>
      <c r="S612" s="3">
        <v>33413</v>
      </c>
      <c r="T612" s="3">
        <v>33759</v>
      </c>
      <c r="U612" s="3">
        <v>33992</v>
      </c>
      <c r="V612" s="3">
        <v>42932</v>
      </c>
      <c r="W612" s="6">
        <v>51479</v>
      </c>
      <c r="X612" s="25" t="s">
        <v>513</v>
      </c>
      <c r="Y612" s="4" t="s">
        <v>513</v>
      </c>
      <c r="Z612" s="4" t="s">
        <v>513</v>
      </c>
      <c r="AA612" s="4">
        <v>0.30112152599176389</v>
      </c>
      <c r="AB612" s="4">
        <v>0.28617311240560667</v>
      </c>
      <c r="AC612" s="4">
        <v>0.18625128801764013</v>
      </c>
      <c r="AD612" s="4">
        <v>0.19291002978132937</v>
      </c>
      <c r="AE612" s="4">
        <v>0.21177721256967608</v>
      </c>
      <c r="AF612" s="4">
        <v>0.20476996755252982</v>
      </c>
      <c r="AG612" s="4">
        <v>0.232831904809327</v>
      </c>
      <c r="AH612" s="4">
        <v>0.19099785498122582</v>
      </c>
      <c r="AI612" s="4">
        <v>0.17589756752315755</v>
      </c>
      <c r="AJ612" s="4">
        <v>0.18455531842886172</v>
      </c>
      <c r="AK612" s="4">
        <v>0.21734465366822525</v>
      </c>
      <c r="AL612" s="4">
        <v>0.19598581413121985</v>
      </c>
      <c r="AM612" s="4">
        <v>0.17994468712490735</v>
      </c>
      <c r="AN612" s="4">
        <v>0.19599353550027868</v>
      </c>
      <c r="AO612" s="5">
        <v>0.22606559248439387</v>
      </c>
      <c r="AP612" s="17"/>
      <c r="AQ612" s="28"/>
      <c r="AR612" s="25"/>
      <c r="AS612" s="5"/>
      <c r="AT612" s="17"/>
      <c r="AU612" s="28"/>
      <c r="AV612" s="25">
        <v>-0.503</v>
      </c>
      <c r="AW612" s="5">
        <v>5.6000000000000001E-2</v>
      </c>
      <c r="AX612" s="17">
        <v>-0.114</v>
      </c>
      <c r="AY612" s="5">
        <v>0.73899999999999999</v>
      </c>
    </row>
    <row r="613" spans="1:51">
      <c r="A613" s="31" t="s">
        <v>513</v>
      </c>
      <c r="B613" s="33" t="s">
        <v>513</v>
      </c>
      <c r="C613" s="35"/>
      <c r="D613" s="35" t="s">
        <v>513</v>
      </c>
      <c r="E613" s="6" t="s">
        <v>9</v>
      </c>
      <c r="F613" s="23"/>
      <c r="G613" s="3"/>
      <c r="H613" s="3"/>
      <c r="I613" s="3">
        <v>6640108</v>
      </c>
      <c r="J613" s="3">
        <v>6773242</v>
      </c>
      <c r="K613" s="3">
        <v>5366</v>
      </c>
      <c r="L613" s="3">
        <v>6568</v>
      </c>
      <c r="M613" s="3">
        <v>8851</v>
      </c>
      <c r="N613" s="3">
        <v>10454</v>
      </c>
      <c r="O613" s="3">
        <v>15354</v>
      </c>
      <c r="P613" s="3">
        <v>12667</v>
      </c>
      <c r="Q613" s="3">
        <v>10235</v>
      </c>
      <c r="R613" s="3">
        <v>12122</v>
      </c>
      <c r="S613" s="3">
        <v>18179</v>
      </c>
      <c r="T613" s="3">
        <v>17050</v>
      </c>
      <c r="U613" s="3">
        <v>16163</v>
      </c>
      <c r="V613" s="3">
        <v>17757</v>
      </c>
      <c r="W613" s="6">
        <v>21547</v>
      </c>
      <c r="X613" s="25" t="s">
        <v>513</v>
      </c>
      <c r="Y613" s="4" t="s">
        <v>513</v>
      </c>
      <c r="Z613" s="4" t="s">
        <v>513</v>
      </c>
      <c r="AA613" s="4">
        <v>1.3401282724448282</v>
      </c>
      <c r="AB613" s="4">
        <v>1.2212017535059669</v>
      </c>
      <c r="AC613" s="4">
        <v>0.92745443141218675</v>
      </c>
      <c r="AD613" s="4">
        <v>1.0976917221041653</v>
      </c>
      <c r="AE613" s="4">
        <v>1.0643788674075669</v>
      </c>
      <c r="AF613" s="4">
        <v>1.1311573360433211</v>
      </c>
      <c r="AG613" s="4">
        <v>1.1017812201484312</v>
      </c>
      <c r="AH613" s="4">
        <v>0.99941346493263539</v>
      </c>
      <c r="AI613" s="4">
        <v>1.1677776432706857</v>
      </c>
      <c r="AJ613" s="4">
        <v>0.96428463754249172</v>
      </c>
      <c r="AK613" s="4">
        <v>1.2024575668870743</v>
      </c>
      <c r="AL613" s="4">
        <v>0.94110363692674304</v>
      </c>
      <c r="AM613" s="4">
        <v>0.8679345466839562</v>
      </c>
      <c r="AN613" s="4">
        <v>0.9332608882802047</v>
      </c>
      <c r="AO613" s="5">
        <v>1.0302691715080918</v>
      </c>
      <c r="AP613" s="17"/>
      <c r="AQ613" s="28"/>
      <c r="AR613" s="25"/>
      <c r="AS613" s="5"/>
      <c r="AT613" s="17"/>
      <c r="AU613" s="28"/>
      <c r="AV613" s="25">
        <v>-0.56699999999999995</v>
      </c>
      <c r="AW613" s="5">
        <v>2.7E-2</v>
      </c>
      <c r="AX613" s="17">
        <v>-0.49399999999999999</v>
      </c>
      <c r="AY613" s="5">
        <v>0.123</v>
      </c>
    </row>
    <row r="614" spans="1:51">
      <c r="A614" s="31" t="s">
        <v>513</v>
      </c>
      <c r="B614" s="33" t="s">
        <v>513</v>
      </c>
      <c r="C614" s="35"/>
      <c r="D614" s="35" t="s">
        <v>513</v>
      </c>
      <c r="E614" s="6" t="s">
        <v>10</v>
      </c>
      <c r="F614" s="23"/>
      <c r="G614" s="3"/>
      <c r="H614" s="3"/>
      <c r="I614" s="3">
        <v>10835794</v>
      </c>
      <c r="J614" s="3">
        <v>10428378</v>
      </c>
      <c r="K614" s="3">
        <v>6120</v>
      </c>
      <c r="L614" s="3">
        <v>6449</v>
      </c>
      <c r="M614" s="3">
        <v>7239</v>
      </c>
      <c r="N614" s="3">
        <v>7381</v>
      </c>
      <c r="O614" s="3">
        <v>8855</v>
      </c>
      <c r="P614" s="3">
        <v>8923</v>
      </c>
      <c r="Q614" s="3">
        <v>10064</v>
      </c>
      <c r="R614" s="3">
        <v>11228</v>
      </c>
      <c r="S614" s="3">
        <v>13533</v>
      </c>
      <c r="T614" s="3">
        <v>15018</v>
      </c>
      <c r="U614" s="3">
        <v>15832</v>
      </c>
      <c r="V614" s="3">
        <v>22397</v>
      </c>
      <c r="W614" s="6">
        <v>26893</v>
      </c>
      <c r="X614" s="25" t="s">
        <v>513</v>
      </c>
      <c r="Y614" s="4" t="s">
        <v>513</v>
      </c>
      <c r="Z614" s="4" t="s">
        <v>513</v>
      </c>
      <c r="AA614" s="4">
        <v>0.30078246564589073</v>
      </c>
      <c r="AB614" s="4">
        <v>0.27134549824217213</v>
      </c>
      <c r="AC614" s="4">
        <v>0.14589703912448426</v>
      </c>
      <c r="AD614" s="4">
        <v>0.14506373244282331</v>
      </c>
      <c r="AE614" s="4">
        <v>0.14733663839054253</v>
      </c>
      <c r="AF614" s="4">
        <v>0.12943730721298646</v>
      </c>
      <c r="AG614" s="4">
        <v>0.13791805016927552</v>
      </c>
      <c r="AH614" s="4">
        <v>0.12865135261405189</v>
      </c>
      <c r="AI614" s="4">
        <v>0.12984376327273167</v>
      </c>
      <c r="AJ614" s="4">
        <v>0.13226833994834067</v>
      </c>
      <c r="AK614" s="4">
        <v>0.13852883017014406</v>
      </c>
      <c r="AL614" s="4">
        <v>0.13850781741423246</v>
      </c>
      <c r="AM614" s="4">
        <v>0.13754249030860602</v>
      </c>
      <c r="AN614" s="4">
        <v>0.16464519001982417</v>
      </c>
      <c r="AO614" s="5">
        <v>0.18464804577442426</v>
      </c>
      <c r="AP614" s="17"/>
      <c r="AQ614" s="28"/>
      <c r="AR614" s="25"/>
      <c r="AS614" s="5"/>
      <c r="AT614" s="17"/>
      <c r="AU614" s="28"/>
      <c r="AV614" s="25">
        <v>-0.47</v>
      </c>
      <c r="AW614" s="5">
        <v>7.6999999999999999E-2</v>
      </c>
      <c r="AX614" s="17">
        <v>0.61799999999999999</v>
      </c>
      <c r="AY614" s="5">
        <v>4.2999999999999997E-2</v>
      </c>
    </row>
    <row r="615" spans="1:51">
      <c r="A615" s="31" t="s">
        <v>513</v>
      </c>
      <c r="B615" s="33" t="s">
        <v>513</v>
      </c>
      <c r="C615" s="35"/>
      <c r="D615" s="35" t="s">
        <v>513</v>
      </c>
      <c r="E615" s="6" t="s">
        <v>11</v>
      </c>
      <c r="F615" s="23"/>
      <c r="G615" s="3"/>
      <c r="H615" s="3"/>
      <c r="I615" s="3">
        <v>50350</v>
      </c>
      <c r="J615" s="3">
        <v>42480</v>
      </c>
      <c r="K615" s="3">
        <v>696</v>
      </c>
      <c r="L615" s="3">
        <v>848</v>
      </c>
      <c r="M615" s="3">
        <v>873</v>
      </c>
      <c r="N615" s="3">
        <v>1005</v>
      </c>
      <c r="O615" s="3">
        <v>1108</v>
      </c>
      <c r="P615" s="3">
        <v>1273</v>
      </c>
      <c r="Q615" s="3">
        <v>1467</v>
      </c>
      <c r="R615" s="3">
        <v>1677</v>
      </c>
      <c r="S615" s="3">
        <v>1701</v>
      </c>
      <c r="T615" s="3">
        <v>1691</v>
      </c>
      <c r="U615" s="3">
        <v>1997</v>
      </c>
      <c r="V615" s="3">
        <v>2778</v>
      </c>
      <c r="W615" s="6">
        <v>3038</v>
      </c>
      <c r="X615" s="25" t="s">
        <v>513</v>
      </c>
      <c r="Y615" s="4" t="s">
        <v>513</v>
      </c>
      <c r="Z615" s="4" t="s">
        <v>513</v>
      </c>
      <c r="AA615" s="4">
        <v>2.9234044304205058E-3</v>
      </c>
      <c r="AB615" s="4">
        <v>2.6094804710528759E-3</v>
      </c>
      <c r="AC615" s="4">
        <v>3.9393748325341198E-2</v>
      </c>
      <c r="AD615" s="4">
        <v>3.9564959014108413E-2</v>
      </c>
      <c r="AE615" s="4">
        <v>3.8542557981715637E-2</v>
      </c>
      <c r="AF615" s="4">
        <v>3.9036803198889289E-2</v>
      </c>
      <c r="AG615" s="4">
        <v>3.6210365622401777E-2</v>
      </c>
      <c r="AH615" s="4">
        <v>3.3793030034915926E-2</v>
      </c>
      <c r="AI615" s="4">
        <v>3.9151922911865422E-2</v>
      </c>
      <c r="AJ615" s="4">
        <v>4.3954111907168913E-2</v>
      </c>
      <c r="AK615" s="4">
        <v>4.1565103805731203E-2</v>
      </c>
      <c r="AL615" s="4">
        <v>3.6995592120687107E-2</v>
      </c>
      <c r="AM615" s="4">
        <v>3.6194640166462719E-2</v>
      </c>
      <c r="AN615" s="4">
        <v>4.3413510909699644E-2</v>
      </c>
      <c r="AO615" s="5">
        <v>4.9674214492963865E-2</v>
      </c>
      <c r="AP615" s="17"/>
      <c r="AQ615" s="28"/>
      <c r="AR615" s="25"/>
      <c r="AS615" s="5"/>
      <c r="AT615" s="17"/>
      <c r="AU615" s="28"/>
      <c r="AV615" s="25">
        <v>0.66800000000000004</v>
      </c>
      <c r="AW615" s="5">
        <v>7.0000000000000001E-3</v>
      </c>
      <c r="AX615" s="17">
        <v>0.54800000000000004</v>
      </c>
      <c r="AY615" s="5">
        <v>8.1000000000000003E-2</v>
      </c>
    </row>
    <row r="616" spans="1:51">
      <c r="A616" s="31">
        <v>4307500</v>
      </c>
      <c r="B616" s="33" t="s">
        <v>171</v>
      </c>
      <c r="C616" s="35">
        <v>2001</v>
      </c>
      <c r="D616" s="35">
        <v>1</v>
      </c>
      <c r="E616" s="6" t="s">
        <v>8</v>
      </c>
      <c r="F616" s="23">
        <v>191775</v>
      </c>
      <c r="G616" s="3">
        <v>3178525</v>
      </c>
      <c r="H616" s="3">
        <v>68190103</v>
      </c>
      <c r="I616" s="3">
        <v>67292032</v>
      </c>
      <c r="J616" s="3">
        <v>73190757</v>
      </c>
      <c r="K616" s="3">
        <v>81780</v>
      </c>
      <c r="L616" s="3">
        <v>81721</v>
      </c>
      <c r="M616" s="3">
        <v>103729</v>
      </c>
      <c r="N616" s="3">
        <v>116320</v>
      </c>
      <c r="O616" s="3">
        <v>166725</v>
      </c>
      <c r="P616" s="3">
        <v>148469</v>
      </c>
      <c r="Q616" s="3">
        <v>118331</v>
      </c>
      <c r="R616" s="3">
        <v>161846</v>
      </c>
      <c r="S616" s="3">
        <v>205693</v>
      </c>
      <c r="T616" s="3">
        <v>237044</v>
      </c>
      <c r="U616" s="3">
        <v>265018</v>
      </c>
      <c r="V616" s="3">
        <v>269262</v>
      </c>
      <c r="W616" s="6">
        <v>319726</v>
      </c>
      <c r="X616" s="25">
        <v>1.9360512797821399</v>
      </c>
      <c r="Y616" s="4">
        <v>1.2841394348541184</v>
      </c>
      <c r="Z616" s="4">
        <v>1.3057081421559362</v>
      </c>
      <c r="AA616" s="4">
        <v>1.1561558833529615</v>
      </c>
      <c r="AB616" s="4">
        <v>1.2146315519304569</v>
      </c>
      <c r="AC616" s="4">
        <v>1.2504416988820795</v>
      </c>
      <c r="AD616" s="4">
        <v>1.1370213158139211</v>
      </c>
      <c r="AE616" s="4">
        <v>1.2950208384507416</v>
      </c>
      <c r="AF616" s="4">
        <v>1.264202676381841</v>
      </c>
      <c r="AG616" s="4">
        <v>1.5332529950760347</v>
      </c>
      <c r="AH616" s="4">
        <v>1.2403123182087921</v>
      </c>
      <c r="AI616" s="4">
        <v>0.95626826530289244</v>
      </c>
      <c r="AJ616" s="4">
        <v>1.193444944319864</v>
      </c>
      <c r="AK616" s="4">
        <v>1.3379904183095879</v>
      </c>
      <c r="AL616" s="4">
        <v>1.3761444748043745</v>
      </c>
      <c r="AM616" s="4">
        <v>1.4029354287028917</v>
      </c>
      <c r="AN616" s="4">
        <v>1.2292371973324336</v>
      </c>
      <c r="AO616" s="5">
        <v>1.4040491777747297</v>
      </c>
      <c r="AP616" s="17"/>
      <c r="AQ616" s="28"/>
      <c r="AR616" s="25"/>
      <c r="AS616" s="5"/>
      <c r="AT616" s="17"/>
      <c r="AU616" s="28"/>
      <c r="AV616" s="25"/>
      <c r="AW616" s="5"/>
      <c r="AX616" s="17">
        <v>0.13500000000000001</v>
      </c>
      <c r="AY616" s="5">
        <v>0.69199999999999995</v>
      </c>
    </row>
    <row r="617" spans="1:51">
      <c r="A617" s="31" t="s">
        <v>513</v>
      </c>
      <c r="B617" s="33" t="s">
        <v>513</v>
      </c>
      <c r="C617" s="35"/>
      <c r="D617" s="35" t="s">
        <v>513</v>
      </c>
      <c r="E617" s="6" t="s">
        <v>9</v>
      </c>
      <c r="F617" s="23">
        <v>69205</v>
      </c>
      <c r="G617" s="3">
        <v>1189691</v>
      </c>
      <c r="H617" s="3">
        <v>15667046</v>
      </c>
      <c r="I617" s="3">
        <v>14288877</v>
      </c>
      <c r="J617" s="3">
        <v>16872986</v>
      </c>
      <c r="K617" s="3">
        <v>25492</v>
      </c>
      <c r="L617" s="3">
        <v>20668</v>
      </c>
      <c r="M617" s="3">
        <v>34319</v>
      </c>
      <c r="N617" s="3">
        <v>34190</v>
      </c>
      <c r="O617" s="3">
        <v>66634</v>
      </c>
      <c r="P617" s="3">
        <v>42496</v>
      </c>
      <c r="Q617" s="3">
        <v>16375</v>
      </c>
      <c r="R617" s="3">
        <v>41309</v>
      </c>
      <c r="S617" s="3">
        <v>58307</v>
      </c>
      <c r="T617" s="3">
        <v>67759</v>
      </c>
      <c r="U617" s="3">
        <v>74619</v>
      </c>
      <c r="V617" s="3">
        <v>59686</v>
      </c>
      <c r="W617" s="6">
        <v>83696</v>
      </c>
      <c r="X617" s="25">
        <v>4.1318026230035931</v>
      </c>
      <c r="Y617" s="4">
        <v>3.9802035216539768</v>
      </c>
      <c r="Z617" s="4">
        <v>3.2727076640745971</v>
      </c>
      <c r="AA617" s="4">
        <v>2.8838278005699065</v>
      </c>
      <c r="AB617" s="4">
        <v>3.0421650503675539</v>
      </c>
      <c r="AC617" s="4">
        <v>4.4060134859410107</v>
      </c>
      <c r="AD617" s="4">
        <v>3.4541858271085397</v>
      </c>
      <c r="AE617" s="4">
        <v>4.1270385663270019</v>
      </c>
      <c r="AF617" s="4">
        <v>3.6994709507672803</v>
      </c>
      <c r="AG617" s="4">
        <v>4.7815611451980304</v>
      </c>
      <c r="AH617" s="4">
        <v>3.352891340157675</v>
      </c>
      <c r="AI617" s="4">
        <v>1.8683301327364412</v>
      </c>
      <c r="AJ617" s="4">
        <v>3.2860612186308189</v>
      </c>
      <c r="AK617" s="4">
        <v>3.856740929230686</v>
      </c>
      <c r="AL617" s="4">
        <v>3.740072805543647</v>
      </c>
      <c r="AM617" s="4">
        <v>4.0069546457347105</v>
      </c>
      <c r="AN617" s="4">
        <v>3.1369380738802892</v>
      </c>
      <c r="AO617" s="5">
        <v>4.0019217792983364</v>
      </c>
      <c r="AP617" s="17"/>
      <c r="AQ617" s="28"/>
      <c r="AR617" s="25"/>
      <c r="AS617" s="5"/>
      <c r="AT617" s="17"/>
      <c r="AU617" s="28"/>
      <c r="AV617" s="25"/>
      <c r="AW617" s="5"/>
      <c r="AX617" s="17">
        <v>-9.9000000000000005E-2</v>
      </c>
      <c r="AY617" s="5">
        <v>0.77100000000000002</v>
      </c>
    </row>
    <row r="618" spans="1:51">
      <c r="A618" s="31" t="s">
        <v>513</v>
      </c>
      <c r="B618" s="33" t="s">
        <v>513</v>
      </c>
      <c r="C618" s="35"/>
      <c r="D618" s="35" t="s">
        <v>513</v>
      </c>
      <c r="E618" s="6" t="s">
        <v>10</v>
      </c>
      <c r="F618" s="23">
        <v>120866</v>
      </c>
      <c r="G618" s="3">
        <v>1889705</v>
      </c>
      <c r="H618" s="3">
        <v>49445066</v>
      </c>
      <c r="I618" s="3">
        <v>49240299</v>
      </c>
      <c r="J618" s="3">
        <v>52551121</v>
      </c>
      <c r="K618" s="3">
        <v>47234</v>
      </c>
      <c r="L618" s="3">
        <v>49663</v>
      </c>
      <c r="M618" s="3">
        <v>58246</v>
      </c>
      <c r="N618" s="3">
        <v>70598</v>
      </c>
      <c r="O618" s="3">
        <v>86573</v>
      </c>
      <c r="P618" s="3">
        <v>92147</v>
      </c>
      <c r="Q618" s="3">
        <v>88507</v>
      </c>
      <c r="R618" s="3">
        <v>103877</v>
      </c>
      <c r="S618" s="3">
        <v>127986</v>
      </c>
      <c r="T618" s="3">
        <v>132687</v>
      </c>
      <c r="U618" s="3">
        <v>163145</v>
      </c>
      <c r="V618" s="3">
        <v>177078</v>
      </c>
      <c r="W618" s="6">
        <v>201878</v>
      </c>
      <c r="X618" s="25">
        <v>2.9002300560592928</v>
      </c>
      <c r="Y618" s="4">
        <v>1.7384689950606518</v>
      </c>
      <c r="Z618" s="4">
        <v>1.5001226004011676</v>
      </c>
      <c r="AA618" s="4">
        <v>1.3668235610939898</v>
      </c>
      <c r="AB618" s="4">
        <v>1.3673756466182634</v>
      </c>
      <c r="AC618" s="4">
        <v>1.126029533661093</v>
      </c>
      <c r="AD618" s="4">
        <v>1.1171189555447254</v>
      </c>
      <c r="AE618" s="4">
        <v>1.1854910677849895</v>
      </c>
      <c r="AF618" s="4">
        <v>1.2380456597510388</v>
      </c>
      <c r="AG618" s="4">
        <v>1.3483884085041999</v>
      </c>
      <c r="AH618" s="4">
        <v>1.3285706813097655</v>
      </c>
      <c r="AI618" s="4">
        <v>1.141900035371588</v>
      </c>
      <c r="AJ618" s="4">
        <v>1.223694188529906</v>
      </c>
      <c r="AK618" s="4">
        <v>1.3101123814494984</v>
      </c>
      <c r="AL618" s="4">
        <v>1.2237439585325782</v>
      </c>
      <c r="AM618" s="4">
        <v>1.4173426971574994</v>
      </c>
      <c r="AN618" s="4">
        <v>1.301738668497139</v>
      </c>
      <c r="AO618" s="5">
        <v>1.3860996610586109</v>
      </c>
      <c r="AP618" s="17"/>
      <c r="AQ618" s="28"/>
      <c r="AR618" s="25"/>
      <c r="AS618" s="5"/>
      <c r="AT618" s="17"/>
      <c r="AU618" s="28"/>
      <c r="AV618" s="25"/>
      <c r="AW618" s="5"/>
      <c r="AX618" s="17">
        <v>0.497</v>
      </c>
      <c r="AY618" s="5">
        <v>0.12</v>
      </c>
    </row>
    <row r="619" spans="1:51">
      <c r="A619" s="31" t="s">
        <v>513</v>
      </c>
      <c r="B619" s="33" t="s">
        <v>513</v>
      </c>
      <c r="C619" s="35"/>
      <c r="D619" s="35" t="s">
        <v>513</v>
      </c>
      <c r="E619" s="6" t="s">
        <v>11</v>
      </c>
      <c r="F619" s="23">
        <v>1705</v>
      </c>
      <c r="G619" s="3">
        <v>99128</v>
      </c>
      <c r="H619" s="3">
        <v>3077991</v>
      </c>
      <c r="I619" s="3">
        <v>3762855</v>
      </c>
      <c r="J619" s="3">
        <v>3766650</v>
      </c>
      <c r="K619" s="3">
        <v>9055</v>
      </c>
      <c r="L619" s="3">
        <v>11390</v>
      </c>
      <c r="M619" s="3">
        <v>11164</v>
      </c>
      <c r="N619" s="3">
        <v>11532</v>
      </c>
      <c r="O619" s="3">
        <v>13517</v>
      </c>
      <c r="P619" s="3">
        <v>13826</v>
      </c>
      <c r="Q619" s="3">
        <v>13448</v>
      </c>
      <c r="R619" s="3">
        <v>16659</v>
      </c>
      <c r="S619" s="3">
        <v>19400</v>
      </c>
      <c r="T619" s="3">
        <v>36597</v>
      </c>
      <c r="U619" s="3">
        <v>27254</v>
      </c>
      <c r="V619" s="3">
        <v>32498</v>
      </c>
      <c r="W619" s="6">
        <v>34152</v>
      </c>
      <c r="X619" s="25">
        <v>4.1963298579107945E-2</v>
      </c>
      <c r="Y619" s="4">
        <v>9.099971115156047E-2</v>
      </c>
      <c r="Z619" s="4">
        <v>0.21261618232241078</v>
      </c>
      <c r="AA619" s="4">
        <v>0.21847759638589775</v>
      </c>
      <c r="AB619" s="4">
        <v>0.23137946366034168</v>
      </c>
      <c r="AC619" s="4">
        <v>0.51251492972121337</v>
      </c>
      <c r="AD619" s="4">
        <v>0.53142085279563056</v>
      </c>
      <c r="AE619" s="4">
        <v>0.49288558683605205</v>
      </c>
      <c r="AF619" s="4">
        <v>0.44793275073591171</v>
      </c>
      <c r="AG619" s="4">
        <v>0.44174685209206205</v>
      </c>
      <c r="AH619" s="4">
        <v>0.36702469227238615</v>
      </c>
      <c r="AI619" s="4">
        <v>0.35890597090577103</v>
      </c>
      <c r="AJ619" s="4">
        <v>0.43663181291683184</v>
      </c>
      <c r="AK619" s="4">
        <v>0.47405233029464161</v>
      </c>
      <c r="AL619" s="4">
        <v>0.80066687453624252</v>
      </c>
      <c r="AM619" s="4">
        <v>0.49396530951265644</v>
      </c>
      <c r="AN619" s="4">
        <v>0.5078661906203813</v>
      </c>
      <c r="AO619" s="5">
        <v>0.55841796358252205</v>
      </c>
      <c r="AP619" s="17"/>
      <c r="AQ619" s="28"/>
      <c r="AR619" s="25"/>
      <c r="AS619" s="5"/>
      <c r="AT619" s="17"/>
      <c r="AU619" s="28"/>
      <c r="AV619" s="25"/>
      <c r="AW619" s="5"/>
      <c r="AX619" s="17">
        <v>0.433</v>
      </c>
      <c r="AY619" s="5">
        <v>0.183</v>
      </c>
    </row>
    <row r="620" spans="1:51">
      <c r="A620" s="31">
        <v>4307559</v>
      </c>
      <c r="B620" s="33" t="s">
        <v>172</v>
      </c>
      <c r="C620" s="35">
        <v>1989</v>
      </c>
      <c r="D620" s="35">
        <v>4</v>
      </c>
      <c r="E620" s="6" t="s">
        <v>8</v>
      </c>
      <c r="F620" s="23"/>
      <c r="G620" s="3">
        <v>1994182</v>
      </c>
      <c r="H620" s="3">
        <v>44032374</v>
      </c>
      <c r="I620" s="3">
        <v>43220520</v>
      </c>
      <c r="J620" s="3">
        <v>46271704</v>
      </c>
      <c r="K620" s="3">
        <v>44494</v>
      </c>
      <c r="L620" s="3">
        <v>44642</v>
      </c>
      <c r="M620" s="3">
        <v>46575</v>
      </c>
      <c r="N620" s="3">
        <v>52878</v>
      </c>
      <c r="O620" s="3">
        <v>73309</v>
      </c>
      <c r="P620" s="3">
        <v>80828</v>
      </c>
      <c r="Q620" s="3">
        <v>75054</v>
      </c>
      <c r="R620" s="3">
        <v>84258</v>
      </c>
      <c r="S620" s="3">
        <v>90946</v>
      </c>
      <c r="T620" s="3">
        <v>89888</v>
      </c>
      <c r="U620" s="3">
        <v>96343</v>
      </c>
      <c r="V620" s="3">
        <v>106298</v>
      </c>
      <c r="W620" s="6">
        <v>130570</v>
      </c>
      <c r="X620" s="25" t="s">
        <v>513</v>
      </c>
      <c r="Y620" s="4">
        <v>0.80565914896886293</v>
      </c>
      <c r="Z620" s="4">
        <v>0.84313451250037486</v>
      </c>
      <c r="AA620" s="4">
        <v>0.74257912853002173</v>
      </c>
      <c r="AB620" s="4">
        <v>0.76789848805617267</v>
      </c>
      <c r="AC620" s="4">
        <v>0.68032713316286675</v>
      </c>
      <c r="AD620" s="4">
        <v>0.62112438150004357</v>
      </c>
      <c r="AE620" s="4">
        <v>0.58147283354552048</v>
      </c>
      <c r="AF620" s="4">
        <v>0.57469488584696515</v>
      </c>
      <c r="AG620" s="4">
        <v>0.67417150287016969</v>
      </c>
      <c r="AH620" s="4">
        <v>0.67523835990126058</v>
      </c>
      <c r="AI620" s="4">
        <v>0.60653386165960976</v>
      </c>
      <c r="AJ620" s="4">
        <v>0.62131460844570208</v>
      </c>
      <c r="AK620" s="4">
        <v>0.59158491822076475</v>
      </c>
      <c r="AL620" s="4">
        <v>0.52183929798356254</v>
      </c>
      <c r="AM620" s="4">
        <v>0.51001444433028198</v>
      </c>
      <c r="AN620" s="4">
        <v>0.48527254347825916</v>
      </c>
      <c r="AO620" s="5">
        <v>0.57338690360510702</v>
      </c>
      <c r="AP620" s="17"/>
      <c r="AQ620" s="28"/>
      <c r="AR620" s="25">
        <v>-0.85799999999999998</v>
      </c>
      <c r="AS620" s="5">
        <v>0</v>
      </c>
      <c r="AT620" s="17">
        <v>-0.83399999999999996</v>
      </c>
      <c r="AU620" s="28">
        <v>0</v>
      </c>
      <c r="AV620" s="25">
        <v>-0.79900000000000004</v>
      </c>
      <c r="AW620" s="5">
        <v>0</v>
      </c>
      <c r="AX620" s="17">
        <v>-0.59499999999999997</v>
      </c>
      <c r="AY620" s="5">
        <v>5.2999999999999999E-2</v>
      </c>
    </row>
    <row r="621" spans="1:51">
      <c r="A621" s="31" t="s">
        <v>513</v>
      </c>
      <c r="B621" s="33" t="s">
        <v>513</v>
      </c>
      <c r="C621" s="35"/>
      <c r="D621" s="35" t="s">
        <v>513</v>
      </c>
      <c r="E621" s="6" t="s">
        <v>9</v>
      </c>
      <c r="F621" s="23"/>
      <c r="G621" s="3">
        <v>184953</v>
      </c>
      <c r="H621" s="3">
        <v>4452842</v>
      </c>
      <c r="I621" s="3">
        <v>3317271</v>
      </c>
      <c r="J621" s="3">
        <v>4163709</v>
      </c>
      <c r="K621" s="3">
        <v>3991</v>
      </c>
      <c r="L621" s="3">
        <v>4708</v>
      </c>
      <c r="M621" s="3">
        <v>6385</v>
      </c>
      <c r="N621" s="3">
        <v>6462</v>
      </c>
      <c r="O621" s="3">
        <v>13328</v>
      </c>
      <c r="P621" s="3">
        <v>10722</v>
      </c>
      <c r="Q621" s="3">
        <v>4723</v>
      </c>
      <c r="R621" s="3">
        <v>9909</v>
      </c>
      <c r="S621" s="3">
        <v>12320</v>
      </c>
      <c r="T621" s="3">
        <v>14152</v>
      </c>
      <c r="U621" s="3">
        <v>12785</v>
      </c>
      <c r="V621" s="3">
        <v>13843</v>
      </c>
      <c r="W621" s="6">
        <v>17534</v>
      </c>
      <c r="X621" s="25" t="s">
        <v>513</v>
      </c>
      <c r="Y621" s="4">
        <v>0.61877460781032045</v>
      </c>
      <c r="Z621" s="4">
        <v>0.93015940211787584</v>
      </c>
      <c r="AA621" s="4">
        <v>0.66950246207762409</v>
      </c>
      <c r="AB621" s="4">
        <v>0.75070826228984233</v>
      </c>
      <c r="AC621" s="4">
        <v>0.68980071482781169</v>
      </c>
      <c r="AD621" s="4">
        <v>0.78683505293337552</v>
      </c>
      <c r="AE621" s="4">
        <v>0.76782951851737824</v>
      </c>
      <c r="AF621" s="4">
        <v>0.69920974799234181</v>
      </c>
      <c r="AG621" s="4">
        <v>0.95639833933426399</v>
      </c>
      <c r="AH621" s="4">
        <v>0.84595493573914227</v>
      </c>
      <c r="AI621" s="4">
        <v>0.53887775370468471</v>
      </c>
      <c r="AJ621" s="4">
        <v>0.78824422318169862</v>
      </c>
      <c r="AK621" s="4">
        <v>0.81491155861426667</v>
      </c>
      <c r="AL621" s="4">
        <v>0.78114361699632062</v>
      </c>
      <c r="AM621" s="4">
        <v>0.68653982425010096</v>
      </c>
      <c r="AN621" s="4">
        <v>0.72755141501733811</v>
      </c>
      <c r="AO621" s="5">
        <v>0.83838769449217443</v>
      </c>
      <c r="AP621" s="17"/>
      <c r="AQ621" s="28"/>
      <c r="AR621" s="25">
        <v>0.155</v>
      </c>
      <c r="AS621" s="5">
        <v>0.55100000000000005</v>
      </c>
      <c r="AT621" s="17">
        <v>-5.5E-2</v>
      </c>
      <c r="AU621" s="28">
        <v>0.84099999999999997</v>
      </c>
      <c r="AV621" s="25">
        <v>0.151</v>
      </c>
      <c r="AW621" s="5">
        <v>0.59199999999999997</v>
      </c>
      <c r="AX621" s="17">
        <v>-5.5E-2</v>
      </c>
      <c r="AY621" s="5">
        <v>0.871</v>
      </c>
    </row>
    <row r="622" spans="1:51">
      <c r="A622" s="31" t="s">
        <v>513</v>
      </c>
      <c r="B622" s="33" t="s">
        <v>513</v>
      </c>
      <c r="C622" s="35"/>
      <c r="D622" s="35" t="s">
        <v>513</v>
      </c>
      <c r="E622" s="6" t="s">
        <v>10</v>
      </c>
      <c r="F622" s="23"/>
      <c r="G622" s="3">
        <v>767841</v>
      </c>
      <c r="H622" s="3">
        <v>23691019</v>
      </c>
      <c r="I622" s="3">
        <v>24744936</v>
      </c>
      <c r="J622" s="3">
        <v>26484318</v>
      </c>
      <c r="K622" s="3">
        <v>22899</v>
      </c>
      <c r="L622" s="3">
        <v>22549</v>
      </c>
      <c r="M622" s="3">
        <v>25055</v>
      </c>
      <c r="N622" s="3">
        <v>28247</v>
      </c>
      <c r="O622" s="3">
        <v>35470</v>
      </c>
      <c r="P622" s="3">
        <v>37243</v>
      </c>
      <c r="Q622" s="3">
        <v>38959</v>
      </c>
      <c r="R622" s="3">
        <v>41487</v>
      </c>
      <c r="S622" s="3">
        <v>46450</v>
      </c>
      <c r="T622" s="3">
        <v>50576</v>
      </c>
      <c r="U622" s="3">
        <v>45573</v>
      </c>
      <c r="V622" s="3">
        <v>55260</v>
      </c>
      <c r="W622" s="6">
        <v>60127</v>
      </c>
      <c r="X622" s="25" t="s">
        <v>513</v>
      </c>
      <c r="Y622" s="4">
        <v>0.70638950081434182</v>
      </c>
      <c r="Z622" s="4">
        <v>0.71876601455913658</v>
      </c>
      <c r="AA622" s="4">
        <v>0.68687563295590204</v>
      </c>
      <c r="AB622" s="4">
        <v>0.68911967549643161</v>
      </c>
      <c r="AC622" s="4">
        <v>0.54589808805744533</v>
      </c>
      <c r="AD622" s="4">
        <v>0.50721694880651624</v>
      </c>
      <c r="AE622" s="4">
        <v>0.50994881542686044</v>
      </c>
      <c r="AF622" s="4">
        <v>0.49535504902387595</v>
      </c>
      <c r="AG622" s="4">
        <v>0.55245095872435945</v>
      </c>
      <c r="AH622" s="4">
        <v>0.53696764825788801</v>
      </c>
      <c r="AI622" s="4">
        <v>0.50264141229554382</v>
      </c>
      <c r="AJ622" s="4">
        <v>0.4887260972066983</v>
      </c>
      <c r="AK622" s="4">
        <v>0.47547950649546977</v>
      </c>
      <c r="AL622" s="4">
        <v>0.46645168288335465</v>
      </c>
      <c r="AM622" s="4">
        <v>0.39592116667724242</v>
      </c>
      <c r="AN622" s="4">
        <v>0.40622820915727481</v>
      </c>
      <c r="AO622" s="5">
        <v>0.41283356443233582</v>
      </c>
      <c r="AP622" s="17"/>
      <c r="AQ622" s="28"/>
      <c r="AR622" s="25">
        <v>-0.90300000000000002</v>
      </c>
      <c r="AS622" s="5">
        <v>0</v>
      </c>
      <c r="AT622" s="17">
        <v>-0.89200000000000002</v>
      </c>
      <c r="AU622" s="28">
        <v>0</v>
      </c>
      <c r="AV622" s="25">
        <v>-0.86899999999999999</v>
      </c>
      <c r="AW622" s="5">
        <v>0</v>
      </c>
      <c r="AX622" s="17">
        <v>-0.85399999999999998</v>
      </c>
      <c r="AY622" s="5">
        <v>1E-3</v>
      </c>
    </row>
    <row r="623" spans="1:51">
      <c r="A623" s="31" t="s">
        <v>513</v>
      </c>
      <c r="B623" s="33" t="s">
        <v>513</v>
      </c>
      <c r="C623" s="35"/>
      <c r="D623" s="35" t="s">
        <v>513</v>
      </c>
      <c r="E623" s="6" t="s">
        <v>11</v>
      </c>
      <c r="F623" s="23"/>
      <c r="G623" s="3">
        <v>1041389</v>
      </c>
      <c r="H623" s="3">
        <v>15888514</v>
      </c>
      <c r="I623" s="3">
        <v>15158313</v>
      </c>
      <c r="J623" s="3">
        <v>15623678</v>
      </c>
      <c r="K623" s="3">
        <v>17605</v>
      </c>
      <c r="L623" s="3">
        <v>17384</v>
      </c>
      <c r="M623" s="3">
        <v>15135</v>
      </c>
      <c r="N623" s="3">
        <v>18169</v>
      </c>
      <c r="O623" s="3">
        <v>24512</v>
      </c>
      <c r="P623" s="3">
        <v>32863</v>
      </c>
      <c r="Q623" s="3">
        <v>31373</v>
      </c>
      <c r="R623" s="3">
        <v>32862</v>
      </c>
      <c r="S623" s="3">
        <v>32176</v>
      </c>
      <c r="T623" s="3">
        <v>25160</v>
      </c>
      <c r="U623" s="3">
        <v>37985</v>
      </c>
      <c r="V623" s="3">
        <v>37195</v>
      </c>
      <c r="W623" s="6">
        <v>52910</v>
      </c>
      <c r="X623" s="25" t="s">
        <v>513</v>
      </c>
      <c r="Y623" s="4">
        <v>0.95599727823029224</v>
      </c>
      <c r="Z623" s="4">
        <v>1.0975195149875929</v>
      </c>
      <c r="AA623" s="4">
        <v>0.88011677024629087</v>
      </c>
      <c r="AB623" s="4">
        <v>0.95973829159647961</v>
      </c>
      <c r="AC623" s="4">
        <v>0.99644675182130982</v>
      </c>
      <c r="AD623" s="4">
        <v>0.81108165978922231</v>
      </c>
      <c r="AE623" s="4">
        <v>0.66820345366926259</v>
      </c>
      <c r="AF623" s="4">
        <v>0.70573102220957162</v>
      </c>
      <c r="AG623" s="4">
        <v>0.80107263730714096</v>
      </c>
      <c r="AH623" s="4">
        <v>0.87238047607026092</v>
      </c>
      <c r="AI623" s="4">
        <v>0.83729603102519012</v>
      </c>
      <c r="AJ623" s="4">
        <v>0.86131188162992545</v>
      </c>
      <c r="AK623" s="4">
        <v>0.78624266904950457</v>
      </c>
      <c r="AL623" s="4">
        <v>0.55044890464606</v>
      </c>
      <c r="AM623" s="4">
        <v>0.68845939245021859</v>
      </c>
      <c r="AN623" s="4">
        <v>0.5812690922556798</v>
      </c>
      <c r="AO623" s="5">
        <v>0.86512925899365312</v>
      </c>
      <c r="AP623" s="17"/>
      <c r="AQ623" s="28"/>
      <c r="AR623" s="25">
        <v>-0.63700000000000001</v>
      </c>
      <c r="AS623" s="5">
        <v>6.0000000000000001E-3</v>
      </c>
      <c r="AT623" s="17">
        <v>-0.627</v>
      </c>
      <c r="AU623" s="28">
        <v>8.9999999999999993E-3</v>
      </c>
      <c r="AV623" s="25">
        <v>-0.52700000000000002</v>
      </c>
      <c r="AW623" s="5">
        <v>4.3999999999999997E-2</v>
      </c>
      <c r="AX623" s="17">
        <v>-0.14299999999999999</v>
      </c>
      <c r="AY623" s="5">
        <v>0.67500000000000004</v>
      </c>
    </row>
    <row r="624" spans="1:51">
      <c r="A624" s="31">
        <v>4307609</v>
      </c>
      <c r="B624" s="33" t="s">
        <v>173</v>
      </c>
      <c r="C624" s="35">
        <v>1985</v>
      </c>
      <c r="D624" s="35">
        <v>5</v>
      </c>
      <c r="E624" s="6" t="s">
        <v>8</v>
      </c>
      <c r="F624" s="23">
        <v>497096</v>
      </c>
      <c r="G624" s="3">
        <v>14156372</v>
      </c>
      <c r="H624" s="3">
        <v>222217632</v>
      </c>
      <c r="I624" s="3">
        <v>307048393</v>
      </c>
      <c r="J624" s="3">
        <v>283645994</v>
      </c>
      <c r="K624" s="3">
        <v>251404</v>
      </c>
      <c r="L624" s="3">
        <v>282186</v>
      </c>
      <c r="M624" s="3">
        <v>313837</v>
      </c>
      <c r="N624" s="3">
        <v>366469</v>
      </c>
      <c r="O624" s="3">
        <v>418660</v>
      </c>
      <c r="P624" s="3">
        <v>425459</v>
      </c>
      <c r="Q624" s="3">
        <v>427435</v>
      </c>
      <c r="R624" s="3">
        <v>433812</v>
      </c>
      <c r="S624" s="3">
        <v>441871</v>
      </c>
      <c r="T624" s="3">
        <v>519504</v>
      </c>
      <c r="U624" s="3">
        <v>560011</v>
      </c>
      <c r="V624" s="3">
        <v>724373</v>
      </c>
      <c r="W624" s="6">
        <v>696395</v>
      </c>
      <c r="X624" s="25">
        <v>5.018398367746487</v>
      </c>
      <c r="Y624" s="4">
        <v>5.7192425856850777</v>
      </c>
      <c r="Z624" s="4">
        <v>4.2550364153726461</v>
      </c>
      <c r="AA624" s="4">
        <v>5.2754508296171272</v>
      </c>
      <c r="AB624" s="4">
        <v>4.7072251744995217</v>
      </c>
      <c r="AC624" s="4">
        <v>3.844045547392398</v>
      </c>
      <c r="AD624" s="4">
        <v>3.9261817283717422</v>
      </c>
      <c r="AE624" s="4">
        <v>3.9181468526339347</v>
      </c>
      <c r="AF624" s="4">
        <v>3.9829013979623191</v>
      </c>
      <c r="AG624" s="4">
        <v>3.8501226505834918</v>
      </c>
      <c r="AH624" s="4">
        <v>3.554291054649755</v>
      </c>
      <c r="AI624" s="4">
        <v>3.4542303029615384</v>
      </c>
      <c r="AJ624" s="4">
        <v>3.1989096930742114</v>
      </c>
      <c r="AK624" s="4">
        <v>2.874279455931295</v>
      </c>
      <c r="AL624" s="4">
        <v>3.0159487657935733</v>
      </c>
      <c r="AM624" s="4">
        <v>2.9645506054808921</v>
      </c>
      <c r="AN624" s="4">
        <v>3.3069138472687825</v>
      </c>
      <c r="AO624" s="5">
        <v>3.0581586331935244</v>
      </c>
      <c r="AP624" s="17">
        <v>-0.89300000000000002</v>
      </c>
      <c r="AQ624" s="28">
        <v>0</v>
      </c>
      <c r="AR624" s="25">
        <v>-0.91800000000000004</v>
      </c>
      <c r="AS624" s="5">
        <v>0</v>
      </c>
      <c r="AT624" s="17">
        <v>-0.875</v>
      </c>
      <c r="AU624" s="28">
        <v>0</v>
      </c>
      <c r="AV624" s="25">
        <v>-0.88300000000000001</v>
      </c>
      <c r="AW624" s="5">
        <v>0</v>
      </c>
      <c r="AX624" s="17">
        <v>-0.85</v>
      </c>
      <c r="AY624" s="5">
        <v>1E-3</v>
      </c>
    </row>
    <row r="625" spans="1:51">
      <c r="A625" s="31" t="s">
        <v>513</v>
      </c>
      <c r="B625" s="33" t="s">
        <v>513</v>
      </c>
      <c r="C625" s="35"/>
      <c r="D625" s="35" t="s">
        <v>513</v>
      </c>
      <c r="E625" s="6" t="s">
        <v>9</v>
      </c>
      <c r="F625" s="23">
        <v>3713</v>
      </c>
      <c r="G625" s="3">
        <v>41039</v>
      </c>
      <c r="H625" s="3">
        <v>652829</v>
      </c>
      <c r="I625" s="3">
        <v>708557</v>
      </c>
      <c r="J625" s="3">
        <v>909676</v>
      </c>
      <c r="K625" s="3">
        <v>1406</v>
      </c>
      <c r="L625" s="3">
        <v>1244</v>
      </c>
      <c r="M625" s="3">
        <v>2262</v>
      </c>
      <c r="N625" s="3">
        <v>2690</v>
      </c>
      <c r="O625" s="3">
        <v>2215</v>
      </c>
      <c r="P625" s="3">
        <v>2808</v>
      </c>
      <c r="Q625" s="3">
        <v>2102</v>
      </c>
      <c r="R625" s="3">
        <v>2588</v>
      </c>
      <c r="S625" s="3">
        <v>2316</v>
      </c>
      <c r="T625" s="3">
        <v>2733</v>
      </c>
      <c r="U625" s="3">
        <v>2823</v>
      </c>
      <c r="V625" s="3">
        <v>3174</v>
      </c>
      <c r="W625" s="6">
        <v>2872</v>
      </c>
      <c r="X625" s="25">
        <v>0.22168027077830135</v>
      </c>
      <c r="Y625" s="4">
        <v>0.13729915778564142</v>
      </c>
      <c r="Z625" s="4">
        <v>0.13637021756559312</v>
      </c>
      <c r="AA625" s="4">
        <v>0.14300328674453644</v>
      </c>
      <c r="AB625" s="4">
        <v>0.16401273220745605</v>
      </c>
      <c r="AC625" s="4">
        <v>0.24301172764918647</v>
      </c>
      <c r="AD625" s="4">
        <v>0.20790628841315192</v>
      </c>
      <c r="AE625" s="4">
        <v>0.27201728596496627</v>
      </c>
      <c r="AF625" s="4">
        <v>0.2910668867377591</v>
      </c>
      <c r="AG625" s="4">
        <v>0.15894525222279374</v>
      </c>
      <c r="AH625" s="4">
        <v>0.22154835474309939</v>
      </c>
      <c r="AI625" s="4">
        <v>0.23983083597019847</v>
      </c>
      <c r="AJ625" s="4">
        <v>0.20587103134466</v>
      </c>
      <c r="AK625" s="4">
        <v>0.15319278975248715</v>
      </c>
      <c r="AL625" s="4">
        <v>0.15085256537951838</v>
      </c>
      <c r="AM625" s="4">
        <v>0.15159185951177434</v>
      </c>
      <c r="AN625" s="4">
        <v>0.16681703324893674</v>
      </c>
      <c r="AO625" s="5">
        <v>0.1373245955618527</v>
      </c>
      <c r="AP625" s="17">
        <v>-0.108</v>
      </c>
      <c r="AQ625" s="28">
        <v>0.66900000000000004</v>
      </c>
      <c r="AR625" s="25">
        <v>-1.0999999999999999E-2</v>
      </c>
      <c r="AS625" s="5">
        <v>0.96599999999999997</v>
      </c>
      <c r="AT625" s="17">
        <v>-0.20100000000000001</v>
      </c>
      <c r="AU625" s="28">
        <v>0.45600000000000002</v>
      </c>
      <c r="AV625" s="25">
        <v>-0.36799999999999999</v>
      </c>
      <c r="AW625" s="5">
        <v>0.17699999999999999</v>
      </c>
      <c r="AX625" s="17">
        <v>-0.79500000000000004</v>
      </c>
      <c r="AY625" s="5">
        <v>3.0000000000000001E-3</v>
      </c>
    </row>
    <row r="626" spans="1:51">
      <c r="A626" s="31" t="s">
        <v>513</v>
      </c>
      <c r="B626" s="33" t="s">
        <v>513</v>
      </c>
      <c r="C626" s="35"/>
      <c r="D626" s="35" t="s">
        <v>513</v>
      </c>
      <c r="E626" s="6" t="s">
        <v>10</v>
      </c>
      <c r="F626" s="23">
        <v>120028</v>
      </c>
      <c r="G626" s="3">
        <v>4185102</v>
      </c>
      <c r="H626" s="3">
        <v>117120327</v>
      </c>
      <c r="I626" s="3">
        <v>136805711</v>
      </c>
      <c r="J626" s="3">
        <v>143313586</v>
      </c>
      <c r="K626" s="3">
        <v>120832</v>
      </c>
      <c r="L626" s="3">
        <v>130438</v>
      </c>
      <c r="M626" s="3">
        <v>146001</v>
      </c>
      <c r="N626" s="3">
        <v>173892</v>
      </c>
      <c r="O626" s="3">
        <v>196186</v>
      </c>
      <c r="P626" s="3">
        <v>209550</v>
      </c>
      <c r="Q626" s="3">
        <v>235684</v>
      </c>
      <c r="R626" s="3">
        <v>256875</v>
      </c>
      <c r="S626" s="3">
        <v>279462</v>
      </c>
      <c r="T626" s="3">
        <v>314377</v>
      </c>
      <c r="U626" s="3">
        <v>337552</v>
      </c>
      <c r="V626" s="3">
        <v>424956</v>
      </c>
      <c r="W626" s="6">
        <v>438213</v>
      </c>
      <c r="X626" s="25">
        <v>2.8801218967177267</v>
      </c>
      <c r="Y626" s="4">
        <v>3.8501618338133854</v>
      </c>
      <c r="Z626" s="4">
        <v>3.5533343104259401</v>
      </c>
      <c r="AA626" s="4">
        <v>3.7974844362138263</v>
      </c>
      <c r="AB626" s="4">
        <v>3.7290071761919621</v>
      </c>
      <c r="AC626" s="4">
        <v>2.8805606260604057</v>
      </c>
      <c r="AD626" s="4">
        <v>2.9340708842265451</v>
      </c>
      <c r="AE626" s="4">
        <v>2.9715839952559193</v>
      </c>
      <c r="AF626" s="4">
        <v>3.0494664985612574</v>
      </c>
      <c r="AG626" s="4">
        <v>3.0556285251845838</v>
      </c>
      <c r="AH626" s="4">
        <v>3.0212810646951218</v>
      </c>
      <c r="AI626" s="4">
        <v>3.0407489569922981</v>
      </c>
      <c r="AJ626" s="4">
        <v>3.0260446939998222</v>
      </c>
      <c r="AK626" s="4">
        <v>2.8606771548813126</v>
      </c>
      <c r="AL626" s="4">
        <v>2.8994321557620291</v>
      </c>
      <c r="AM626" s="4">
        <v>2.9325254351093091</v>
      </c>
      <c r="AN626" s="4">
        <v>3.1239434464465954</v>
      </c>
      <c r="AO626" s="5">
        <v>3.0087819909622495</v>
      </c>
      <c r="AP626" s="17">
        <v>-0.44600000000000001</v>
      </c>
      <c r="AQ626" s="28">
        <v>6.3E-2</v>
      </c>
      <c r="AR626" s="25">
        <v>-0.72499999999999998</v>
      </c>
      <c r="AS626" s="5">
        <v>1E-3</v>
      </c>
      <c r="AT626" s="17">
        <v>-0.60699999999999998</v>
      </c>
      <c r="AU626" s="28">
        <v>1.2999999999999999E-2</v>
      </c>
      <c r="AV626" s="25">
        <v>-0.53100000000000003</v>
      </c>
      <c r="AW626" s="5">
        <v>4.2000000000000003E-2</v>
      </c>
      <c r="AX626" s="17">
        <v>-0.122</v>
      </c>
      <c r="AY626" s="5">
        <v>0.72099999999999997</v>
      </c>
    </row>
    <row r="627" spans="1:51">
      <c r="A627" s="31" t="s">
        <v>513</v>
      </c>
      <c r="B627" s="33" t="s">
        <v>513</v>
      </c>
      <c r="C627" s="35"/>
      <c r="D627" s="35" t="s">
        <v>513</v>
      </c>
      <c r="E627" s="6" t="s">
        <v>11</v>
      </c>
      <c r="F627" s="23">
        <v>373355</v>
      </c>
      <c r="G627" s="3">
        <v>9930231</v>
      </c>
      <c r="H627" s="3">
        <v>104444477</v>
      </c>
      <c r="I627" s="3">
        <v>169534125</v>
      </c>
      <c r="J627" s="3">
        <v>139422732</v>
      </c>
      <c r="K627" s="3">
        <v>129165</v>
      </c>
      <c r="L627" s="3">
        <v>150503</v>
      </c>
      <c r="M627" s="3">
        <v>165573</v>
      </c>
      <c r="N627" s="3">
        <v>189887</v>
      </c>
      <c r="O627" s="3">
        <v>220259</v>
      </c>
      <c r="P627" s="3">
        <v>213101</v>
      </c>
      <c r="Q627" s="3">
        <v>189649</v>
      </c>
      <c r="R627" s="3">
        <v>174348</v>
      </c>
      <c r="S627" s="3">
        <v>160093</v>
      </c>
      <c r="T627" s="3">
        <v>202394</v>
      </c>
      <c r="U627" s="3">
        <v>219636</v>
      </c>
      <c r="V627" s="3">
        <v>296243</v>
      </c>
      <c r="W627" s="6">
        <v>255309</v>
      </c>
      <c r="X627" s="25">
        <v>9.1889779126116409</v>
      </c>
      <c r="Y627" s="4">
        <v>9.1159728095822707</v>
      </c>
      <c r="Z627" s="4">
        <v>7.2146364184953233</v>
      </c>
      <c r="AA627" s="4">
        <v>9.8434322171293704</v>
      </c>
      <c r="AB627" s="4">
        <v>8.5645220427221957</v>
      </c>
      <c r="AC627" s="4">
        <v>7.3107665264981252</v>
      </c>
      <c r="AD627" s="4">
        <v>7.0219870595523091</v>
      </c>
      <c r="AE627" s="4">
        <v>7.3099735998930173</v>
      </c>
      <c r="AF627" s="4">
        <v>7.3757029343557114</v>
      </c>
      <c r="AG627" s="4">
        <v>7.1982481242099201</v>
      </c>
      <c r="AH627" s="4">
        <v>5.6569744646273517</v>
      </c>
      <c r="AI627" s="4">
        <v>5.0614335571318101</v>
      </c>
      <c r="AJ627" s="4">
        <v>4.5696550404240224</v>
      </c>
      <c r="AK627" s="4">
        <v>3.9119824594773229</v>
      </c>
      <c r="AL627" s="4">
        <v>4.4279632594171172</v>
      </c>
      <c r="AM627" s="4">
        <v>3.9807941850782202</v>
      </c>
      <c r="AN627" s="4">
        <v>4.6295711707783127</v>
      </c>
      <c r="AO627" s="5">
        <v>4.1745470796524398</v>
      </c>
      <c r="AP627" s="17">
        <v>-0.88100000000000001</v>
      </c>
      <c r="AQ627" s="28">
        <v>0</v>
      </c>
      <c r="AR627" s="25">
        <v>-0.89900000000000002</v>
      </c>
      <c r="AS627" s="5">
        <v>0</v>
      </c>
      <c r="AT627" s="17">
        <v>-0.90100000000000002</v>
      </c>
      <c r="AU627" s="28">
        <v>0</v>
      </c>
      <c r="AV627" s="25">
        <v>-0.93100000000000005</v>
      </c>
      <c r="AW627" s="5">
        <v>0</v>
      </c>
      <c r="AX627" s="17">
        <v>-0.878</v>
      </c>
      <c r="AY627" s="5">
        <v>0</v>
      </c>
    </row>
    <row r="628" spans="1:51">
      <c r="A628" s="31">
        <v>4307708</v>
      </c>
      <c r="B628" s="33" t="s">
        <v>174</v>
      </c>
      <c r="C628" s="35">
        <v>1985</v>
      </c>
      <c r="D628" s="35">
        <v>5</v>
      </c>
      <c r="E628" s="6" t="s">
        <v>8</v>
      </c>
      <c r="F628" s="23">
        <v>1173453</v>
      </c>
      <c r="G628" s="3">
        <v>31128439</v>
      </c>
      <c r="H628" s="3">
        <v>599098355</v>
      </c>
      <c r="I628" s="3">
        <v>649663842</v>
      </c>
      <c r="J628" s="3">
        <v>639522462</v>
      </c>
      <c r="K628" s="3">
        <v>735058</v>
      </c>
      <c r="L628" s="3">
        <v>805514</v>
      </c>
      <c r="M628" s="3">
        <v>855346</v>
      </c>
      <c r="N628" s="3">
        <v>1009175</v>
      </c>
      <c r="O628" s="3">
        <v>1137551</v>
      </c>
      <c r="P628" s="3">
        <v>1193996</v>
      </c>
      <c r="Q628" s="3">
        <v>1287622</v>
      </c>
      <c r="R628" s="3">
        <v>1421899</v>
      </c>
      <c r="S628" s="3">
        <v>1583378</v>
      </c>
      <c r="T628" s="3">
        <v>1756943</v>
      </c>
      <c r="U628" s="3">
        <v>1974674</v>
      </c>
      <c r="V628" s="3">
        <v>2198638</v>
      </c>
      <c r="W628" s="6">
        <v>2070174</v>
      </c>
      <c r="X628" s="25">
        <v>11.846513791756962</v>
      </c>
      <c r="Y628" s="4">
        <v>12.57603953574406</v>
      </c>
      <c r="Z628" s="4">
        <v>11.471570882884977</v>
      </c>
      <c r="AA628" s="4">
        <v>11.161985316924133</v>
      </c>
      <c r="AB628" s="4">
        <v>10.613145598609488</v>
      </c>
      <c r="AC628" s="4">
        <v>11.239266009988549</v>
      </c>
      <c r="AD628" s="4">
        <v>11.20748140853067</v>
      </c>
      <c r="AE628" s="4">
        <v>10.678700210023118</v>
      </c>
      <c r="AF628" s="4">
        <v>10.968034181032019</v>
      </c>
      <c r="AG628" s="4">
        <v>10.461259426011326</v>
      </c>
      <c r="AH628" s="4">
        <v>9.9746610180712807</v>
      </c>
      <c r="AI628" s="4">
        <v>10.405659178962749</v>
      </c>
      <c r="AJ628" s="4">
        <v>10.485017688935596</v>
      </c>
      <c r="AK628" s="4">
        <v>10.299546375239791</v>
      </c>
      <c r="AL628" s="4">
        <v>10.199825357301693</v>
      </c>
      <c r="AM628" s="4">
        <v>10.453403598013923</v>
      </c>
      <c r="AN628" s="4">
        <v>10.037241100001438</v>
      </c>
      <c r="AO628" s="5">
        <v>9.090990731284359</v>
      </c>
      <c r="AP628" s="17">
        <v>-0.88100000000000001</v>
      </c>
      <c r="AQ628" s="28">
        <v>0</v>
      </c>
      <c r="AR628" s="25">
        <v>-0.89500000000000002</v>
      </c>
      <c r="AS628" s="5">
        <v>0</v>
      </c>
      <c r="AT628" s="17">
        <v>-0.83699999999999997</v>
      </c>
      <c r="AU628" s="28">
        <v>0</v>
      </c>
      <c r="AV628" s="25">
        <v>-0.80300000000000005</v>
      </c>
      <c r="AW628" s="5">
        <v>0</v>
      </c>
      <c r="AX628" s="17">
        <v>-0.70899999999999996</v>
      </c>
      <c r="AY628" s="5">
        <v>1.4999999999999999E-2</v>
      </c>
    </row>
    <row r="629" spans="1:51">
      <c r="A629" s="31" t="s">
        <v>513</v>
      </c>
      <c r="B629" s="33" t="s">
        <v>513</v>
      </c>
      <c r="C629" s="35"/>
      <c r="D629" s="35" t="s">
        <v>513</v>
      </c>
      <c r="E629" s="6" t="s">
        <v>9</v>
      </c>
      <c r="F629" s="23">
        <v>1206</v>
      </c>
      <c r="G629" s="3">
        <v>15931</v>
      </c>
      <c r="H629" s="3">
        <v>155270</v>
      </c>
      <c r="I629" s="3">
        <v>148708</v>
      </c>
      <c r="J629" s="3">
        <v>139876</v>
      </c>
      <c r="K629" s="3">
        <v>127</v>
      </c>
      <c r="L629" s="3">
        <v>282</v>
      </c>
      <c r="M629" s="3">
        <v>284</v>
      </c>
      <c r="N629" s="3">
        <v>322</v>
      </c>
      <c r="O629" s="3">
        <v>419</v>
      </c>
      <c r="P629" s="3">
        <v>448</v>
      </c>
      <c r="Q629" s="3">
        <v>352</v>
      </c>
      <c r="R629" s="3">
        <v>316</v>
      </c>
      <c r="S629" s="3">
        <v>371</v>
      </c>
      <c r="T629" s="3">
        <v>735</v>
      </c>
      <c r="U629" s="3">
        <v>738</v>
      </c>
      <c r="V629" s="3">
        <v>838</v>
      </c>
      <c r="W629" s="6">
        <v>638</v>
      </c>
      <c r="X629" s="25">
        <v>7.2002802735963212E-2</v>
      </c>
      <c r="Y629" s="4">
        <v>5.3298396225128622E-2</v>
      </c>
      <c r="Z629" s="4">
        <v>3.243453290434347E-2</v>
      </c>
      <c r="AA629" s="4">
        <v>3.0012734000520104E-2</v>
      </c>
      <c r="AB629" s="4">
        <v>2.5219358244309095E-2</v>
      </c>
      <c r="AC629" s="4">
        <v>2.1950561459065918E-2</v>
      </c>
      <c r="AD629" s="4">
        <v>4.7129882100087485E-2</v>
      </c>
      <c r="AE629" s="4">
        <v>3.4152479758642981E-2</v>
      </c>
      <c r="AF629" s="4">
        <v>3.4841463765635107E-2</v>
      </c>
      <c r="AG629" s="4">
        <v>3.006684455139981E-2</v>
      </c>
      <c r="AH629" s="4">
        <v>3.5346746055879098E-2</v>
      </c>
      <c r="AI629" s="4">
        <v>4.0161966822792508E-2</v>
      </c>
      <c r="AJ629" s="4">
        <v>2.5137266578405162E-2</v>
      </c>
      <c r="AK629" s="4">
        <v>2.4539950344634166E-2</v>
      </c>
      <c r="AL629" s="4">
        <v>4.0569570272208567E-2</v>
      </c>
      <c r="AM629" s="4">
        <v>3.9629752858550998E-2</v>
      </c>
      <c r="AN629" s="4">
        <v>4.4043060448206994E-2</v>
      </c>
      <c r="AO629" s="5">
        <v>3.05059512425007E-2</v>
      </c>
      <c r="AP629" s="17">
        <v>-0.51100000000000001</v>
      </c>
      <c r="AQ629" s="28">
        <v>0.03</v>
      </c>
      <c r="AR629" s="25">
        <v>-0.13200000000000001</v>
      </c>
      <c r="AS629" s="5">
        <v>0.61399999999999999</v>
      </c>
      <c r="AT629" s="17">
        <v>0.28199999999999997</v>
      </c>
      <c r="AU629" s="28">
        <v>0.29099999999999998</v>
      </c>
      <c r="AV629" s="25">
        <v>0.29299999999999998</v>
      </c>
      <c r="AW629" s="5">
        <v>0.28899999999999998</v>
      </c>
      <c r="AX629" s="17">
        <v>0.19800000000000001</v>
      </c>
      <c r="AY629" s="5">
        <v>0.55900000000000005</v>
      </c>
    </row>
    <row r="630" spans="1:51">
      <c r="A630" s="31" t="s">
        <v>513</v>
      </c>
      <c r="B630" s="33" t="s">
        <v>513</v>
      </c>
      <c r="C630" s="35"/>
      <c r="D630" s="35" t="s">
        <v>513</v>
      </c>
      <c r="E630" s="6" t="s">
        <v>10</v>
      </c>
      <c r="F630" s="23">
        <v>560559</v>
      </c>
      <c r="G630" s="3">
        <v>15458996</v>
      </c>
      <c r="H630" s="3">
        <v>340189513</v>
      </c>
      <c r="I630" s="3">
        <v>397762055</v>
      </c>
      <c r="J630" s="3">
        <v>428489858</v>
      </c>
      <c r="K630" s="3">
        <v>489408</v>
      </c>
      <c r="L630" s="3">
        <v>561918</v>
      </c>
      <c r="M630" s="3">
        <v>606674</v>
      </c>
      <c r="N630" s="3">
        <v>710298</v>
      </c>
      <c r="O630" s="3">
        <v>777582</v>
      </c>
      <c r="P630" s="3">
        <v>819308</v>
      </c>
      <c r="Q630" s="3">
        <v>929783</v>
      </c>
      <c r="R630" s="3">
        <v>1080851</v>
      </c>
      <c r="S630" s="3">
        <v>1254489</v>
      </c>
      <c r="T630" s="3">
        <v>1430346</v>
      </c>
      <c r="U630" s="3">
        <v>1579809</v>
      </c>
      <c r="V630" s="3">
        <v>1719378</v>
      </c>
      <c r="W630" s="6">
        <v>1633269</v>
      </c>
      <c r="X630" s="25">
        <v>13.450846888244346</v>
      </c>
      <c r="Y630" s="4">
        <v>14.221788713458784</v>
      </c>
      <c r="Z630" s="4">
        <v>10.321069788252823</v>
      </c>
      <c r="AA630" s="4">
        <v>11.041170738690345</v>
      </c>
      <c r="AB630" s="4">
        <v>11.149269235419696</v>
      </c>
      <c r="AC630" s="4">
        <v>11.667185967946994</v>
      </c>
      <c r="AD630" s="4">
        <v>12.639777082773513</v>
      </c>
      <c r="AE630" s="4">
        <v>12.347742472571348</v>
      </c>
      <c r="AF630" s="4">
        <v>12.456179438933729</v>
      </c>
      <c r="AG630" s="4">
        <v>12.110964798049192</v>
      </c>
      <c r="AH630" s="4">
        <v>11.81274037963842</v>
      </c>
      <c r="AI630" s="4">
        <v>11.995878750696569</v>
      </c>
      <c r="AJ630" s="4">
        <v>12.732665434761664</v>
      </c>
      <c r="AK630" s="4">
        <v>12.841416805683432</v>
      </c>
      <c r="AL630" s="4">
        <v>13.191776708428399</v>
      </c>
      <c r="AM630" s="4">
        <v>13.72478929206345</v>
      </c>
      <c r="AN630" s="4">
        <v>12.639519468049526</v>
      </c>
      <c r="AO630" s="5">
        <v>11.214067938643815</v>
      </c>
      <c r="AP630" s="17">
        <v>-6.8000000000000005E-2</v>
      </c>
      <c r="AQ630" s="28">
        <v>0.79</v>
      </c>
      <c r="AR630" s="25">
        <v>0.13500000000000001</v>
      </c>
      <c r="AS630" s="5">
        <v>0.60499999999999998</v>
      </c>
      <c r="AT630" s="17">
        <v>0.61499999999999999</v>
      </c>
      <c r="AU630" s="28">
        <v>1.0999999999999999E-2</v>
      </c>
      <c r="AV630" s="25">
        <v>0.50800000000000001</v>
      </c>
      <c r="AW630" s="5">
        <v>5.2999999999999999E-2</v>
      </c>
      <c r="AX630" s="17">
        <v>0.154</v>
      </c>
      <c r="AY630" s="5">
        <v>0.65100000000000002</v>
      </c>
    </row>
    <row r="631" spans="1:51">
      <c r="A631" s="31" t="s">
        <v>513</v>
      </c>
      <c r="B631" s="33" t="s">
        <v>513</v>
      </c>
      <c r="C631" s="35"/>
      <c r="D631" s="35" t="s">
        <v>513</v>
      </c>
      <c r="E631" s="6" t="s">
        <v>11</v>
      </c>
      <c r="F631" s="23">
        <v>611688</v>
      </c>
      <c r="G631" s="3">
        <v>15653512</v>
      </c>
      <c r="H631" s="3">
        <v>258753572</v>
      </c>
      <c r="I631" s="3">
        <v>251753078</v>
      </c>
      <c r="J631" s="3">
        <v>210892728</v>
      </c>
      <c r="K631" s="3">
        <v>245523</v>
      </c>
      <c r="L631" s="3">
        <v>243314</v>
      </c>
      <c r="M631" s="3">
        <v>248388</v>
      </c>
      <c r="N631" s="3">
        <v>298555</v>
      </c>
      <c r="O631" s="3">
        <v>359551</v>
      </c>
      <c r="P631" s="3">
        <v>374240</v>
      </c>
      <c r="Q631" s="3">
        <v>357487</v>
      </c>
      <c r="R631" s="3">
        <v>340732</v>
      </c>
      <c r="S631" s="3">
        <v>328519</v>
      </c>
      <c r="T631" s="3">
        <v>325862</v>
      </c>
      <c r="U631" s="3">
        <v>394127</v>
      </c>
      <c r="V631" s="3">
        <v>478423</v>
      </c>
      <c r="W631" s="6">
        <v>436267</v>
      </c>
      <c r="X631" s="25">
        <v>15.05480714443248</v>
      </c>
      <c r="Y631" s="4">
        <v>14.369956727740755</v>
      </c>
      <c r="Z631" s="4">
        <v>17.873735381593722</v>
      </c>
      <c r="AA631" s="4">
        <v>14.617200865882804</v>
      </c>
      <c r="AB631" s="4">
        <v>12.954812975590066</v>
      </c>
      <c r="AC631" s="4">
        <v>13.896654123682106</v>
      </c>
      <c r="AD631" s="4">
        <v>11.35225051598912</v>
      </c>
      <c r="AE631" s="4">
        <v>10.966218662041678</v>
      </c>
      <c r="AF631" s="4">
        <v>11.596649531387454</v>
      </c>
      <c r="AG631" s="4">
        <v>11.750427048646371</v>
      </c>
      <c r="AH631" s="4">
        <v>9.9345668187485749</v>
      </c>
      <c r="AI631" s="4">
        <v>9.5407658254901371</v>
      </c>
      <c r="AJ631" s="4">
        <v>8.9305739167283704</v>
      </c>
      <c r="AK631" s="4">
        <v>8.0275874997971837</v>
      </c>
      <c r="AL631" s="4">
        <v>7.1291884326619401</v>
      </c>
      <c r="AM631" s="4">
        <v>7.143357508706786</v>
      </c>
      <c r="AN631" s="4">
        <v>7.4766098379954045</v>
      </c>
      <c r="AO631" s="5">
        <v>7.1333839809749398</v>
      </c>
      <c r="AP631" s="17">
        <v>-0.872</v>
      </c>
      <c r="AQ631" s="28">
        <v>0</v>
      </c>
      <c r="AR631" s="25">
        <v>-0.90500000000000003</v>
      </c>
      <c r="AS631" s="5">
        <v>0</v>
      </c>
      <c r="AT631" s="17">
        <v>-0.94599999999999995</v>
      </c>
      <c r="AU631" s="28">
        <v>0</v>
      </c>
      <c r="AV631" s="25">
        <v>-0.96199999999999997</v>
      </c>
      <c r="AW631" s="5">
        <v>0</v>
      </c>
      <c r="AX631" s="17">
        <v>-0.93899999999999995</v>
      </c>
      <c r="AY631" s="5">
        <v>0</v>
      </c>
    </row>
    <row r="632" spans="1:51">
      <c r="A632" s="31">
        <v>4307807</v>
      </c>
      <c r="B632" s="33" t="s">
        <v>175</v>
      </c>
      <c r="C632" s="35">
        <v>1993</v>
      </c>
      <c r="D632" s="35">
        <v>3</v>
      </c>
      <c r="E632" s="6" t="s">
        <v>8</v>
      </c>
      <c r="F632" s="23">
        <v>593375</v>
      </c>
      <c r="G632" s="3">
        <v>12022038</v>
      </c>
      <c r="H632" s="3">
        <v>200283590</v>
      </c>
      <c r="I632" s="3">
        <v>231435343</v>
      </c>
      <c r="J632" s="3">
        <v>267721033</v>
      </c>
      <c r="K632" s="3">
        <v>246589</v>
      </c>
      <c r="L632" s="3">
        <v>244065</v>
      </c>
      <c r="M632" s="3">
        <v>230863</v>
      </c>
      <c r="N632" s="3">
        <v>352108</v>
      </c>
      <c r="O632" s="3">
        <v>342607</v>
      </c>
      <c r="P632" s="3">
        <v>357121</v>
      </c>
      <c r="Q632" s="3">
        <v>366529</v>
      </c>
      <c r="R632" s="3">
        <v>383597</v>
      </c>
      <c r="S632" s="3">
        <v>453830</v>
      </c>
      <c r="T632" s="3">
        <v>504671</v>
      </c>
      <c r="U632" s="3">
        <v>619056</v>
      </c>
      <c r="V632" s="3">
        <v>855022</v>
      </c>
      <c r="W632" s="6">
        <v>913338</v>
      </c>
      <c r="X632" s="25">
        <v>5.9903763688735614</v>
      </c>
      <c r="Y632" s="4">
        <v>4.8569613525502344</v>
      </c>
      <c r="Z632" s="4">
        <v>3.8350420764611726</v>
      </c>
      <c r="AA632" s="4">
        <v>3.9763301162500282</v>
      </c>
      <c r="AB632" s="4">
        <v>4.4429437148356739</v>
      </c>
      <c r="AC632" s="4">
        <v>3.7704226960825764</v>
      </c>
      <c r="AD632" s="4">
        <v>3.3957869757360366</v>
      </c>
      <c r="AE632" s="4">
        <v>2.8822450407046589</v>
      </c>
      <c r="AF632" s="4">
        <v>3.8268214922236701</v>
      </c>
      <c r="AG632" s="4">
        <v>3.1507165025282053</v>
      </c>
      <c r="AH632" s="4">
        <v>2.9833943475812599</v>
      </c>
      <c r="AI632" s="4">
        <v>2.9620306683219431</v>
      </c>
      <c r="AJ632" s="4">
        <v>2.8286265975449925</v>
      </c>
      <c r="AK632" s="4">
        <v>2.9520702772648568</v>
      </c>
      <c r="AL632" s="4">
        <v>2.9298366895766121</v>
      </c>
      <c r="AM632" s="4">
        <v>3.2771192702046554</v>
      </c>
      <c r="AN632" s="4">
        <v>3.9033537853004585</v>
      </c>
      <c r="AO632" s="5">
        <v>4.010845123419478</v>
      </c>
      <c r="AP632" s="17"/>
      <c r="AQ632" s="28"/>
      <c r="AR632" s="25"/>
      <c r="AS632" s="5"/>
      <c r="AT632" s="17">
        <v>-0.33800000000000002</v>
      </c>
      <c r="AU632" s="28">
        <v>0.20100000000000001</v>
      </c>
      <c r="AV632" s="25">
        <v>-0.28399999999999997</v>
      </c>
      <c r="AW632" s="5">
        <v>0.30399999999999999</v>
      </c>
      <c r="AX632" s="17">
        <v>0.41799999999999998</v>
      </c>
      <c r="AY632" s="5">
        <v>0.20100000000000001</v>
      </c>
    </row>
    <row r="633" spans="1:51">
      <c r="A633" s="31" t="s">
        <v>513</v>
      </c>
      <c r="B633" s="33" t="s">
        <v>513</v>
      </c>
      <c r="C633" s="35"/>
      <c r="D633" s="35" t="s">
        <v>513</v>
      </c>
      <c r="E633" s="6" t="s">
        <v>9</v>
      </c>
      <c r="F633" s="23">
        <v>76528</v>
      </c>
      <c r="G633" s="3">
        <v>955614</v>
      </c>
      <c r="H633" s="3">
        <v>12421239</v>
      </c>
      <c r="I633" s="3">
        <v>14432969</v>
      </c>
      <c r="J633" s="3">
        <v>15774343</v>
      </c>
      <c r="K633" s="3">
        <v>14487</v>
      </c>
      <c r="L633" s="3">
        <v>15590</v>
      </c>
      <c r="M633" s="3">
        <v>19293</v>
      </c>
      <c r="N633" s="3">
        <v>23455</v>
      </c>
      <c r="O633" s="3">
        <v>33881</v>
      </c>
      <c r="P633" s="3">
        <v>34644</v>
      </c>
      <c r="Q633" s="3">
        <v>32152</v>
      </c>
      <c r="R633" s="3">
        <v>38088</v>
      </c>
      <c r="S633" s="3">
        <v>46539</v>
      </c>
      <c r="T633" s="3">
        <v>47141</v>
      </c>
      <c r="U633" s="3">
        <v>46387</v>
      </c>
      <c r="V633" s="3">
        <v>62145</v>
      </c>
      <c r="W633" s="6">
        <v>76059</v>
      </c>
      <c r="X633" s="25">
        <v>4.5690136714575402</v>
      </c>
      <c r="Y633" s="4">
        <v>3.1970807614261543</v>
      </c>
      <c r="Z633" s="4">
        <v>2.5946872226329254</v>
      </c>
      <c r="AA633" s="4">
        <v>2.9129089183820147</v>
      </c>
      <c r="AB633" s="4">
        <v>2.844081952483696</v>
      </c>
      <c r="AC633" s="4">
        <v>2.503919557932976</v>
      </c>
      <c r="AD633" s="4">
        <v>2.6055136948239861</v>
      </c>
      <c r="AE633" s="4">
        <v>2.3200837745897851</v>
      </c>
      <c r="AF633" s="4">
        <v>2.5379084864067436</v>
      </c>
      <c r="AG633" s="4">
        <v>2.4312524110882503</v>
      </c>
      <c r="AH633" s="4">
        <v>2.7333764963390079</v>
      </c>
      <c r="AI633" s="4">
        <v>3.6684305604727978</v>
      </c>
      <c r="AJ633" s="4">
        <v>3.0298361058173917</v>
      </c>
      <c r="AK633" s="4">
        <v>3.078341641749136</v>
      </c>
      <c r="AL633" s="4">
        <v>2.6020273635403863</v>
      </c>
      <c r="AM633" s="4">
        <v>2.4909286529127437</v>
      </c>
      <c r="AN633" s="4">
        <v>3.2661766008995508</v>
      </c>
      <c r="AO633" s="5">
        <v>3.6367588488297189</v>
      </c>
      <c r="AP633" s="17"/>
      <c r="AQ633" s="28"/>
      <c r="AR633" s="25"/>
      <c r="AS633" s="5"/>
      <c r="AT633" s="17">
        <v>0.47199999999999998</v>
      </c>
      <c r="AU633" s="28">
        <v>6.5000000000000002E-2</v>
      </c>
      <c r="AV633" s="25">
        <v>0.45500000000000002</v>
      </c>
      <c r="AW633" s="5">
        <v>8.7999999999999995E-2</v>
      </c>
      <c r="AX633" s="17">
        <v>0.55600000000000005</v>
      </c>
      <c r="AY633" s="5">
        <v>7.4999999999999997E-2</v>
      </c>
    </row>
    <row r="634" spans="1:51">
      <c r="A634" s="31" t="s">
        <v>513</v>
      </c>
      <c r="B634" s="33" t="s">
        <v>513</v>
      </c>
      <c r="C634" s="35"/>
      <c r="D634" s="35" t="s">
        <v>513</v>
      </c>
      <c r="E634" s="6" t="s">
        <v>10</v>
      </c>
      <c r="F634" s="23">
        <v>155347</v>
      </c>
      <c r="G634" s="3">
        <v>3632912</v>
      </c>
      <c r="H634" s="3">
        <v>99132097</v>
      </c>
      <c r="I634" s="3">
        <v>107998836</v>
      </c>
      <c r="J634" s="3">
        <v>124906374</v>
      </c>
      <c r="K634" s="3">
        <v>124316</v>
      </c>
      <c r="L634" s="3">
        <v>130890</v>
      </c>
      <c r="M634" s="3">
        <v>136031</v>
      </c>
      <c r="N634" s="3">
        <v>244119</v>
      </c>
      <c r="O634" s="3">
        <v>214393</v>
      </c>
      <c r="P634" s="3">
        <v>205038</v>
      </c>
      <c r="Q634" s="3">
        <v>216505</v>
      </c>
      <c r="R634" s="3">
        <v>227657</v>
      </c>
      <c r="S634" s="3">
        <v>269922</v>
      </c>
      <c r="T634" s="3">
        <v>300658</v>
      </c>
      <c r="U634" s="3">
        <v>326062</v>
      </c>
      <c r="V634" s="3">
        <v>422690</v>
      </c>
      <c r="W634" s="6">
        <v>459428</v>
      </c>
      <c r="X634" s="25">
        <v>3.7276160253391599</v>
      </c>
      <c r="Y634" s="4">
        <v>3.3421644509506945</v>
      </c>
      <c r="Z634" s="4">
        <v>3.0075862197223238</v>
      </c>
      <c r="AA634" s="4">
        <v>2.9978565649149651</v>
      </c>
      <c r="AB634" s="4">
        <v>3.2500531038147149</v>
      </c>
      <c r="AC634" s="4">
        <v>2.9636170450652592</v>
      </c>
      <c r="AD634" s="4">
        <v>2.9442381670710409</v>
      </c>
      <c r="AE634" s="4">
        <v>2.7686628342179707</v>
      </c>
      <c r="AF634" s="4">
        <v>4.2810060966707821</v>
      </c>
      <c r="AG634" s="4">
        <v>3.3392054805128728</v>
      </c>
      <c r="AH634" s="4">
        <v>2.9562272819993241</v>
      </c>
      <c r="AI634" s="4">
        <v>2.7933052431799252</v>
      </c>
      <c r="AJ634" s="4">
        <v>2.6818501485232802</v>
      </c>
      <c r="AK634" s="4">
        <v>2.7630221604363872</v>
      </c>
      <c r="AL634" s="4">
        <v>2.7729047388552601</v>
      </c>
      <c r="AM634" s="4">
        <v>2.8327046156521409</v>
      </c>
      <c r="AN634" s="4">
        <v>3.1072855904576273</v>
      </c>
      <c r="AO634" s="5">
        <v>3.15444473930213</v>
      </c>
      <c r="AP634" s="17"/>
      <c r="AQ634" s="28"/>
      <c r="AR634" s="25"/>
      <c r="AS634" s="5"/>
      <c r="AT634" s="17">
        <v>-0.17</v>
      </c>
      <c r="AU634" s="28">
        <v>0.52900000000000003</v>
      </c>
      <c r="AV634" s="25">
        <v>-0.19700000000000001</v>
      </c>
      <c r="AW634" s="5">
        <v>0.48099999999999998</v>
      </c>
      <c r="AX634" s="17">
        <v>-0.307</v>
      </c>
      <c r="AY634" s="5">
        <v>0.35799999999999998</v>
      </c>
    </row>
    <row r="635" spans="1:51">
      <c r="A635" s="31" t="s">
        <v>513</v>
      </c>
      <c r="B635" s="33" t="s">
        <v>513</v>
      </c>
      <c r="C635" s="35"/>
      <c r="D635" s="35" t="s">
        <v>513</v>
      </c>
      <c r="E635" s="6" t="s">
        <v>11</v>
      </c>
      <c r="F635" s="23">
        <v>361501</v>
      </c>
      <c r="G635" s="3">
        <v>7433512</v>
      </c>
      <c r="H635" s="3">
        <v>88730255</v>
      </c>
      <c r="I635" s="3">
        <v>109003539</v>
      </c>
      <c r="J635" s="3">
        <v>127040316</v>
      </c>
      <c r="K635" s="3">
        <v>107786</v>
      </c>
      <c r="L635" s="3">
        <v>97585</v>
      </c>
      <c r="M635" s="3">
        <v>75539</v>
      </c>
      <c r="N635" s="3">
        <v>84535</v>
      </c>
      <c r="O635" s="3">
        <v>94333</v>
      </c>
      <c r="P635" s="3">
        <v>117439</v>
      </c>
      <c r="Q635" s="3">
        <v>117873</v>
      </c>
      <c r="R635" s="3">
        <v>117851</v>
      </c>
      <c r="S635" s="3">
        <v>137369</v>
      </c>
      <c r="T635" s="3">
        <v>156872</v>
      </c>
      <c r="U635" s="3">
        <v>246606</v>
      </c>
      <c r="V635" s="3">
        <v>370186</v>
      </c>
      <c r="W635" s="6">
        <v>377851</v>
      </c>
      <c r="X635" s="25">
        <v>8.8972283868892088</v>
      </c>
      <c r="Y635" s="4">
        <v>6.8239795500933997</v>
      </c>
      <c r="Z635" s="4">
        <v>6.1291563473038098</v>
      </c>
      <c r="AA635" s="4">
        <v>6.3289260942227292</v>
      </c>
      <c r="AB635" s="4">
        <v>7.8038894453480747</v>
      </c>
      <c r="AC635" s="4">
        <v>6.1007105703954396</v>
      </c>
      <c r="AD635" s="4">
        <v>4.5530029780563313</v>
      </c>
      <c r="AE635" s="4">
        <v>3.3350129294167443</v>
      </c>
      <c r="AF635" s="4">
        <v>3.2835583665851802</v>
      </c>
      <c r="AG635" s="4">
        <v>3.0828812457202401</v>
      </c>
      <c r="AH635" s="4">
        <v>3.1175331141166467</v>
      </c>
      <c r="AI635" s="4">
        <v>3.1458449961760824</v>
      </c>
      <c r="AJ635" s="4">
        <v>3.0888706275323576</v>
      </c>
      <c r="AK635" s="4">
        <v>3.3567059051672485</v>
      </c>
      <c r="AL635" s="4">
        <v>3.4320357937057526</v>
      </c>
      <c r="AM635" s="4">
        <v>4.4696121346473241</v>
      </c>
      <c r="AN635" s="4">
        <v>5.7851238119575505</v>
      </c>
      <c r="AO635" s="5">
        <v>6.1782263398225448</v>
      </c>
      <c r="AP635" s="17"/>
      <c r="AQ635" s="28"/>
      <c r="AR635" s="25"/>
      <c r="AS635" s="5"/>
      <c r="AT635" s="17">
        <v>-0.34399999999999997</v>
      </c>
      <c r="AU635" s="28">
        <v>0.192</v>
      </c>
      <c r="AV635" s="25">
        <v>-0.26600000000000001</v>
      </c>
      <c r="AW635" s="5">
        <v>0.33800000000000002</v>
      </c>
      <c r="AX635" s="17">
        <v>0.78</v>
      </c>
      <c r="AY635" s="5">
        <v>5.0000000000000001E-3</v>
      </c>
    </row>
    <row r="636" spans="1:51">
      <c r="A636" s="31">
        <v>4307815</v>
      </c>
      <c r="B636" s="33" t="s">
        <v>176</v>
      </c>
      <c r="C636" s="35">
        <v>1997</v>
      </c>
      <c r="D636" s="35">
        <v>2</v>
      </c>
      <c r="E636" s="6" t="s">
        <v>8</v>
      </c>
      <c r="F636" s="23"/>
      <c r="G636" s="3"/>
      <c r="H636" s="3"/>
      <c r="I636" s="3">
        <v>19552866</v>
      </c>
      <c r="J636" s="3">
        <v>23477876</v>
      </c>
      <c r="K636" s="3">
        <v>19795</v>
      </c>
      <c r="L636" s="3">
        <v>20017</v>
      </c>
      <c r="M636" s="3">
        <v>27003</v>
      </c>
      <c r="N636" s="3">
        <v>29623</v>
      </c>
      <c r="O636" s="3">
        <v>43950</v>
      </c>
      <c r="P636" s="3">
        <v>33890</v>
      </c>
      <c r="Q636" s="3">
        <v>29292</v>
      </c>
      <c r="R636" s="3">
        <v>45941</v>
      </c>
      <c r="S636" s="3">
        <v>56961</v>
      </c>
      <c r="T636" s="3">
        <v>67356</v>
      </c>
      <c r="U636" s="3">
        <v>72508</v>
      </c>
      <c r="V636" s="3">
        <v>69332</v>
      </c>
      <c r="W636" s="6">
        <v>78700</v>
      </c>
      <c r="X636" s="25" t="s">
        <v>513</v>
      </c>
      <c r="Y636" s="4" t="s">
        <v>513</v>
      </c>
      <c r="Z636" s="4" t="s">
        <v>513</v>
      </c>
      <c r="AA636" s="4">
        <v>0.33594112691250111</v>
      </c>
      <c r="AB636" s="4">
        <v>0.38962527688996074</v>
      </c>
      <c r="AC636" s="4">
        <v>0.30267172205148896</v>
      </c>
      <c r="AD636" s="4">
        <v>0.27850559438390693</v>
      </c>
      <c r="AE636" s="4">
        <v>0.33712315457283282</v>
      </c>
      <c r="AF636" s="4">
        <v>0.32195216542691951</v>
      </c>
      <c r="AG636" s="4">
        <v>0.40417735272809552</v>
      </c>
      <c r="AH636" s="4">
        <v>0.28311758322677438</v>
      </c>
      <c r="AI636" s="4">
        <v>0.23671742846128507</v>
      </c>
      <c r="AJ636" s="4">
        <v>0.33876681652310758</v>
      </c>
      <c r="AK636" s="4">
        <v>0.37051952286821827</v>
      </c>
      <c r="AL636" s="4">
        <v>0.39103114714957332</v>
      </c>
      <c r="AM636" s="4">
        <v>0.38383823764570435</v>
      </c>
      <c r="AN636" s="4">
        <v>0.3165150424696106</v>
      </c>
      <c r="AO636" s="5">
        <v>0.34560426831371621</v>
      </c>
      <c r="AP636" s="17"/>
      <c r="AQ636" s="28"/>
      <c r="AR636" s="25"/>
      <c r="AS636" s="5"/>
      <c r="AT636" s="17"/>
      <c r="AU636" s="28"/>
      <c r="AV636" s="25">
        <v>0.151</v>
      </c>
      <c r="AW636" s="5">
        <v>0.59</v>
      </c>
      <c r="AX636" s="17">
        <v>0.189</v>
      </c>
      <c r="AY636" s="5">
        <v>0.57799999999999996</v>
      </c>
    </row>
    <row r="637" spans="1:51">
      <c r="A637" s="31" t="s">
        <v>513</v>
      </c>
      <c r="B637" s="33" t="s">
        <v>513</v>
      </c>
      <c r="C637" s="35"/>
      <c r="D637" s="35" t="s">
        <v>513</v>
      </c>
      <c r="E637" s="6" t="s">
        <v>9</v>
      </c>
      <c r="F637" s="23"/>
      <c r="G637" s="3"/>
      <c r="H637" s="3"/>
      <c r="I637" s="3">
        <v>8926893</v>
      </c>
      <c r="J637" s="3">
        <v>10202680</v>
      </c>
      <c r="K637" s="3">
        <v>10578</v>
      </c>
      <c r="L637" s="3">
        <v>10012</v>
      </c>
      <c r="M637" s="3">
        <v>14048</v>
      </c>
      <c r="N637" s="3">
        <v>14844</v>
      </c>
      <c r="O637" s="3">
        <v>25149</v>
      </c>
      <c r="P637" s="3">
        <v>16436</v>
      </c>
      <c r="Q637" s="3">
        <v>10602</v>
      </c>
      <c r="R637" s="3">
        <v>21245</v>
      </c>
      <c r="S637" s="3">
        <v>26941</v>
      </c>
      <c r="T637" s="3">
        <v>31518</v>
      </c>
      <c r="U637" s="3">
        <v>32863</v>
      </c>
      <c r="V637" s="3">
        <v>25748</v>
      </c>
      <c r="W637" s="6">
        <v>31854</v>
      </c>
      <c r="X637" s="25" t="s">
        <v>513</v>
      </c>
      <c r="Y637" s="4" t="s">
        <v>513</v>
      </c>
      <c r="Z637" s="4" t="s">
        <v>513</v>
      </c>
      <c r="AA637" s="4">
        <v>1.8016546860969476</v>
      </c>
      <c r="AB637" s="4">
        <v>1.8395224482545078</v>
      </c>
      <c r="AC637" s="4">
        <v>1.8282916465669237</v>
      </c>
      <c r="AD637" s="4">
        <v>1.6732779417945955</v>
      </c>
      <c r="AE637" s="4">
        <v>1.6893451959486501</v>
      </c>
      <c r="AF637" s="4">
        <v>1.6061698389350545</v>
      </c>
      <c r="AG637" s="4">
        <v>1.8046565002939232</v>
      </c>
      <c r="AH637" s="4">
        <v>1.2967837459250644</v>
      </c>
      <c r="AI637" s="4">
        <v>1.209651057543313</v>
      </c>
      <c r="AJ637" s="4">
        <v>1.6900038875260055</v>
      </c>
      <c r="AK637" s="4">
        <v>1.78202372570024</v>
      </c>
      <c r="AL637" s="4">
        <v>1.7396894093054009</v>
      </c>
      <c r="AM637" s="4">
        <v>1.76470537695198</v>
      </c>
      <c r="AN637" s="4">
        <v>1.3532466830792762</v>
      </c>
      <c r="AO637" s="5">
        <v>1.5230980734774566</v>
      </c>
      <c r="AP637" s="17"/>
      <c r="AQ637" s="28"/>
      <c r="AR637" s="25"/>
      <c r="AS637" s="5"/>
      <c r="AT637" s="17"/>
      <c r="AU637" s="28"/>
      <c r="AV637" s="25">
        <v>-0.39800000000000002</v>
      </c>
      <c r="AW637" s="5">
        <v>0.14199999999999999</v>
      </c>
      <c r="AX637" s="17">
        <v>-7.1999999999999995E-2</v>
      </c>
      <c r="AY637" s="5">
        <v>0.83299999999999996</v>
      </c>
    </row>
    <row r="638" spans="1:51">
      <c r="A638" s="31" t="s">
        <v>513</v>
      </c>
      <c r="B638" s="33" t="s">
        <v>513</v>
      </c>
      <c r="C638" s="35"/>
      <c r="D638" s="35" t="s">
        <v>513</v>
      </c>
      <c r="E638" s="6" t="s">
        <v>10</v>
      </c>
      <c r="F638" s="23"/>
      <c r="G638" s="3"/>
      <c r="H638" s="3"/>
      <c r="I638" s="3">
        <v>10615962</v>
      </c>
      <c r="J638" s="3">
        <v>13265829</v>
      </c>
      <c r="K638" s="3">
        <v>8406</v>
      </c>
      <c r="L638" s="3">
        <v>8976</v>
      </c>
      <c r="M638" s="3">
        <v>11887</v>
      </c>
      <c r="N638" s="3">
        <v>13752</v>
      </c>
      <c r="O638" s="3">
        <v>17652</v>
      </c>
      <c r="P638" s="3">
        <v>16149</v>
      </c>
      <c r="Q638" s="3">
        <v>17201</v>
      </c>
      <c r="R638" s="3">
        <v>22943</v>
      </c>
      <c r="S638" s="3">
        <v>28224</v>
      </c>
      <c r="T638" s="3">
        <v>33860</v>
      </c>
      <c r="U638" s="3">
        <v>37263</v>
      </c>
      <c r="V638" s="3">
        <v>39813</v>
      </c>
      <c r="W638" s="6">
        <v>42966</v>
      </c>
      <c r="X638" s="25" t="s">
        <v>513</v>
      </c>
      <c r="Y638" s="4" t="s">
        <v>513</v>
      </c>
      <c r="Z638" s="4" t="s">
        <v>513</v>
      </c>
      <c r="AA638" s="4">
        <v>0.29468031835628117</v>
      </c>
      <c r="AB638" s="4">
        <v>0.3451757291115124</v>
      </c>
      <c r="AC638" s="4">
        <v>0.20039387432686515</v>
      </c>
      <c r="AD638" s="4">
        <v>0.2019060416199073</v>
      </c>
      <c r="AE638" s="4">
        <v>0.24193819872197525</v>
      </c>
      <c r="AF638" s="4">
        <v>0.24116269459327866</v>
      </c>
      <c r="AG638" s="4">
        <v>0.27493274100373255</v>
      </c>
      <c r="AH638" s="4">
        <v>0.23283544697571712</v>
      </c>
      <c r="AI638" s="4">
        <v>0.22192394396405576</v>
      </c>
      <c r="AJ638" s="4">
        <v>0.27027364832871215</v>
      </c>
      <c r="AK638" s="4">
        <v>0.28891137979177905</v>
      </c>
      <c r="AL638" s="4">
        <v>0.31228357288892733</v>
      </c>
      <c r="AM638" s="4">
        <v>0.32372699699150997</v>
      </c>
      <c r="AN638" s="4">
        <v>0.29267397197210604</v>
      </c>
      <c r="AO638" s="5">
        <v>0.29500568678629802</v>
      </c>
      <c r="AP638" s="17"/>
      <c r="AQ638" s="28"/>
      <c r="AR638" s="25"/>
      <c r="AS638" s="5"/>
      <c r="AT638" s="17"/>
      <c r="AU638" s="28"/>
      <c r="AV638" s="25">
        <v>0.32300000000000001</v>
      </c>
      <c r="AW638" s="5">
        <v>0.24099999999999999</v>
      </c>
      <c r="AX638" s="17">
        <v>0.752</v>
      </c>
      <c r="AY638" s="5">
        <v>8.0000000000000002E-3</v>
      </c>
    </row>
    <row r="639" spans="1:51">
      <c r="A639" s="31" t="s">
        <v>513</v>
      </c>
      <c r="B639" s="33" t="s">
        <v>513</v>
      </c>
      <c r="C639" s="35"/>
      <c r="D639" s="35" t="s">
        <v>513</v>
      </c>
      <c r="E639" s="6" t="s">
        <v>11</v>
      </c>
      <c r="F639" s="23"/>
      <c r="G639" s="3"/>
      <c r="H639" s="3"/>
      <c r="I639" s="3">
        <v>10011</v>
      </c>
      <c r="J639" s="3">
        <v>9367</v>
      </c>
      <c r="K639" s="3">
        <v>811</v>
      </c>
      <c r="L639" s="3">
        <v>1029</v>
      </c>
      <c r="M639" s="3">
        <v>1068</v>
      </c>
      <c r="N639" s="3">
        <v>1027</v>
      </c>
      <c r="O639" s="3">
        <v>1149</v>
      </c>
      <c r="P639" s="3">
        <v>1305</v>
      </c>
      <c r="Q639" s="3">
        <v>1489</v>
      </c>
      <c r="R639" s="3">
        <v>1754</v>
      </c>
      <c r="S639" s="3">
        <v>1796</v>
      </c>
      <c r="T639" s="3">
        <v>1978</v>
      </c>
      <c r="U639" s="3">
        <v>2382</v>
      </c>
      <c r="V639" s="3">
        <v>3772</v>
      </c>
      <c r="W639" s="6">
        <v>3880</v>
      </c>
      <c r="X639" s="25" t="s">
        <v>513</v>
      </c>
      <c r="Y639" s="4" t="s">
        <v>513</v>
      </c>
      <c r="Z639" s="4" t="s">
        <v>513</v>
      </c>
      <c r="AA639" s="4">
        <v>5.8125524832054981E-4</v>
      </c>
      <c r="AB639" s="4">
        <v>5.7540027241883922E-4</v>
      </c>
      <c r="AC639" s="4">
        <v>4.5902772833120269E-2</v>
      </c>
      <c r="AD639" s="4">
        <v>4.8009838237638623E-2</v>
      </c>
      <c r="AE639" s="4">
        <v>4.7151720417494047E-2</v>
      </c>
      <c r="AF639" s="4">
        <v>3.9891340184337612E-2</v>
      </c>
      <c r="AG639" s="4">
        <v>3.7550279873772234E-2</v>
      </c>
      <c r="AH639" s="4">
        <v>3.464250133194445E-2</v>
      </c>
      <c r="AI639" s="4">
        <v>3.9739068313406685E-2</v>
      </c>
      <c r="AJ639" s="4">
        <v>4.5972279239817698E-2</v>
      </c>
      <c r="AK639" s="4">
        <v>4.3886494082947231E-2</v>
      </c>
      <c r="AL639" s="4">
        <v>4.3274560150632226E-2</v>
      </c>
      <c r="AM639" s="4">
        <v>4.317257530120891E-2</v>
      </c>
      <c r="AN639" s="4">
        <v>5.8947358945783686E-2</v>
      </c>
      <c r="AO639" s="5">
        <v>6.3441722262244815E-2</v>
      </c>
      <c r="AP639" s="17"/>
      <c r="AQ639" s="28"/>
      <c r="AR639" s="25"/>
      <c r="AS639" s="5"/>
      <c r="AT639" s="17"/>
      <c r="AU639" s="28"/>
      <c r="AV639" s="25">
        <v>0.69699999999999995</v>
      </c>
      <c r="AW639" s="5">
        <v>4.0000000000000001E-3</v>
      </c>
      <c r="AX639" s="17">
        <v>0.67600000000000005</v>
      </c>
      <c r="AY639" s="5">
        <v>2.1999999999999999E-2</v>
      </c>
    </row>
    <row r="640" spans="1:51">
      <c r="A640" s="31">
        <v>4307831</v>
      </c>
      <c r="B640" s="33" t="s">
        <v>177</v>
      </c>
      <c r="C640" s="35">
        <v>1989</v>
      </c>
      <c r="D640" s="35">
        <v>4</v>
      </c>
      <c r="E640" s="6" t="s">
        <v>8</v>
      </c>
      <c r="F640" s="23"/>
      <c r="G640" s="3">
        <v>957795</v>
      </c>
      <c r="H640" s="3">
        <v>21582641</v>
      </c>
      <c r="I640" s="3">
        <v>21065059</v>
      </c>
      <c r="J640" s="3">
        <v>23380935</v>
      </c>
      <c r="K640" s="3">
        <v>17276</v>
      </c>
      <c r="L640" s="3">
        <v>17473</v>
      </c>
      <c r="M640" s="3">
        <v>25881</v>
      </c>
      <c r="N640" s="3">
        <v>24032</v>
      </c>
      <c r="O640" s="3">
        <v>41796</v>
      </c>
      <c r="P640" s="3">
        <v>30028</v>
      </c>
      <c r="Q640" s="3">
        <v>21511</v>
      </c>
      <c r="R640" s="3">
        <v>38386</v>
      </c>
      <c r="S640" s="3">
        <v>60636</v>
      </c>
      <c r="T640" s="3">
        <v>75181</v>
      </c>
      <c r="U640" s="3">
        <v>77154</v>
      </c>
      <c r="V640" s="3">
        <v>80580</v>
      </c>
      <c r="W640" s="6">
        <v>96951</v>
      </c>
      <c r="X640" s="25" t="s">
        <v>513</v>
      </c>
      <c r="Y640" s="4">
        <v>0.38695380090013454</v>
      </c>
      <c r="Z640" s="4">
        <v>0.41326569169324379</v>
      </c>
      <c r="AA640" s="4">
        <v>0.3619223728602407</v>
      </c>
      <c r="AB640" s="4">
        <v>0.38801650001563914</v>
      </c>
      <c r="AC640" s="4">
        <v>0.2641554266310443</v>
      </c>
      <c r="AD640" s="4">
        <v>0.24310976922965508</v>
      </c>
      <c r="AE640" s="4">
        <v>0.3231153710143127</v>
      </c>
      <c r="AF640" s="4">
        <v>0.26118740301589072</v>
      </c>
      <c r="AG640" s="4">
        <v>0.38436852410974925</v>
      </c>
      <c r="AH640" s="4">
        <v>0.25085437560146301</v>
      </c>
      <c r="AI640" s="4">
        <v>0.17383683612012507</v>
      </c>
      <c r="AJ640" s="4">
        <v>0.28305659474230005</v>
      </c>
      <c r="AK640" s="4">
        <v>0.39442463771066666</v>
      </c>
      <c r="AL640" s="4">
        <v>0.43645870707660894</v>
      </c>
      <c r="AM640" s="4">
        <v>0.40843293688029836</v>
      </c>
      <c r="AN640" s="4">
        <v>0.3678645087723017</v>
      </c>
      <c r="AO640" s="5">
        <v>0.42575196210016647</v>
      </c>
      <c r="AP640" s="17"/>
      <c r="AQ640" s="28"/>
      <c r="AR640" s="25">
        <v>8.5999999999999993E-2</v>
      </c>
      <c r="AS640" s="5">
        <v>0.74299999999999999</v>
      </c>
      <c r="AT640" s="17">
        <v>0.22</v>
      </c>
      <c r="AU640" s="28">
        <v>0.41299999999999998</v>
      </c>
      <c r="AV640" s="25">
        <v>0.374</v>
      </c>
      <c r="AW640" s="5">
        <v>0.17</v>
      </c>
      <c r="AX640" s="17">
        <v>0.56899999999999995</v>
      </c>
      <c r="AY640" s="5">
        <v>6.8000000000000005E-2</v>
      </c>
    </row>
    <row r="641" spans="1:51">
      <c r="A641" s="31" t="s">
        <v>513</v>
      </c>
      <c r="B641" s="33" t="s">
        <v>513</v>
      </c>
      <c r="C641" s="35"/>
      <c r="D641" s="35" t="s">
        <v>513</v>
      </c>
      <c r="E641" s="6" t="s">
        <v>9</v>
      </c>
      <c r="F641" s="23"/>
      <c r="G641" s="3">
        <v>528345</v>
      </c>
      <c r="H641" s="3">
        <v>7832419</v>
      </c>
      <c r="I641" s="3">
        <v>8180704</v>
      </c>
      <c r="J641" s="3">
        <v>9460730</v>
      </c>
      <c r="K641" s="3">
        <v>9304</v>
      </c>
      <c r="L641" s="3">
        <v>8944</v>
      </c>
      <c r="M641" s="3">
        <v>15307</v>
      </c>
      <c r="N641" s="3">
        <v>12589</v>
      </c>
      <c r="O641" s="3">
        <v>24904</v>
      </c>
      <c r="P641" s="3">
        <v>12961</v>
      </c>
      <c r="Q641" s="3">
        <v>6126</v>
      </c>
      <c r="R641" s="3">
        <v>17253</v>
      </c>
      <c r="S641" s="3">
        <v>31685</v>
      </c>
      <c r="T641" s="3">
        <v>40749</v>
      </c>
      <c r="U641" s="3">
        <v>37391</v>
      </c>
      <c r="V641" s="3">
        <v>35098</v>
      </c>
      <c r="W641" s="6">
        <v>49771</v>
      </c>
      <c r="X641" s="25" t="s">
        <v>513</v>
      </c>
      <c r="Y641" s="4">
        <v>1.767619179810783</v>
      </c>
      <c r="Z641" s="4">
        <v>1.6361232161789461</v>
      </c>
      <c r="AA641" s="4">
        <v>1.6510563862669849</v>
      </c>
      <c r="AB641" s="4">
        <v>1.7057503726349224</v>
      </c>
      <c r="AC641" s="4">
        <v>1.6080946757098371</v>
      </c>
      <c r="AD641" s="4">
        <v>1.4947860478836259</v>
      </c>
      <c r="AE641" s="4">
        <v>1.8407465058646062</v>
      </c>
      <c r="AF641" s="4">
        <v>1.3621713892719887</v>
      </c>
      <c r="AG641" s="4">
        <v>1.7870756484679255</v>
      </c>
      <c r="AH641" s="4">
        <v>1.0226097670318059</v>
      </c>
      <c r="AI641" s="4">
        <v>0.6989551385125764</v>
      </c>
      <c r="AJ641" s="4">
        <v>1.3724470261937476</v>
      </c>
      <c r="AK641" s="4">
        <v>2.0958175921017079</v>
      </c>
      <c r="AL641" s="4">
        <v>2.2492100939077919</v>
      </c>
      <c r="AM641" s="4">
        <v>2.007853779314472</v>
      </c>
      <c r="AN641" s="4">
        <v>1.8446579183904164</v>
      </c>
      <c r="AO641" s="5">
        <v>2.3797989017092513</v>
      </c>
      <c r="AP641" s="17"/>
      <c r="AQ641" s="28"/>
      <c r="AR641" s="25">
        <v>0.25700000000000001</v>
      </c>
      <c r="AS641" s="5">
        <v>0.31900000000000001</v>
      </c>
      <c r="AT641" s="17">
        <v>0.35499999999999998</v>
      </c>
      <c r="AU641" s="28">
        <v>0.17699999999999999</v>
      </c>
      <c r="AV641" s="25">
        <v>0.38100000000000001</v>
      </c>
      <c r="AW641" s="5">
        <v>0.161</v>
      </c>
      <c r="AX641" s="17">
        <v>0.52600000000000002</v>
      </c>
      <c r="AY641" s="5">
        <v>9.7000000000000003E-2</v>
      </c>
    </row>
    <row r="642" spans="1:51">
      <c r="A642" s="31" t="s">
        <v>513</v>
      </c>
      <c r="B642" s="33" t="s">
        <v>513</v>
      </c>
      <c r="C642" s="35"/>
      <c r="D642" s="35" t="s">
        <v>513</v>
      </c>
      <c r="E642" s="6" t="s">
        <v>10</v>
      </c>
      <c r="F642" s="23"/>
      <c r="G642" s="3">
        <v>419647</v>
      </c>
      <c r="H642" s="3">
        <v>13711870</v>
      </c>
      <c r="I642" s="3">
        <v>12849372</v>
      </c>
      <c r="J642" s="3">
        <v>13886066</v>
      </c>
      <c r="K642" s="3">
        <v>7295</v>
      </c>
      <c r="L642" s="3">
        <v>7677</v>
      </c>
      <c r="M642" s="3">
        <v>9633</v>
      </c>
      <c r="N642" s="3">
        <v>10245</v>
      </c>
      <c r="O642" s="3">
        <v>15480</v>
      </c>
      <c r="P642" s="3">
        <v>15243</v>
      </c>
      <c r="Q642" s="3">
        <v>13524</v>
      </c>
      <c r="R642" s="3">
        <v>18347</v>
      </c>
      <c r="S642" s="3">
        <v>25392</v>
      </c>
      <c r="T642" s="3">
        <v>30119</v>
      </c>
      <c r="U642" s="3">
        <v>34150</v>
      </c>
      <c r="V642" s="3">
        <v>36856</v>
      </c>
      <c r="W642" s="6">
        <v>39227</v>
      </c>
      <c r="X642" s="25" t="s">
        <v>513</v>
      </c>
      <c r="Y642" s="4">
        <v>0.38606200352447462</v>
      </c>
      <c r="Z642" s="4">
        <v>0.41600684850461639</v>
      </c>
      <c r="AA642" s="4">
        <v>0.35667582755460936</v>
      </c>
      <c r="AB642" s="4">
        <v>0.36131424248274135</v>
      </c>
      <c r="AC642" s="4">
        <v>0.17390831706096613</v>
      </c>
      <c r="AD642" s="4">
        <v>0.17268635043627764</v>
      </c>
      <c r="AE642" s="4">
        <v>0.19606214085040696</v>
      </c>
      <c r="AF642" s="4">
        <v>0.17966199869896304</v>
      </c>
      <c r="AG642" s="4">
        <v>0.24110349143087353</v>
      </c>
      <c r="AH642" s="4">
        <v>0.21977278582270457</v>
      </c>
      <c r="AI642" s="4">
        <v>0.17448400780012152</v>
      </c>
      <c r="AJ642" s="4">
        <v>0.21613174501533722</v>
      </c>
      <c r="AK642" s="4">
        <v>0.25992197263580125</v>
      </c>
      <c r="AL642" s="4">
        <v>0.27778112616189016</v>
      </c>
      <c r="AM642" s="4">
        <v>0.29668241814293173</v>
      </c>
      <c r="AN642" s="4">
        <v>0.27093642556461311</v>
      </c>
      <c r="AO642" s="5">
        <v>0.26933361438267728</v>
      </c>
      <c r="AP642" s="17"/>
      <c r="AQ642" s="28"/>
      <c r="AR642" s="25">
        <v>-0.40500000000000003</v>
      </c>
      <c r="AS642" s="5">
        <v>0.107</v>
      </c>
      <c r="AT642" s="17">
        <v>-0.22900000000000001</v>
      </c>
      <c r="AU642" s="28">
        <v>0.39500000000000002</v>
      </c>
      <c r="AV642" s="25">
        <v>0.02</v>
      </c>
      <c r="AW642" s="5">
        <v>0.94299999999999995</v>
      </c>
      <c r="AX642" s="17">
        <v>0.79100000000000004</v>
      </c>
      <c r="AY642" s="5">
        <v>4.0000000000000001E-3</v>
      </c>
    </row>
    <row r="643" spans="1:51">
      <c r="A643" s="31" t="s">
        <v>513</v>
      </c>
      <c r="B643" s="33" t="s">
        <v>513</v>
      </c>
      <c r="C643" s="35"/>
      <c r="D643" s="35" t="s">
        <v>513</v>
      </c>
      <c r="E643" s="6" t="s">
        <v>11</v>
      </c>
      <c r="F643" s="23"/>
      <c r="G643" s="3">
        <v>9804</v>
      </c>
      <c r="H643" s="3">
        <v>38352</v>
      </c>
      <c r="I643" s="3">
        <v>34983</v>
      </c>
      <c r="J643" s="3">
        <v>34139</v>
      </c>
      <c r="K643" s="3">
        <v>678</v>
      </c>
      <c r="L643" s="3">
        <v>852</v>
      </c>
      <c r="M643" s="3">
        <v>942</v>
      </c>
      <c r="N643" s="3">
        <v>1198</v>
      </c>
      <c r="O643" s="3">
        <v>1412</v>
      </c>
      <c r="P643" s="3">
        <v>1824</v>
      </c>
      <c r="Q643" s="3">
        <v>1861</v>
      </c>
      <c r="R643" s="3">
        <v>2786</v>
      </c>
      <c r="S643" s="3">
        <v>3559</v>
      </c>
      <c r="T643" s="3">
        <v>4313</v>
      </c>
      <c r="U643" s="3">
        <v>5612</v>
      </c>
      <c r="V643" s="3">
        <v>8627</v>
      </c>
      <c r="W643" s="6">
        <v>7953</v>
      </c>
      <c r="X643" s="25" t="s">
        <v>513</v>
      </c>
      <c r="Y643" s="4">
        <v>9.0000924877925385E-3</v>
      </c>
      <c r="Z643" s="4">
        <v>2.6492136671059461E-3</v>
      </c>
      <c r="AA643" s="4">
        <v>2.031170947157906E-3</v>
      </c>
      <c r="AB643" s="4">
        <v>2.0971057862823475E-3</v>
      </c>
      <c r="AC643" s="4">
        <v>3.8374944489340992E-2</v>
      </c>
      <c r="AD643" s="4">
        <v>3.9751586179269292E-2</v>
      </c>
      <c r="AE643" s="4">
        <v>4.1588876997452617E-2</v>
      </c>
      <c r="AF643" s="4">
        <v>4.6533423116685936E-2</v>
      </c>
      <c r="AG643" s="4">
        <v>4.6145339583782766E-2</v>
      </c>
      <c r="AH643" s="4">
        <v>4.8419863930625799E-2</v>
      </c>
      <c r="AI643" s="4">
        <v>4.9667163284922662E-2</v>
      </c>
      <c r="AJ643" s="4">
        <v>7.3020963490383187E-2</v>
      </c>
      <c r="AK643" s="4">
        <v>8.6966610490651006E-2</v>
      </c>
      <c r="AL643" s="4">
        <v>9.4359543948269356E-2</v>
      </c>
      <c r="AM643" s="4">
        <v>0.10171473240570295</v>
      </c>
      <c r="AN643" s="4">
        <v>0.1348194235485885</v>
      </c>
      <c r="AO643" s="5">
        <v>0.13003917967825596</v>
      </c>
      <c r="AP643" s="17"/>
      <c r="AQ643" s="28"/>
      <c r="AR643" s="25">
        <v>0.91700000000000004</v>
      </c>
      <c r="AS643" s="5">
        <v>0</v>
      </c>
      <c r="AT643" s="17">
        <v>0.96199999999999997</v>
      </c>
      <c r="AU643" s="28">
        <v>0</v>
      </c>
      <c r="AV643" s="25">
        <v>0.95799999999999996</v>
      </c>
      <c r="AW643" s="5">
        <v>0</v>
      </c>
      <c r="AX643" s="17">
        <v>0.95499999999999996</v>
      </c>
      <c r="AY643" s="5">
        <v>0</v>
      </c>
    </row>
    <row r="644" spans="1:51">
      <c r="A644" s="31">
        <v>4307864</v>
      </c>
      <c r="B644" s="33" t="s">
        <v>178</v>
      </c>
      <c r="C644" s="35">
        <v>1989</v>
      </c>
      <c r="D644" s="35">
        <v>4</v>
      </c>
      <c r="E644" s="6" t="s">
        <v>8</v>
      </c>
      <c r="F644" s="23"/>
      <c r="G644" s="3">
        <v>569804</v>
      </c>
      <c r="H644" s="3">
        <v>15608018</v>
      </c>
      <c r="I644" s="3">
        <v>28800457</v>
      </c>
      <c r="J644" s="3">
        <v>28600504</v>
      </c>
      <c r="K644" s="3">
        <v>11337</v>
      </c>
      <c r="L644" s="3">
        <v>12381</v>
      </c>
      <c r="M644" s="3">
        <v>15005</v>
      </c>
      <c r="N644" s="3">
        <v>18919</v>
      </c>
      <c r="O644" s="3">
        <v>23349</v>
      </c>
      <c r="P644" s="3">
        <v>23923</v>
      </c>
      <c r="Q644" s="3">
        <v>24929</v>
      </c>
      <c r="R644" s="3">
        <v>29094</v>
      </c>
      <c r="S644" s="3">
        <v>35219</v>
      </c>
      <c r="T644" s="3">
        <v>46852</v>
      </c>
      <c r="U644" s="3">
        <v>49732</v>
      </c>
      <c r="V644" s="3">
        <v>63427</v>
      </c>
      <c r="W644" s="6">
        <v>76110</v>
      </c>
      <c r="X644" s="25" t="s">
        <v>513</v>
      </c>
      <c r="Y644" s="4">
        <v>0.23020356503019984</v>
      </c>
      <c r="Z644" s="4">
        <v>0.29886325564747146</v>
      </c>
      <c r="AA644" s="4">
        <v>0.49482556573420139</v>
      </c>
      <c r="AB644" s="4">
        <v>0.4746374540095718</v>
      </c>
      <c r="AC644" s="4">
        <v>0.1733462648596984</v>
      </c>
      <c r="AD644" s="4">
        <v>0.17226246510801577</v>
      </c>
      <c r="AE644" s="4">
        <v>0.18733225694794492</v>
      </c>
      <c r="AF644" s="4">
        <v>0.20561769630732507</v>
      </c>
      <c r="AG644" s="4">
        <v>0.2147243915551377</v>
      </c>
      <c r="AH644" s="4">
        <v>0.19985311134653655</v>
      </c>
      <c r="AI644" s="4">
        <v>0.20145871822038014</v>
      </c>
      <c r="AJ644" s="4">
        <v>0.21453781502194755</v>
      </c>
      <c r="AK644" s="4">
        <v>0.2290923101050856</v>
      </c>
      <c r="AL644" s="4">
        <v>0.27199642654331924</v>
      </c>
      <c r="AM644" s="4">
        <v>0.26326809779053578</v>
      </c>
      <c r="AN644" s="4">
        <v>0.28955748570241724</v>
      </c>
      <c r="AO644" s="5">
        <v>0.33423050649754688</v>
      </c>
      <c r="AP644" s="17"/>
      <c r="AQ644" s="28"/>
      <c r="AR644" s="25">
        <v>-0.128</v>
      </c>
      <c r="AS644" s="5">
        <v>0.625</v>
      </c>
      <c r="AT644" s="17">
        <v>-0.219</v>
      </c>
      <c r="AU644" s="28">
        <v>0.41499999999999998</v>
      </c>
      <c r="AV644" s="25">
        <v>-0.19800000000000001</v>
      </c>
      <c r="AW644" s="5">
        <v>0.47899999999999998</v>
      </c>
      <c r="AX644" s="17">
        <v>0.90700000000000003</v>
      </c>
      <c r="AY644" s="5">
        <v>0</v>
      </c>
    </row>
    <row r="645" spans="1:51">
      <c r="A645" s="31" t="s">
        <v>513</v>
      </c>
      <c r="B645" s="33" t="s">
        <v>513</v>
      </c>
      <c r="C645" s="35"/>
      <c r="D645" s="35" t="s">
        <v>513</v>
      </c>
      <c r="E645" s="6" t="s">
        <v>9</v>
      </c>
      <c r="F645" s="23"/>
      <c r="G645" s="3">
        <v>242415</v>
      </c>
      <c r="H645" s="3">
        <v>4694501</v>
      </c>
      <c r="I645" s="3">
        <v>4427419</v>
      </c>
      <c r="J645" s="3">
        <v>4893180</v>
      </c>
      <c r="K645" s="3">
        <v>3104</v>
      </c>
      <c r="L645" s="3">
        <v>3503</v>
      </c>
      <c r="M645" s="3">
        <v>5693</v>
      </c>
      <c r="N645" s="3">
        <v>7424</v>
      </c>
      <c r="O645" s="3">
        <v>9682</v>
      </c>
      <c r="P645" s="3">
        <v>9390</v>
      </c>
      <c r="Q645" s="3">
        <v>8439</v>
      </c>
      <c r="R645" s="3">
        <v>10550</v>
      </c>
      <c r="S645" s="3">
        <v>13873</v>
      </c>
      <c r="T645" s="3">
        <v>13843</v>
      </c>
      <c r="U645" s="3">
        <v>14181</v>
      </c>
      <c r="V645" s="3">
        <v>16261</v>
      </c>
      <c r="W645" s="6">
        <v>26264</v>
      </c>
      <c r="X645" s="25" t="s">
        <v>513</v>
      </c>
      <c r="Y645" s="4">
        <v>0.81101818598421671</v>
      </c>
      <c r="Z645" s="4">
        <v>0.98063983482947981</v>
      </c>
      <c r="AA645" s="4">
        <v>0.89355615539075717</v>
      </c>
      <c r="AB645" s="4">
        <v>0.8822303995959877</v>
      </c>
      <c r="AC645" s="4">
        <v>0.5364924627475639</v>
      </c>
      <c r="AD645" s="4">
        <v>0.58544672693832078</v>
      </c>
      <c r="AE645" s="4">
        <v>0.68461291290829041</v>
      </c>
      <c r="AF645" s="4">
        <v>0.80330132607476723</v>
      </c>
      <c r="AG645" s="4">
        <v>0.6947665607318686</v>
      </c>
      <c r="AH645" s="4">
        <v>0.74086148541228736</v>
      </c>
      <c r="AI645" s="4">
        <v>0.96286033527711923</v>
      </c>
      <c r="AJ645" s="4">
        <v>0.83923469114612181</v>
      </c>
      <c r="AK645" s="4">
        <v>0.91763539388439308</v>
      </c>
      <c r="AL645" s="4">
        <v>0.76408783847371875</v>
      </c>
      <c r="AM645" s="4">
        <v>0.76150342179825425</v>
      </c>
      <c r="AN645" s="4">
        <v>0.85463509063042231</v>
      </c>
      <c r="AO645" s="5">
        <v>1.255812387826079</v>
      </c>
      <c r="AP645" s="17"/>
      <c r="AQ645" s="28"/>
      <c r="AR645" s="25">
        <v>0.27500000000000002</v>
      </c>
      <c r="AS645" s="5">
        <v>0.28499999999999998</v>
      </c>
      <c r="AT645" s="17">
        <v>0.32600000000000001</v>
      </c>
      <c r="AU645" s="28">
        <v>0.218</v>
      </c>
      <c r="AV645" s="25">
        <v>0.48899999999999999</v>
      </c>
      <c r="AW645" s="5">
        <v>6.5000000000000002E-2</v>
      </c>
      <c r="AX645" s="17">
        <v>0.60699999999999998</v>
      </c>
      <c r="AY645" s="5">
        <v>4.8000000000000001E-2</v>
      </c>
    </row>
    <row r="646" spans="1:51">
      <c r="A646" s="31" t="s">
        <v>513</v>
      </c>
      <c r="B646" s="33" t="s">
        <v>513</v>
      </c>
      <c r="C646" s="35"/>
      <c r="D646" s="35" t="s">
        <v>513</v>
      </c>
      <c r="E646" s="6" t="s">
        <v>10</v>
      </c>
      <c r="F646" s="23"/>
      <c r="G646" s="3">
        <v>279459</v>
      </c>
      <c r="H646" s="3">
        <v>9116120</v>
      </c>
      <c r="I646" s="3">
        <v>11182686</v>
      </c>
      <c r="J646" s="3">
        <v>11915923</v>
      </c>
      <c r="K646" s="3">
        <v>5828</v>
      </c>
      <c r="L646" s="3">
        <v>6159</v>
      </c>
      <c r="M646" s="3">
        <v>6887</v>
      </c>
      <c r="N646" s="3">
        <v>8391</v>
      </c>
      <c r="O646" s="3">
        <v>9988</v>
      </c>
      <c r="P646" s="3">
        <v>10096</v>
      </c>
      <c r="Q646" s="3">
        <v>11401</v>
      </c>
      <c r="R646" s="3">
        <v>12724</v>
      </c>
      <c r="S646" s="3">
        <v>15116</v>
      </c>
      <c r="T646" s="3">
        <v>18168</v>
      </c>
      <c r="U646" s="3">
        <v>18912</v>
      </c>
      <c r="V646" s="3">
        <v>24169</v>
      </c>
      <c r="W646" s="6">
        <v>27420</v>
      </c>
      <c r="X646" s="25" t="s">
        <v>513</v>
      </c>
      <c r="Y646" s="4">
        <v>0.25709346532429911</v>
      </c>
      <c r="Z646" s="4">
        <v>0.27657557662010385</v>
      </c>
      <c r="AA646" s="4">
        <v>0.31041157368105959</v>
      </c>
      <c r="AB646" s="4">
        <v>0.31005129114521529</v>
      </c>
      <c r="AC646" s="4">
        <v>0.13893593856495004</v>
      </c>
      <c r="AD646" s="4">
        <v>0.13854047575055806</v>
      </c>
      <c r="AE646" s="4">
        <v>0.14017232056854073</v>
      </c>
      <c r="AF646" s="4">
        <v>0.1471492270456807</v>
      </c>
      <c r="AG646" s="4">
        <v>0.15556470752012691</v>
      </c>
      <c r="AH646" s="4">
        <v>0.14556360596116416</v>
      </c>
      <c r="AI646" s="4">
        <v>0.14709347625918262</v>
      </c>
      <c r="AJ646" s="4">
        <v>0.14989155303728949</v>
      </c>
      <c r="AK646" s="4">
        <v>0.15473300796954836</v>
      </c>
      <c r="AL646" s="4">
        <v>0.16755959693579536</v>
      </c>
      <c r="AM646" s="4">
        <v>0.16430037750861273</v>
      </c>
      <c r="AN646" s="4">
        <v>0.17767154518860251</v>
      </c>
      <c r="AO646" s="5">
        <v>0.18826644164409745</v>
      </c>
      <c r="AP646" s="17"/>
      <c r="AQ646" s="28"/>
      <c r="AR646" s="25">
        <v>-0.55800000000000005</v>
      </c>
      <c r="AS646" s="5">
        <v>0.02</v>
      </c>
      <c r="AT646" s="17">
        <v>-0.495</v>
      </c>
      <c r="AU646" s="28">
        <v>5.0999999999999997E-2</v>
      </c>
      <c r="AV646" s="25">
        <v>-0.38600000000000001</v>
      </c>
      <c r="AW646" s="5">
        <v>0.155</v>
      </c>
      <c r="AX646" s="17">
        <v>0.89</v>
      </c>
      <c r="AY646" s="5">
        <v>0</v>
      </c>
    </row>
    <row r="647" spans="1:51">
      <c r="A647" s="31" t="s">
        <v>513</v>
      </c>
      <c r="B647" s="33" t="s">
        <v>513</v>
      </c>
      <c r="C647" s="35"/>
      <c r="D647" s="35" t="s">
        <v>513</v>
      </c>
      <c r="E647" s="6" t="s">
        <v>11</v>
      </c>
      <c r="F647" s="23"/>
      <c r="G647" s="3">
        <v>47930</v>
      </c>
      <c r="H647" s="3">
        <v>1797398</v>
      </c>
      <c r="I647" s="3">
        <v>13190352</v>
      </c>
      <c r="J647" s="3">
        <v>11791401</v>
      </c>
      <c r="K647" s="3">
        <v>2406</v>
      </c>
      <c r="L647" s="3">
        <v>2719</v>
      </c>
      <c r="M647" s="3">
        <v>2425</v>
      </c>
      <c r="N647" s="3">
        <v>3103</v>
      </c>
      <c r="O647" s="3">
        <v>3678</v>
      </c>
      <c r="P647" s="3">
        <v>4436</v>
      </c>
      <c r="Q647" s="3">
        <v>5089</v>
      </c>
      <c r="R647" s="3">
        <v>5819</v>
      </c>
      <c r="S647" s="3">
        <v>6230</v>
      </c>
      <c r="T647" s="3">
        <v>14840</v>
      </c>
      <c r="U647" s="3">
        <v>16639</v>
      </c>
      <c r="V647" s="3">
        <v>22997</v>
      </c>
      <c r="W647" s="6">
        <v>22426</v>
      </c>
      <c r="X647" s="25" t="s">
        <v>513</v>
      </c>
      <c r="Y647" s="4">
        <v>4.3999840161148142E-2</v>
      </c>
      <c r="Z647" s="4">
        <v>0.12415757579341087</v>
      </c>
      <c r="AA647" s="4">
        <v>0.765853693656524</v>
      </c>
      <c r="AB647" s="4">
        <v>0.72432746317922203</v>
      </c>
      <c r="AC647" s="4">
        <v>0.13618011274536052</v>
      </c>
      <c r="AD647" s="4">
        <v>0.12685981551811412</v>
      </c>
      <c r="AE647" s="4">
        <v>0.10706266106032122</v>
      </c>
      <c r="AF647" s="4">
        <v>0.12052855753846116</v>
      </c>
      <c r="AG647" s="4">
        <v>0.12020011259855028</v>
      </c>
      <c r="AH647" s="4">
        <v>0.11775795855057898</v>
      </c>
      <c r="AI647" s="4">
        <v>0.13581740674743226</v>
      </c>
      <c r="AJ647" s="4">
        <v>0.15251578842445793</v>
      </c>
      <c r="AK647" s="4">
        <v>0.15223433081111429</v>
      </c>
      <c r="AL647" s="4">
        <v>0.32466859081667454</v>
      </c>
      <c r="AM647" s="4">
        <v>0.30157366936894003</v>
      </c>
      <c r="AN647" s="4">
        <v>0.35938823268191605</v>
      </c>
      <c r="AO647" s="5">
        <v>0.36668661429203675</v>
      </c>
      <c r="AP647" s="17"/>
      <c r="AQ647" s="28"/>
      <c r="AR647" s="25">
        <v>3.4000000000000002E-2</v>
      </c>
      <c r="AS647" s="5">
        <v>0.89700000000000002</v>
      </c>
      <c r="AT647" s="17">
        <v>-0.13700000000000001</v>
      </c>
      <c r="AU647" s="28">
        <v>0.61199999999999999</v>
      </c>
      <c r="AV647" s="25">
        <v>-0.23300000000000001</v>
      </c>
      <c r="AW647" s="5">
        <v>0.40300000000000002</v>
      </c>
      <c r="AX647" s="17">
        <v>0.90600000000000003</v>
      </c>
      <c r="AY647" s="5">
        <v>0</v>
      </c>
    </row>
    <row r="648" spans="1:51">
      <c r="A648" s="31">
        <v>4307906</v>
      </c>
      <c r="B648" s="33" t="s">
        <v>179</v>
      </c>
      <c r="C648" s="35">
        <v>1985</v>
      </c>
      <c r="D648" s="35">
        <v>5</v>
      </c>
      <c r="E648" s="6" t="s">
        <v>8</v>
      </c>
      <c r="F648" s="23">
        <v>875030</v>
      </c>
      <c r="G648" s="3">
        <v>31180081</v>
      </c>
      <c r="H648" s="3">
        <v>573577137</v>
      </c>
      <c r="I648" s="3">
        <v>531884599</v>
      </c>
      <c r="J648" s="3">
        <v>462643384</v>
      </c>
      <c r="K648" s="3">
        <v>500267</v>
      </c>
      <c r="L648" s="3">
        <v>561126</v>
      </c>
      <c r="M648" s="3">
        <v>581532</v>
      </c>
      <c r="N648" s="3">
        <v>657884</v>
      </c>
      <c r="O648" s="3">
        <v>741021</v>
      </c>
      <c r="P648" s="3">
        <v>835607</v>
      </c>
      <c r="Q648" s="3">
        <v>878837</v>
      </c>
      <c r="R648" s="3">
        <v>938492</v>
      </c>
      <c r="S648" s="3">
        <v>998538</v>
      </c>
      <c r="T648" s="3">
        <v>976095</v>
      </c>
      <c r="U648" s="3">
        <v>1134909</v>
      </c>
      <c r="V648" s="3">
        <v>1358876</v>
      </c>
      <c r="W648" s="6">
        <v>1448249</v>
      </c>
      <c r="X648" s="25">
        <v>8.8338049868218782</v>
      </c>
      <c r="Y648" s="4">
        <v>12.596903152891869</v>
      </c>
      <c r="Z648" s="4">
        <v>10.982889084877771</v>
      </c>
      <c r="AA648" s="4">
        <v>9.1384000471063302</v>
      </c>
      <c r="AB648" s="4">
        <v>7.6777625281055411</v>
      </c>
      <c r="AC648" s="4">
        <v>7.6492384125047836</v>
      </c>
      <c r="AD648" s="4">
        <v>7.807200387383932</v>
      </c>
      <c r="AE648" s="4">
        <v>7.2602267275876242</v>
      </c>
      <c r="AF648" s="4">
        <v>7.1500921040989605</v>
      </c>
      <c r="AG648" s="4">
        <v>6.8146508781780675</v>
      </c>
      <c r="AH648" s="4">
        <v>6.9806737789134043</v>
      </c>
      <c r="AI648" s="4">
        <v>7.1021451139092715</v>
      </c>
      <c r="AJ648" s="4">
        <v>6.9203967517556055</v>
      </c>
      <c r="AK648" s="4">
        <v>6.4952831468159786</v>
      </c>
      <c r="AL648" s="4">
        <v>5.6666599497737806</v>
      </c>
      <c r="AM648" s="4">
        <v>6.007909064492865</v>
      </c>
      <c r="AN648" s="4">
        <v>6.2035523978961313</v>
      </c>
      <c r="AO648" s="5">
        <v>6.3598606859094176</v>
      </c>
      <c r="AP648" s="17">
        <v>-0.8</v>
      </c>
      <c r="AQ648" s="28">
        <v>0</v>
      </c>
      <c r="AR648" s="25">
        <v>-0.89100000000000001</v>
      </c>
      <c r="AS648" s="5">
        <v>0</v>
      </c>
      <c r="AT648" s="17">
        <v>-0.83699999999999997</v>
      </c>
      <c r="AU648" s="28">
        <v>0</v>
      </c>
      <c r="AV648" s="25">
        <v>-0.88500000000000001</v>
      </c>
      <c r="AW648" s="5">
        <v>0</v>
      </c>
      <c r="AX648" s="17">
        <v>-0.80600000000000005</v>
      </c>
      <c r="AY648" s="5">
        <v>3.0000000000000001E-3</v>
      </c>
    </row>
    <row r="649" spans="1:51">
      <c r="A649" s="31" t="s">
        <v>513</v>
      </c>
      <c r="B649" s="33" t="s">
        <v>513</v>
      </c>
      <c r="C649" s="35"/>
      <c r="D649" s="35" t="s">
        <v>513</v>
      </c>
      <c r="E649" s="6" t="s">
        <v>9</v>
      </c>
      <c r="F649" s="23">
        <v>51647</v>
      </c>
      <c r="G649" s="3">
        <v>1410583</v>
      </c>
      <c r="H649" s="3">
        <v>39286284</v>
      </c>
      <c r="I649" s="3">
        <v>32934386</v>
      </c>
      <c r="J649" s="3">
        <v>34749141</v>
      </c>
      <c r="K649" s="3">
        <v>34633</v>
      </c>
      <c r="L649" s="3">
        <v>37741</v>
      </c>
      <c r="M649" s="3">
        <v>49393</v>
      </c>
      <c r="N649" s="3">
        <v>49361</v>
      </c>
      <c r="O649" s="3">
        <v>64159</v>
      </c>
      <c r="P649" s="3">
        <v>61863</v>
      </c>
      <c r="Q649" s="3">
        <v>55276</v>
      </c>
      <c r="R649" s="3">
        <v>73121</v>
      </c>
      <c r="S649" s="3">
        <v>61171</v>
      </c>
      <c r="T649" s="3">
        <v>50669</v>
      </c>
      <c r="U649" s="3">
        <v>59329</v>
      </c>
      <c r="V649" s="3">
        <v>64510</v>
      </c>
      <c r="W649" s="6">
        <v>106785</v>
      </c>
      <c r="X649" s="25">
        <v>3.0835230123584516</v>
      </c>
      <c r="Y649" s="4">
        <v>4.7192148416565569</v>
      </c>
      <c r="Z649" s="4">
        <v>8.2065580671564522</v>
      </c>
      <c r="AA649" s="4">
        <v>6.6469252931143803</v>
      </c>
      <c r="AB649" s="4">
        <v>6.2651994306457803</v>
      </c>
      <c r="AC649" s="4">
        <v>5.9859353937939375</v>
      </c>
      <c r="AD649" s="4">
        <v>6.3075492210617092</v>
      </c>
      <c r="AE649" s="4">
        <v>5.9397656081642705</v>
      </c>
      <c r="AF649" s="4">
        <v>5.3410232699860707</v>
      </c>
      <c r="AG649" s="4">
        <v>4.6039586624660149</v>
      </c>
      <c r="AH649" s="4">
        <v>4.8809280161938595</v>
      </c>
      <c r="AI649" s="4">
        <v>6.3067979491382919</v>
      </c>
      <c r="AJ649" s="4">
        <v>5.8166521186062141</v>
      </c>
      <c r="AK649" s="4">
        <v>4.0461814084410159</v>
      </c>
      <c r="AL649" s="4">
        <v>2.7967613008469874</v>
      </c>
      <c r="AM649" s="4">
        <v>3.1858991969444066</v>
      </c>
      <c r="AN649" s="4">
        <v>3.3904747368900154</v>
      </c>
      <c r="AO649" s="5">
        <v>5.1059216354709047</v>
      </c>
      <c r="AP649" s="17">
        <v>-0.22600000000000001</v>
      </c>
      <c r="AQ649" s="28">
        <v>0.36799999999999999</v>
      </c>
      <c r="AR649" s="25">
        <v>-0.59199999999999997</v>
      </c>
      <c r="AS649" s="5">
        <v>1.2E-2</v>
      </c>
      <c r="AT649" s="17">
        <v>-0.80200000000000005</v>
      </c>
      <c r="AU649" s="28">
        <v>0</v>
      </c>
      <c r="AV649" s="25">
        <v>-0.753</v>
      </c>
      <c r="AW649" s="5">
        <v>1E-3</v>
      </c>
      <c r="AX649" s="17">
        <v>-0.57699999999999996</v>
      </c>
      <c r="AY649" s="5">
        <v>6.3E-2</v>
      </c>
    </row>
    <row r="650" spans="1:51">
      <c r="A650" s="31" t="s">
        <v>513</v>
      </c>
      <c r="B650" s="33" t="s">
        <v>513</v>
      </c>
      <c r="C650" s="35"/>
      <c r="D650" s="35" t="s">
        <v>513</v>
      </c>
      <c r="E650" s="6" t="s">
        <v>10</v>
      </c>
      <c r="F650" s="23">
        <v>176619</v>
      </c>
      <c r="G650" s="3">
        <v>7944995</v>
      </c>
      <c r="H650" s="3">
        <v>278415852</v>
      </c>
      <c r="I650" s="3">
        <v>269845852</v>
      </c>
      <c r="J650" s="3">
        <v>262640261</v>
      </c>
      <c r="K650" s="3">
        <v>290578</v>
      </c>
      <c r="L650" s="3">
        <v>305308</v>
      </c>
      <c r="M650" s="3">
        <v>326575</v>
      </c>
      <c r="N650" s="3">
        <v>373861</v>
      </c>
      <c r="O650" s="3">
        <v>394427</v>
      </c>
      <c r="P650" s="3">
        <v>418905</v>
      </c>
      <c r="Q650" s="3">
        <v>474295</v>
      </c>
      <c r="R650" s="3">
        <v>512366</v>
      </c>
      <c r="S650" s="3">
        <v>567557</v>
      </c>
      <c r="T650" s="3">
        <v>573887</v>
      </c>
      <c r="U650" s="3">
        <v>660505</v>
      </c>
      <c r="V650" s="3">
        <v>798630</v>
      </c>
      <c r="W650" s="6">
        <v>825488</v>
      </c>
      <c r="X650" s="25">
        <v>4.2380465331121755</v>
      </c>
      <c r="Y650" s="4">
        <v>7.3091447995385002</v>
      </c>
      <c r="Z650" s="4">
        <v>8.4469077641669372</v>
      </c>
      <c r="AA650" s="4">
        <v>7.4904433130489672</v>
      </c>
      <c r="AB650" s="4">
        <v>6.8338769921361804</v>
      </c>
      <c r="AC650" s="4">
        <v>6.9272009533847045</v>
      </c>
      <c r="AD650" s="4">
        <v>6.8675946696625063</v>
      </c>
      <c r="AE650" s="4">
        <v>6.6468383315915762</v>
      </c>
      <c r="AF650" s="4">
        <v>6.5562337233375318</v>
      </c>
      <c r="AG650" s="4">
        <v>6.1432640061114441</v>
      </c>
      <c r="AH650" s="4">
        <v>6.0397506294732048</v>
      </c>
      <c r="AI650" s="4">
        <v>6.1192614965660042</v>
      </c>
      <c r="AJ650" s="4">
        <v>6.0357855598478363</v>
      </c>
      <c r="AK650" s="4">
        <v>5.809724914274474</v>
      </c>
      <c r="AL650" s="4">
        <v>5.2928376489813296</v>
      </c>
      <c r="AM650" s="4">
        <v>5.7382202224157286</v>
      </c>
      <c r="AN650" s="4">
        <v>5.870901821919551</v>
      </c>
      <c r="AO650" s="5">
        <v>5.6678223333297861</v>
      </c>
      <c r="AP650" s="17">
        <v>-0.22900000000000001</v>
      </c>
      <c r="AQ650" s="28">
        <v>0.36099999999999999</v>
      </c>
      <c r="AR650" s="25">
        <v>-0.86299999999999999</v>
      </c>
      <c r="AS650" s="5">
        <v>0</v>
      </c>
      <c r="AT650" s="17">
        <v>-0.89700000000000002</v>
      </c>
      <c r="AU650" s="28">
        <v>0</v>
      </c>
      <c r="AV650" s="25">
        <v>-0.92400000000000004</v>
      </c>
      <c r="AW650" s="5">
        <v>0</v>
      </c>
      <c r="AX650" s="17">
        <v>-0.83</v>
      </c>
      <c r="AY650" s="5">
        <v>2E-3</v>
      </c>
    </row>
    <row r="651" spans="1:51">
      <c r="A651" s="31" t="s">
        <v>513</v>
      </c>
      <c r="B651" s="33" t="s">
        <v>513</v>
      </c>
      <c r="C651" s="35"/>
      <c r="D651" s="35" t="s">
        <v>513</v>
      </c>
      <c r="E651" s="6" t="s">
        <v>11</v>
      </c>
      <c r="F651" s="23">
        <v>646763</v>
      </c>
      <c r="G651" s="3">
        <v>21824503</v>
      </c>
      <c r="H651" s="3">
        <v>255875001</v>
      </c>
      <c r="I651" s="3">
        <v>229104361</v>
      </c>
      <c r="J651" s="3">
        <v>165253982</v>
      </c>
      <c r="K651" s="3">
        <v>175055</v>
      </c>
      <c r="L651" s="3">
        <v>218077</v>
      </c>
      <c r="M651" s="3">
        <v>205564</v>
      </c>
      <c r="N651" s="3">
        <v>234662</v>
      </c>
      <c r="O651" s="3">
        <v>282435</v>
      </c>
      <c r="P651" s="3">
        <v>354840</v>
      </c>
      <c r="Q651" s="3">
        <v>349266</v>
      </c>
      <c r="R651" s="3">
        <v>353006</v>
      </c>
      <c r="S651" s="3">
        <v>369810</v>
      </c>
      <c r="T651" s="3">
        <v>351539</v>
      </c>
      <c r="U651" s="3">
        <v>415075</v>
      </c>
      <c r="V651" s="3">
        <v>495736</v>
      </c>
      <c r="W651" s="6">
        <v>515976</v>
      </c>
      <c r="X651" s="25">
        <v>15.918069723706504</v>
      </c>
      <c r="Y651" s="4">
        <v>20.034939361495894</v>
      </c>
      <c r="Z651" s="4">
        <v>17.674894391946903</v>
      </c>
      <c r="AA651" s="4">
        <v>13.30217882772709</v>
      </c>
      <c r="AB651" s="4">
        <v>10.151295640130025</v>
      </c>
      <c r="AC651" s="4">
        <v>9.9081503061675331</v>
      </c>
      <c r="AD651" s="4">
        <v>10.174773074197782</v>
      </c>
      <c r="AE651" s="4">
        <v>9.0755582920428335</v>
      </c>
      <c r="AF651" s="4">
        <v>9.1148799126942883</v>
      </c>
      <c r="AG651" s="4">
        <v>9.2302117459955273</v>
      </c>
      <c r="AH651" s="4">
        <v>9.4195748449250321</v>
      </c>
      <c r="AI651" s="4">
        <v>9.3213602643051043</v>
      </c>
      <c r="AJ651" s="4">
        <v>9.2522750315456594</v>
      </c>
      <c r="AK651" s="4">
        <v>9.0365614570237831</v>
      </c>
      <c r="AL651" s="4">
        <v>7.690948230936856</v>
      </c>
      <c r="AM651" s="4">
        <v>7.5230296780643533</v>
      </c>
      <c r="AN651" s="4">
        <v>7.7471707143019666</v>
      </c>
      <c r="AO651" s="5">
        <v>8.436702599480423</v>
      </c>
      <c r="AP651" s="17">
        <v>-0.84199999999999997</v>
      </c>
      <c r="AQ651" s="28">
        <v>0</v>
      </c>
      <c r="AR651" s="25">
        <v>-0.84099999999999997</v>
      </c>
      <c r="AS651" s="5">
        <v>0</v>
      </c>
      <c r="AT651" s="17">
        <v>-0.748</v>
      </c>
      <c r="AU651" s="28">
        <v>1E-3</v>
      </c>
      <c r="AV651" s="25">
        <v>-0.80700000000000005</v>
      </c>
      <c r="AW651" s="5">
        <v>0</v>
      </c>
      <c r="AX651" s="17">
        <v>-0.72599999999999998</v>
      </c>
      <c r="AY651" s="5">
        <v>1.0999999999999999E-2</v>
      </c>
    </row>
    <row r="652" spans="1:51">
      <c r="A652" s="31">
        <v>4308003</v>
      </c>
      <c r="B652" s="33" t="s">
        <v>180</v>
      </c>
      <c r="C652" s="35">
        <v>1993</v>
      </c>
      <c r="D652" s="35">
        <v>3</v>
      </c>
      <c r="E652" s="6" t="s">
        <v>8</v>
      </c>
      <c r="F652" s="23">
        <v>77086</v>
      </c>
      <c r="G652" s="3">
        <v>1907960</v>
      </c>
      <c r="H652" s="3">
        <v>27492711</v>
      </c>
      <c r="I652" s="3">
        <v>29033440</v>
      </c>
      <c r="J652" s="3">
        <v>30777824</v>
      </c>
      <c r="K652" s="3">
        <v>33138</v>
      </c>
      <c r="L652" s="3">
        <v>35026</v>
      </c>
      <c r="M652" s="3">
        <v>37146</v>
      </c>
      <c r="N652" s="3">
        <v>46031</v>
      </c>
      <c r="O652" s="3">
        <v>54342</v>
      </c>
      <c r="P652" s="3">
        <v>56764</v>
      </c>
      <c r="Q652" s="3">
        <v>56122</v>
      </c>
      <c r="R652" s="3">
        <v>64092</v>
      </c>
      <c r="S652" s="3">
        <v>70512</v>
      </c>
      <c r="T652" s="3">
        <v>75658</v>
      </c>
      <c r="U652" s="3">
        <v>87315</v>
      </c>
      <c r="V652" s="3">
        <v>113699</v>
      </c>
      <c r="W652" s="6">
        <v>165500</v>
      </c>
      <c r="X652" s="25">
        <v>0.77821639396837972</v>
      </c>
      <c r="Y652" s="4">
        <v>0.77082504498918936</v>
      </c>
      <c r="Z652" s="4">
        <v>0.52643206306111701</v>
      </c>
      <c r="AA652" s="4">
        <v>0.49882848640943411</v>
      </c>
      <c r="AB652" s="4">
        <v>0.51077099981576179</v>
      </c>
      <c r="AC652" s="4">
        <v>0.50669035237899673</v>
      </c>
      <c r="AD652" s="4">
        <v>0.48733261472202249</v>
      </c>
      <c r="AE652" s="4">
        <v>0.46375501610052394</v>
      </c>
      <c r="AF652" s="4">
        <v>0.50027951682025895</v>
      </c>
      <c r="AG652" s="4">
        <v>0.49974529469738715</v>
      </c>
      <c r="AH652" s="4">
        <v>0.47420733237782892</v>
      </c>
      <c r="AI652" s="4">
        <v>0.45353869725878193</v>
      </c>
      <c r="AJ652" s="4">
        <v>0.47261145392131237</v>
      </c>
      <c r="AK652" s="4">
        <v>0.45866597490359734</v>
      </c>
      <c r="AL652" s="4">
        <v>0.43922790146449336</v>
      </c>
      <c r="AM652" s="4">
        <v>0.46222259226615919</v>
      </c>
      <c r="AN652" s="4">
        <v>0.51905965230704798</v>
      </c>
      <c r="AO652" s="5">
        <v>0.7267789886393905</v>
      </c>
      <c r="AP652" s="17"/>
      <c r="AQ652" s="28"/>
      <c r="AR652" s="25"/>
      <c r="AS652" s="5"/>
      <c r="AT652" s="17">
        <v>0.193</v>
      </c>
      <c r="AU652" s="28">
        <v>0.47499999999999998</v>
      </c>
      <c r="AV652" s="25">
        <v>0.26400000000000001</v>
      </c>
      <c r="AW652" s="5">
        <v>0.34300000000000003</v>
      </c>
      <c r="AX652" s="17">
        <v>0.45900000000000002</v>
      </c>
      <c r="AY652" s="5">
        <v>0.155</v>
      </c>
    </row>
    <row r="653" spans="1:51">
      <c r="A653" s="31" t="s">
        <v>513</v>
      </c>
      <c r="B653" s="33" t="s">
        <v>513</v>
      </c>
      <c r="C653" s="35"/>
      <c r="D653" s="35" t="s">
        <v>513</v>
      </c>
      <c r="E653" s="6" t="s">
        <v>9</v>
      </c>
      <c r="F653" s="23">
        <v>25090</v>
      </c>
      <c r="G653" s="3">
        <v>674223</v>
      </c>
      <c r="H653" s="3">
        <v>4213258</v>
      </c>
      <c r="I653" s="3">
        <v>5224334</v>
      </c>
      <c r="J653" s="3">
        <v>5840543</v>
      </c>
      <c r="K653" s="3">
        <v>5825</v>
      </c>
      <c r="L653" s="3">
        <v>6638</v>
      </c>
      <c r="M653" s="3">
        <v>6988</v>
      </c>
      <c r="N653" s="3">
        <v>8216</v>
      </c>
      <c r="O653" s="3">
        <v>11353</v>
      </c>
      <c r="P653" s="3">
        <v>12159</v>
      </c>
      <c r="Q653" s="3">
        <v>8502</v>
      </c>
      <c r="R653" s="3">
        <v>10247</v>
      </c>
      <c r="S653" s="3">
        <v>10282</v>
      </c>
      <c r="T653" s="3">
        <v>13714</v>
      </c>
      <c r="U653" s="3">
        <v>15360</v>
      </c>
      <c r="V653" s="3">
        <v>12970</v>
      </c>
      <c r="W653" s="6">
        <v>13360</v>
      </c>
      <c r="X653" s="25">
        <v>1.4979687567539943</v>
      </c>
      <c r="Y653" s="4">
        <v>2.255665344177697</v>
      </c>
      <c r="Z653" s="4">
        <v>0.88011241859656308</v>
      </c>
      <c r="AA653" s="4">
        <v>1.0543921421300346</v>
      </c>
      <c r="AB653" s="4">
        <v>1.0530380212351782</v>
      </c>
      <c r="AC653" s="4">
        <v>1.0067875629847165</v>
      </c>
      <c r="AD653" s="4">
        <v>1.1093906290084423</v>
      </c>
      <c r="AE653" s="4">
        <v>0.84034341039928573</v>
      </c>
      <c r="AF653" s="4">
        <v>0.88899834254179522</v>
      </c>
      <c r="AG653" s="4">
        <v>0.81467514604305979</v>
      </c>
      <c r="AH653" s="4">
        <v>0.95933277967284381</v>
      </c>
      <c r="AI653" s="4">
        <v>0.97004841456642599</v>
      </c>
      <c r="AJ653" s="4">
        <v>0.81513155262315728</v>
      </c>
      <c r="AK653" s="4">
        <v>0.6801071952655755</v>
      </c>
      <c r="AL653" s="4">
        <v>0.7569674649157393</v>
      </c>
      <c r="AM653" s="4">
        <v>0.82481436843813449</v>
      </c>
      <c r="AN653" s="4">
        <v>0.68166884727117505</v>
      </c>
      <c r="AO653" s="5">
        <v>0.63880800720973252</v>
      </c>
      <c r="AP653" s="17"/>
      <c r="AQ653" s="28"/>
      <c r="AR653" s="25"/>
      <c r="AS653" s="5"/>
      <c r="AT653" s="17">
        <v>-0.77900000000000003</v>
      </c>
      <c r="AU653" s="28">
        <v>0</v>
      </c>
      <c r="AV653" s="25">
        <v>-0.85299999999999998</v>
      </c>
      <c r="AW653" s="5">
        <v>0</v>
      </c>
      <c r="AX653" s="17">
        <v>-0.68700000000000006</v>
      </c>
      <c r="AY653" s="5">
        <v>0.02</v>
      </c>
    </row>
    <row r="654" spans="1:51">
      <c r="A654" s="31" t="s">
        <v>513</v>
      </c>
      <c r="B654" s="33" t="s">
        <v>513</v>
      </c>
      <c r="C654" s="35"/>
      <c r="D654" s="35" t="s">
        <v>513</v>
      </c>
      <c r="E654" s="6" t="s">
        <v>10</v>
      </c>
      <c r="F654" s="23">
        <v>42423</v>
      </c>
      <c r="G654" s="3">
        <v>873172</v>
      </c>
      <c r="H654" s="3">
        <v>21196756</v>
      </c>
      <c r="I654" s="3">
        <v>22905018</v>
      </c>
      <c r="J654" s="3">
        <v>24115588</v>
      </c>
      <c r="K654" s="3">
        <v>22213</v>
      </c>
      <c r="L654" s="3">
        <v>22321</v>
      </c>
      <c r="M654" s="3">
        <v>24123</v>
      </c>
      <c r="N654" s="3">
        <v>30175</v>
      </c>
      <c r="O654" s="3">
        <v>33970</v>
      </c>
      <c r="P654" s="3">
        <v>33533</v>
      </c>
      <c r="Q654" s="3">
        <v>35936</v>
      </c>
      <c r="R654" s="3">
        <v>40422</v>
      </c>
      <c r="S654" s="3">
        <v>46465</v>
      </c>
      <c r="T654" s="3">
        <v>49621</v>
      </c>
      <c r="U654" s="3">
        <v>52456</v>
      </c>
      <c r="V654" s="3">
        <v>64845</v>
      </c>
      <c r="W654" s="6">
        <v>76938</v>
      </c>
      <c r="X654" s="25">
        <v>1.0179575701041101</v>
      </c>
      <c r="Y654" s="4">
        <v>0.80329069847150714</v>
      </c>
      <c r="Z654" s="4">
        <v>0.64309212835895602</v>
      </c>
      <c r="AA654" s="4">
        <v>0.63580276532605828</v>
      </c>
      <c r="AB654" s="4">
        <v>0.62748552471563146</v>
      </c>
      <c r="AC654" s="4">
        <v>0.52954426961963552</v>
      </c>
      <c r="AD654" s="4">
        <v>0.50208831940707999</v>
      </c>
      <c r="AE654" s="4">
        <v>0.49097965573906027</v>
      </c>
      <c r="AF654" s="4">
        <v>0.52916552569460318</v>
      </c>
      <c r="AG654" s="4">
        <v>0.52908821730663913</v>
      </c>
      <c r="AH654" s="4">
        <v>0.48347706009268204</v>
      </c>
      <c r="AI654" s="4">
        <v>0.4636392564555728</v>
      </c>
      <c r="AJ654" s="4">
        <v>0.47618016008121006</v>
      </c>
      <c r="AK654" s="4">
        <v>0.47563305208421963</v>
      </c>
      <c r="AL654" s="4">
        <v>0.45764392115538871</v>
      </c>
      <c r="AM654" s="4">
        <v>0.455718094468686</v>
      </c>
      <c r="AN654" s="4">
        <v>0.47668961677168814</v>
      </c>
      <c r="AO654" s="5">
        <v>0.52825833286701573</v>
      </c>
      <c r="AP654" s="17"/>
      <c r="AQ654" s="28"/>
      <c r="AR654" s="25"/>
      <c r="AS654" s="5"/>
      <c r="AT654" s="17">
        <v>-0.75700000000000001</v>
      </c>
      <c r="AU654" s="28">
        <v>1E-3</v>
      </c>
      <c r="AV654" s="25">
        <v>-0.69399999999999995</v>
      </c>
      <c r="AW654" s="5">
        <v>4.0000000000000001E-3</v>
      </c>
      <c r="AX654" s="17">
        <v>-0.30199999999999999</v>
      </c>
      <c r="AY654" s="5">
        <v>0.36699999999999999</v>
      </c>
    </row>
    <row r="655" spans="1:51">
      <c r="A655" s="31" t="s">
        <v>513</v>
      </c>
      <c r="B655" s="33" t="s">
        <v>513</v>
      </c>
      <c r="C655" s="35"/>
      <c r="D655" s="35" t="s">
        <v>513</v>
      </c>
      <c r="E655" s="6" t="s">
        <v>11</v>
      </c>
      <c r="F655" s="23">
        <v>9572</v>
      </c>
      <c r="G655" s="3">
        <v>360565</v>
      </c>
      <c r="H655" s="3">
        <v>2082696</v>
      </c>
      <c r="I655" s="3">
        <v>904088</v>
      </c>
      <c r="J655" s="3">
        <v>821693</v>
      </c>
      <c r="K655" s="3">
        <v>5100</v>
      </c>
      <c r="L655" s="3">
        <v>6067</v>
      </c>
      <c r="M655" s="3">
        <v>6035</v>
      </c>
      <c r="N655" s="3">
        <v>7640</v>
      </c>
      <c r="O655" s="3">
        <v>9020</v>
      </c>
      <c r="P655" s="3">
        <v>11072</v>
      </c>
      <c r="Q655" s="3">
        <v>11685</v>
      </c>
      <c r="R655" s="3">
        <v>13423</v>
      </c>
      <c r="S655" s="3">
        <v>13766</v>
      </c>
      <c r="T655" s="3">
        <v>12324</v>
      </c>
      <c r="U655" s="3">
        <v>19500</v>
      </c>
      <c r="V655" s="3">
        <v>35884</v>
      </c>
      <c r="W655" s="6">
        <v>75203</v>
      </c>
      <c r="X655" s="25">
        <v>0.23558515777080424</v>
      </c>
      <c r="Y655" s="4">
        <v>0.33099942348642564</v>
      </c>
      <c r="Z655" s="4">
        <v>0.14386490163816451</v>
      </c>
      <c r="AA655" s="4">
        <v>5.2492847362264436E-2</v>
      </c>
      <c r="AB655" s="4">
        <v>5.0475325722713064E-2</v>
      </c>
      <c r="AC655" s="4">
        <v>0.28866108686672426</v>
      </c>
      <c r="AD655" s="4">
        <v>0.28306675275777793</v>
      </c>
      <c r="AE655" s="4">
        <v>0.26644253999960354</v>
      </c>
      <c r="AF655" s="4">
        <v>0.29675738949205388</v>
      </c>
      <c r="AG655" s="4">
        <v>0.2947811353015018</v>
      </c>
      <c r="AH655" s="4">
        <v>0.29391706877186896</v>
      </c>
      <c r="AI655" s="4">
        <v>0.31185427350044137</v>
      </c>
      <c r="AJ655" s="4">
        <v>0.35181636501486485</v>
      </c>
      <c r="AK655" s="4">
        <v>0.33638166901216682</v>
      </c>
      <c r="AL655" s="4">
        <v>0.26962370035206851</v>
      </c>
      <c r="AM655" s="4">
        <v>0.35342788344818382</v>
      </c>
      <c r="AN655" s="4">
        <v>0.56078129067086468</v>
      </c>
      <c r="AO655" s="5">
        <v>1.2296411956926798</v>
      </c>
      <c r="AP655" s="17"/>
      <c r="AQ655" s="28"/>
      <c r="AR655" s="25"/>
      <c r="AS655" s="5"/>
      <c r="AT655" s="17">
        <v>0.70599999999999996</v>
      </c>
      <c r="AU655" s="28">
        <v>2E-3</v>
      </c>
      <c r="AV655" s="25">
        <v>0.70199999999999996</v>
      </c>
      <c r="AW655" s="5">
        <v>4.0000000000000001E-3</v>
      </c>
      <c r="AX655" s="17">
        <v>0.64400000000000002</v>
      </c>
      <c r="AY655" s="5">
        <v>3.3000000000000002E-2</v>
      </c>
    </row>
    <row r="656" spans="1:51">
      <c r="A656" s="31">
        <v>4308052</v>
      </c>
      <c r="B656" s="33" t="s">
        <v>181</v>
      </c>
      <c r="C656" s="35">
        <v>1989</v>
      </c>
      <c r="D656" s="35">
        <v>4</v>
      </c>
      <c r="E656" s="6" t="s">
        <v>8</v>
      </c>
      <c r="F656" s="23"/>
      <c r="G656" s="3">
        <v>547398</v>
      </c>
      <c r="H656" s="3">
        <v>13181171</v>
      </c>
      <c r="I656" s="3">
        <v>14321229</v>
      </c>
      <c r="J656" s="3">
        <v>15322315</v>
      </c>
      <c r="K656" s="3">
        <v>9946</v>
      </c>
      <c r="L656" s="3">
        <v>11393</v>
      </c>
      <c r="M656" s="3">
        <v>13167</v>
      </c>
      <c r="N656" s="3">
        <v>12423</v>
      </c>
      <c r="O656" s="3">
        <v>36519</v>
      </c>
      <c r="P656" s="3">
        <v>17888</v>
      </c>
      <c r="Q656" s="3">
        <v>14720</v>
      </c>
      <c r="R656" s="3">
        <v>20442</v>
      </c>
      <c r="S656" s="3">
        <v>26289</v>
      </c>
      <c r="T656" s="3">
        <v>32001</v>
      </c>
      <c r="U656" s="3">
        <v>26487</v>
      </c>
      <c r="V656" s="3">
        <v>28379</v>
      </c>
      <c r="W656" s="6">
        <v>35270</v>
      </c>
      <c r="X656" s="25" t="s">
        <v>513</v>
      </c>
      <c r="Y656" s="4">
        <v>0.22115143293202807</v>
      </c>
      <c r="Z656" s="4">
        <v>0.25239384515740798</v>
      </c>
      <c r="AA656" s="4">
        <v>0.24605547897847771</v>
      </c>
      <c r="AB656" s="4">
        <v>0.25428029454070711</v>
      </c>
      <c r="AC656" s="4">
        <v>0.15207744114797217</v>
      </c>
      <c r="AD656" s="4">
        <v>0.1585159732635186</v>
      </c>
      <c r="AE656" s="4">
        <v>0.16438545999557419</v>
      </c>
      <c r="AF656" s="4">
        <v>0.13501710667719749</v>
      </c>
      <c r="AG656" s="4">
        <v>0.33583965288458067</v>
      </c>
      <c r="AH656" s="4">
        <v>0.14943662817233816</v>
      </c>
      <c r="AI656" s="4">
        <v>0.11895673040250294</v>
      </c>
      <c r="AJ656" s="4">
        <v>0.15073836580321207</v>
      </c>
      <c r="AK656" s="4">
        <v>0.17100450723622462</v>
      </c>
      <c r="AL656" s="4">
        <v>0.18577985242492867</v>
      </c>
      <c r="AM656" s="4">
        <v>0.14021519557182341</v>
      </c>
      <c r="AN656" s="4">
        <v>0.12955605478343449</v>
      </c>
      <c r="AO656" s="5">
        <v>0.15488516573601993</v>
      </c>
      <c r="AP656" s="17"/>
      <c r="AQ656" s="28"/>
      <c r="AR656" s="25">
        <v>-0.48699999999999999</v>
      </c>
      <c r="AS656" s="5">
        <v>4.7E-2</v>
      </c>
      <c r="AT656" s="17">
        <v>-0.48699999999999999</v>
      </c>
      <c r="AU656" s="28">
        <v>5.6000000000000001E-2</v>
      </c>
      <c r="AV656" s="25">
        <v>-0.41</v>
      </c>
      <c r="AW656" s="5">
        <v>0.129</v>
      </c>
      <c r="AX656" s="17">
        <v>-0.27100000000000002</v>
      </c>
      <c r="AY656" s="5">
        <v>0.42099999999999999</v>
      </c>
    </row>
    <row r="657" spans="1:51">
      <c r="A657" s="31" t="s">
        <v>513</v>
      </c>
      <c r="B657" s="33" t="s">
        <v>513</v>
      </c>
      <c r="C657" s="35"/>
      <c r="D657" s="35" t="s">
        <v>513</v>
      </c>
      <c r="E657" s="6" t="s">
        <v>9</v>
      </c>
      <c r="F657" s="23"/>
      <c r="G657" s="3">
        <v>274967</v>
      </c>
      <c r="H657" s="3">
        <v>4076006</v>
      </c>
      <c r="I657" s="3">
        <v>3967577</v>
      </c>
      <c r="J657" s="3">
        <v>4232011</v>
      </c>
      <c r="K657" s="3">
        <v>4096</v>
      </c>
      <c r="L657" s="3">
        <v>4741</v>
      </c>
      <c r="M657" s="3">
        <v>6103</v>
      </c>
      <c r="N657" s="3">
        <v>4897</v>
      </c>
      <c r="O657" s="3">
        <v>24887</v>
      </c>
      <c r="P657" s="3">
        <v>8108</v>
      </c>
      <c r="Q657" s="3">
        <v>4993</v>
      </c>
      <c r="R657" s="3">
        <v>9473</v>
      </c>
      <c r="S657" s="3">
        <v>13171</v>
      </c>
      <c r="T657" s="3">
        <v>17660</v>
      </c>
      <c r="U657" s="3">
        <v>12311</v>
      </c>
      <c r="V657" s="3">
        <v>10824</v>
      </c>
      <c r="W657" s="6">
        <v>13606</v>
      </c>
      <c r="X657" s="25" t="s">
        <v>513</v>
      </c>
      <c r="Y657" s="4">
        <v>0.91992342695593132</v>
      </c>
      <c r="Z657" s="4">
        <v>0.85144168690217947</v>
      </c>
      <c r="AA657" s="4">
        <v>0.80074934184833058</v>
      </c>
      <c r="AB657" s="4">
        <v>0.76302297394018115</v>
      </c>
      <c r="AC657" s="4">
        <v>0.70794881682152755</v>
      </c>
      <c r="AD657" s="4">
        <v>0.79235025190253483</v>
      </c>
      <c r="AE657" s="4">
        <v>0.73391754917957086</v>
      </c>
      <c r="AF657" s="4">
        <v>0.52987157782706562</v>
      </c>
      <c r="AG657" s="4">
        <v>1.7858557526269381</v>
      </c>
      <c r="AH657" s="4">
        <v>0.63971298442202629</v>
      </c>
      <c r="AI657" s="4">
        <v>0.56968380780171313</v>
      </c>
      <c r="AJ657" s="4">
        <v>0.75356115916845601</v>
      </c>
      <c r="AK657" s="4">
        <v>0.87120130994387224</v>
      </c>
      <c r="AL657" s="4">
        <v>0.97477362041796367</v>
      </c>
      <c r="AM657" s="4">
        <v>0.66108656834908031</v>
      </c>
      <c r="AN657" s="4">
        <v>0.56888077123077863</v>
      </c>
      <c r="AO657" s="5">
        <v>0.65057048997721711</v>
      </c>
      <c r="AP657" s="17"/>
      <c r="AQ657" s="28"/>
      <c r="AR657" s="25">
        <v>-0.16400000000000001</v>
      </c>
      <c r="AS657" s="5">
        <v>0.53</v>
      </c>
      <c r="AT657" s="17">
        <v>-0.123</v>
      </c>
      <c r="AU657" s="28">
        <v>0.64900000000000002</v>
      </c>
      <c r="AV657" s="25">
        <v>-0.11</v>
      </c>
      <c r="AW657" s="5">
        <v>0.69599999999999995</v>
      </c>
      <c r="AX657" s="17">
        <v>-0.22600000000000001</v>
      </c>
      <c r="AY657" s="5">
        <v>0.504</v>
      </c>
    </row>
    <row r="658" spans="1:51">
      <c r="A658" s="31" t="s">
        <v>513</v>
      </c>
      <c r="B658" s="33" t="s">
        <v>513</v>
      </c>
      <c r="C658" s="35"/>
      <c r="D658" s="35" t="s">
        <v>513</v>
      </c>
      <c r="E658" s="6" t="s">
        <v>10</v>
      </c>
      <c r="F658" s="23"/>
      <c r="G658" s="3">
        <v>261538</v>
      </c>
      <c r="H658" s="3">
        <v>8953835</v>
      </c>
      <c r="I658" s="3">
        <v>10300140</v>
      </c>
      <c r="J658" s="3">
        <v>11051861</v>
      </c>
      <c r="K658" s="3">
        <v>5312</v>
      </c>
      <c r="L658" s="3">
        <v>5977</v>
      </c>
      <c r="M658" s="3">
        <v>6375</v>
      </c>
      <c r="N658" s="3">
        <v>6729</v>
      </c>
      <c r="O658" s="3">
        <v>10751</v>
      </c>
      <c r="P658" s="3">
        <v>8775</v>
      </c>
      <c r="Q658" s="3">
        <v>8603</v>
      </c>
      <c r="R658" s="3">
        <v>9724</v>
      </c>
      <c r="S658" s="3">
        <v>11804</v>
      </c>
      <c r="T658" s="3">
        <v>13002</v>
      </c>
      <c r="U658" s="3">
        <v>12322</v>
      </c>
      <c r="V658" s="3">
        <v>15483</v>
      </c>
      <c r="W658" s="6">
        <v>19426</v>
      </c>
      <c r="X658" s="25" t="s">
        <v>513</v>
      </c>
      <c r="Y658" s="4">
        <v>0.2406067105871936</v>
      </c>
      <c r="Z658" s="4">
        <v>0.2716519833093759</v>
      </c>
      <c r="AA658" s="4">
        <v>0.28591365853742373</v>
      </c>
      <c r="AB658" s="4">
        <v>0.28756847225409649</v>
      </c>
      <c r="AC658" s="4">
        <v>0.12663481565837589</v>
      </c>
      <c r="AD658" s="4">
        <v>0.13444656982644673</v>
      </c>
      <c r="AE658" s="4">
        <v>0.12975149464562905</v>
      </c>
      <c r="AF658" s="4">
        <v>0.11800347381603926</v>
      </c>
      <c r="AG658" s="4">
        <v>0.16744855532127398</v>
      </c>
      <c r="AH658" s="4">
        <v>0.12651749626676065</v>
      </c>
      <c r="AI658" s="4">
        <v>0.11099422649396964</v>
      </c>
      <c r="AJ658" s="4">
        <v>0.11455088507816749</v>
      </c>
      <c r="AK658" s="4">
        <v>0.12083014197357428</v>
      </c>
      <c r="AL658" s="4">
        <v>0.11991467852043217</v>
      </c>
      <c r="AM658" s="4">
        <v>0.1070489240514555</v>
      </c>
      <c r="AN658" s="4">
        <v>0.11381888096963601</v>
      </c>
      <c r="AO658" s="5">
        <v>0.13337942725668261</v>
      </c>
      <c r="AP658" s="17"/>
      <c r="AQ658" s="28"/>
      <c r="AR658" s="25">
        <v>-0.73399999999999999</v>
      </c>
      <c r="AS658" s="5">
        <v>1E-3</v>
      </c>
      <c r="AT658" s="17">
        <v>-0.71199999999999997</v>
      </c>
      <c r="AU658" s="28">
        <v>2E-3</v>
      </c>
      <c r="AV658" s="25">
        <v>-0.64100000000000001</v>
      </c>
      <c r="AW658" s="5">
        <v>0.01</v>
      </c>
      <c r="AX658" s="17">
        <v>-0.33400000000000002</v>
      </c>
      <c r="AY658" s="5">
        <v>0.315</v>
      </c>
    </row>
    <row r="659" spans="1:51">
      <c r="A659" s="31" t="s">
        <v>513</v>
      </c>
      <c r="B659" s="33" t="s">
        <v>513</v>
      </c>
      <c r="C659" s="35"/>
      <c r="D659" s="35" t="s">
        <v>513</v>
      </c>
      <c r="E659" s="6" t="s">
        <v>11</v>
      </c>
      <c r="F659" s="23"/>
      <c r="G659" s="3">
        <v>10893</v>
      </c>
      <c r="H659" s="3">
        <v>151330</v>
      </c>
      <c r="I659" s="3">
        <v>53512</v>
      </c>
      <c r="J659" s="3">
        <v>38444</v>
      </c>
      <c r="K659" s="3">
        <v>538</v>
      </c>
      <c r="L659" s="3">
        <v>675</v>
      </c>
      <c r="M659" s="3">
        <v>688</v>
      </c>
      <c r="N659" s="3">
        <v>797</v>
      </c>
      <c r="O659" s="3">
        <v>881</v>
      </c>
      <c r="P659" s="3">
        <v>1005</v>
      </c>
      <c r="Q659" s="3">
        <v>1125</v>
      </c>
      <c r="R659" s="3">
        <v>1244</v>
      </c>
      <c r="S659" s="3">
        <v>1314</v>
      </c>
      <c r="T659" s="3">
        <v>1340</v>
      </c>
      <c r="U659" s="3">
        <v>1855</v>
      </c>
      <c r="V659" s="3">
        <v>2072</v>
      </c>
      <c r="W659" s="6">
        <v>2238</v>
      </c>
      <c r="X659" s="25" t="s">
        <v>513</v>
      </c>
      <c r="Y659" s="4">
        <v>9.9997967635173535E-3</v>
      </c>
      <c r="Z659" s="4">
        <v>1.0453314149018117E-2</v>
      </c>
      <c r="AA659" s="4">
        <v>3.1069953898840538E-3</v>
      </c>
      <c r="AB659" s="4">
        <v>2.3615552549236525E-3</v>
      </c>
      <c r="AC659" s="4">
        <v>3.0450914653783856E-2</v>
      </c>
      <c r="AD659" s="4">
        <v>3.1493334120899975E-2</v>
      </c>
      <c r="AE659" s="4">
        <v>3.0374891055464329E-2</v>
      </c>
      <c r="AF659" s="4">
        <v>3.0957544427377876E-2</v>
      </c>
      <c r="AG659" s="4">
        <v>2.8791815986765307E-2</v>
      </c>
      <c r="AH659" s="4">
        <v>2.6678707922302047E-2</v>
      </c>
      <c r="AI659" s="4">
        <v>3.002448076063299E-2</v>
      </c>
      <c r="AJ659" s="4">
        <v>3.26051969066894E-2</v>
      </c>
      <c r="AK659" s="4">
        <v>3.2108492886966961E-2</v>
      </c>
      <c r="AL659" s="4">
        <v>2.9316436098001608E-2</v>
      </c>
      <c r="AM659" s="4">
        <v>3.3620960194686203E-2</v>
      </c>
      <c r="AN659" s="4">
        <v>3.2380415624513201E-2</v>
      </c>
      <c r="AO659" s="5">
        <v>3.6593447016212352E-2</v>
      </c>
      <c r="AP659" s="17"/>
      <c r="AQ659" s="28"/>
      <c r="AR659" s="25">
        <v>0.75800000000000001</v>
      </c>
      <c r="AS659" s="5">
        <v>0</v>
      </c>
      <c r="AT659" s="17">
        <v>0.72499999999999998</v>
      </c>
      <c r="AU659" s="28">
        <v>1E-3</v>
      </c>
      <c r="AV659" s="25">
        <v>0.67100000000000004</v>
      </c>
      <c r="AW659" s="5">
        <v>6.0000000000000001E-3</v>
      </c>
      <c r="AX659" s="17">
        <v>0.66300000000000003</v>
      </c>
      <c r="AY659" s="5">
        <v>2.5999999999999999E-2</v>
      </c>
    </row>
    <row r="660" spans="1:51">
      <c r="A660" s="31">
        <v>4308078</v>
      </c>
      <c r="B660" s="33" t="s">
        <v>182</v>
      </c>
      <c r="C660" s="35">
        <v>1997</v>
      </c>
      <c r="D660" s="35">
        <v>2</v>
      </c>
      <c r="E660" s="6" t="s">
        <v>8</v>
      </c>
      <c r="F660" s="23"/>
      <c r="G660" s="3"/>
      <c r="H660" s="3"/>
      <c r="I660" s="3">
        <v>12936633</v>
      </c>
      <c r="J660" s="3">
        <v>15246858</v>
      </c>
      <c r="K660" s="3">
        <v>9510</v>
      </c>
      <c r="L660" s="3">
        <v>17504</v>
      </c>
      <c r="M660" s="3">
        <v>13785</v>
      </c>
      <c r="N660" s="3">
        <v>68403</v>
      </c>
      <c r="O660" s="3">
        <v>37532</v>
      </c>
      <c r="P660" s="3">
        <v>52659</v>
      </c>
      <c r="Q660" s="3">
        <v>58359</v>
      </c>
      <c r="R660" s="3">
        <v>58501</v>
      </c>
      <c r="S660" s="3">
        <v>77946</v>
      </c>
      <c r="T660" s="3">
        <v>84958</v>
      </c>
      <c r="U660" s="3">
        <v>138062</v>
      </c>
      <c r="V660" s="3">
        <v>132020</v>
      </c>
      <c r="W660" s="6">
        <v>113758</v>
      </c>
      <c r="X660" s="25" t="s">
        <v>513</v>
      </c>
      <c r="Y660" s="4" t="s">
        <v>513</v>
      </c>
      <c r="Z660" s="4" t="s">
        <v>513</v>
      </c>
      <c r="AA660" s="4">
        <v>0.22226649885870697</v>
      </c>
      <c r="AB660" s="4">
        <v>0.25302805372819553</v>
      </c>
      <c r="AC660" s="4">
        <v>0.14541086520382213</v>
      </c>
      <c r="AD660" s="4">
        <v>0.2435410862814561</v>
      </c>
      <c r="AE660" s="4">
        <v>0.17210097714278047</v>
      </c>
      <c r="AF660" s="4">
        <v>0.74342551300332771</v>
      </c>
      <c r="AG660" s="4">
        <v>0.34515550404074813</v>
      </c>
      <c r="AH660" s="4">
        <v>0.43991409900084721</v>
      </c>
      <c r="AI660" s="4">
        <v>0.47161656450812972</v>
      </c>
      <c r="AJ660" s="4">
        <v>0.43138367761734214</v>
      </c>
      <c r="AK660" s="4">
        <v>0.50702260721346437</v>
      </c>
      <c r="AL660" s="4">
        <v>0.49321848386978812</v>
      </c>
      <c r="AM660" s="4">
        <v>0.73086383248525999</v>
      </c>
      <c r="AN660" s="4">
        <v>0.60269883901860588</v>
      </c>
      <c r="AO660" s="5">
        <v>0.49955845431806517</v>
      </c>
      <c r="AP660" s="17"/>
      <c r="AQ660" s="28"/>
      <c r="AR660" s="25"/>
      <c r="AS660" s="5"/>
      <c r="AT660" s="17"/>
      <c r="AU660" s="28"/>
      <c r="AV660" s="25">
        <v>0.71799999999999997</v>
      </c>
      <c r="AW660" s="5">
        <v>3.0000000000000001E-3</v>
      </c>
      <c r="AX660" s="17">
        <v>0.441</v>
      </c>
      <c r="AY660" s="5">
        <v>0.17499999999999999</v>
      </c>
    </row>
    <row r="661" spans="1:51">
      <c r="A661" s="31" t="s">
        <v>513</v>
      </c>
      <c r="B661" s="33" t="s">
        <v>513</v>
      </c>
      <c r="C661" s="35"/>
      <c r="D661" s="35" t="s">
        <v>513</v>
      </c>
      <c r="E661" s="6" t="s">
        <v>9</v>
      </c>
      <c r="F661" s="23"/>
      <c r="G661" s="3"/>
      <c r="H661" s="3"/>
      <c r="I661" s="3">
        <v>4170962</v>
      </c>
      <c r="J661" s="3">
        <v>5018512</v>
      </c>
      <c r="K661" s="3">
        <v>2451</v>
      </c>
      <c r="L661" s="3">
        <v>8062</v>
      </c>
      <c r="M661" s="3">
        <v>3581</v>
      </c>
      <c r="N661" s="3">
        <v>50305</v>
      </c>
      <c r="O661" s="3">
        <v>12490</v>
      </c>
      <c r="P661" s="3">
        <v>11955</v>
      </c>
      <c r="Q661" s="3">
        <v>12157</v>
      </c>
      <c r="R661" s="3">
        <v>11454</v>
      </c>
      <c r="S661" s="3">
        <v>12394</v>
      </c>
      <c r="T661" s="3">
        <v>14820</v>
      </c>
      <c r="U661" s="3">
        <v>18694</v>
      </c>
      <c r="V661" s="3">
        <v>25266</v>
      </c>
      <c r="W661" s="6">
        <v>30497</v>
      </c>
      <c r="X661" s="25" t="s">
        <v>513</v>
      </c>
      <c r="Y661" s="4" t="s">
        <v>513</v>
      </c>
      <c r="Z661" s="4" t="s">
        <v>513</v>
      </c>
      <c r="AA661" s="4">
        <v>0.84179716647576008</v>
      </c>
      <c r="AB661" s="4">
        <v>0.90482750422777414</v>
      </c>
      <c r="AC661" s="4">
        <v>0.42362855225331153</v>
      </c>
      <c r="AD661" s="4">
        <v>1.3473798208897352</v>
      </c>
      <c r="AE661" s="4">
        <v>0.43063390850598776</v>
      </c>
      <c r="AF661" s="4">
        <v>5.4431671886033355</v>
      </c>
      <c r="AG661" s="4">
        <v>0.89626465023146451</v>
      </c>
      <c r="AH661" s="4">
        <v>0.94323738637954169</v>
      </c>
      <c r="AI661" s="4">
        <v>1.3870711098428652</v>
      </c>
      <c r="AJ661" s="4">
        <v>0.91114636515523018</v>
      </c>
      <c r="AK661" s="4">
        <v>0.81980631959944983</v>
      </c>
      <c r="AL661" s="4">
        <v>0.81801500875391975</v>
      </c>
      <c r="AM661" s="4">
        <v>1.0038463413790681</v>
      </c>
      <c r="AN661" s="4">
        <v>1.3279140397188518</v>
      </c>
      <c r="AO661" s="5">
        <v>1.4582131583738931</v>
      </c>
      <c r="AP661" s="17"/>
      <c r="AQ661" s="28"/>
      <c r="AR661" s="25"/>
      <c r="AS661" s="5"/>
      <c r="AT661" s="17"/>
      <c r="AU661" s="28"/>
      <c r="AV661" s="25">
        <v>3.0000000000000001E-3</v>
      </c>
      <c r="AW661" s="5">
        <v>0.99099999999999999</v>
      </c>
      <c r="AX661" s="17">
        <v>-0.26</v>
      </c>
      <c r="AY661" s="5">
        <v>0.441</v>
      </c>
    </row>
    <row r="662" spans="1:51">
      <c r="A662" s="31" t="s">
        <v>513</v>
      </c>
      <c r="B662" s="33" t="s">
        <v>513</v>
      </c>
      <c r="C662" s="35"/>
      <c r="D662" s="35" t="s">
        <v>513</v>
      </c>
      <c r="E662" s="6" t="s">
        <v>10</v>
      </c>
      <c r="F662" s="23"/>
      <c r="G662" s="3"/>
      <c r="H662" s="3"/>
      <c r="I662" s="3">
        <v>7279228</v>
      </c>
      <c r="J662" s="3">
        <v>8604983</v>
      </c>
      <c r="K662" s="3">
        <v>4934</v>
      </c>
      <c r="L662" s="3">
        <v>6392</v>
      </c>
      <c r="M662" s="3">
        <v>6821</v>
      </c>
      <c r="N662" s="3">
        <v>12985</v>
      </c>
      <c r="O662" s="3">
        <v>10733</v>
      </c>
      <c r="P662" s="3">
        <v>12920</v>
      </c>
      <c r="Q662" s="3">
        <v>16262</v>
      </c>
      <c r="R662" s="3">
        <v>20766</v>
      </c>
      <c r="S662" s="3">
        <v>35239</v>
      </c>
      <c r="T662" s="3">
        <v>27406</v>
      </c>
      <c r="U662" s="3">
        <v>37437</v>
      </c>
      <c r="V662" s="3">
        <v>43061</v>
      </c>
      <c r="W662" s="6">
        <v>36060</v>
      </c>
      <c r="X662" s="25" t="s">
        <v>513</v>
      </c>
      <c r="Y662" s="4" t="s">
        <v>513</v>
      </c>
      <c r="Z662" s="4" t="s">
        <v>513</v>
      </c>
      <c r="AA662" s="4">
        <v>0.20205848743881677</v>
      </c>
      <c r="AB662" s="4">
        <v>0.22390091723760117</v>
      </c>
      <c r="AC662" s="4">
        <v>0.11762352794774597</v>
      </c>
      <c r="AD662" s="4">
        <v>0.14378157509296427</v>
      </c>
      <c r="AE662" s="4">
        <v>0.13882901097691538</v>
      </c>
      <c r="AF662" s="4">
        <v>0.22771215745300488</v>
      </c>
      <c r="AG662" s="4">
        <v>0.16716820242426134</v>
      </c>
      <c r="AH662" s="4">
        <v>0.18627989193920771</v>
      </c>
      <c r="AI662" s="4">
        <v>0.20980914927873234</v>
      </c>
      <c r="AJ662" s="4">
        <v>0.24462810361304255</v>
      </c>
      <c r="AK662" s="4">
        <v>0.36071953346380747</v>
      </c>
      <c r="AL662" s="4">
        <v>0.25275970462474723</v>
      </c>
      <c r="AM662" s="4">
        <v>0.32523864386579604</v>
      </c>
      <c r="AN662" s="4">
        <v>0.31655072230404291</v>
      </c>
      <c r="AO662" s="5">
        <v>0.24758890903304723</v>
      </c>
      <c r="AP662" s="17"/>
      <c r="AQ662" s="28"/>
      <c r="AR662" s="25"/>
      <c r="AS662" s="5"/>
      <c r="AT662" s="17"/>
      <c r="AU662" s="28"/>
      <c r="AV662" s="25">
        <v>0.7</v>
      </c>
      <c r="AW662" s="5">
        <v>4.0000000000000001E-3</v>
      </c>
      <c r="AX662" s="17">
        <v>0.72699999999999998</v>
      </c>
      <c r="AY662" s="5">
        <v>1.0999999999999999E-2</v>
      </c>
    </row>
    <row r="663" spans="1:51">
      <c r="A663" s="31" t="s">
        <v>513</v>
      </c>
      <c r="B663" s="33" t="s">
        <v>513</v>
      </c>
      <c r="C663" s="35"/>
      <c r="D663" s="35" t="s">
        <v>513</v>
      </c>
      <c r="E663" s="6" t="s">
        <v>11</v>
      </c>
      <c r="F663" s="23"/>
      <c r="G663" s="3"/>
      <c r="H663" s="3"/>
      <c r="I663" s="3">
        <v>1486443</v>
      </c>
      <c r="J663" s="3">
        <v>1623363</v>
      </c>
      <c r="K663" s="3">
        <v>2126</v>
      </c>
      <c r="L663" s="3">
        <v>3050</v>
      </c>
      <c r="M663" s="3">
        <v>3383</v>
      </c>
      <c r="N663" s="3">
        <v>5114</v>
      </c>
      <c r="O663" s="3">
        <v>14308</v>
      </c>
      <c r="P663" s="3">
        <v>27784</v>
      </c>
      <c r="Q663" s="3">
        <v>29940</v>
      </c>
      <c r="R663" s="3">
        <v>26281</v>
      </c>
      <c r="S663" s="3">
        <v>30314</v>
      </c>
      <c r="T663" s="3">
        <v>42731</v>
      </c>
      <c r="U663" s="3">
        <v>81931</v>
      </c>
      <c r="V663" s="3">
        <v>63693</v>
      </c>
      <c r="W663" s="6">
        <v>47200</v>
      </c>
      <c r="X663" s="25" t="s">
        <v>513</v>
      </c>
      <c r="Y663" s="4" t="s">
        <v>513</v>
      </c>
      <c r="Z663" s="4" t="s">
        <v>513</v>
      </c>
      <c r="AA663" s="4">
        <v>8.630534362994137E-2</v>
      </c>
      <c r="AB663" s="4">
        <v>9.9720669631116046E-2</v>
      </c>
      <c r="AC663" s="4">
        <v>0.12033205307424624</v>
      </c>
      <c r="AD663" s="4">
        <v>0.14230321343517763</v>
      </c>
      <c r="AE663" s="4">
        <v>0.14935793087301721</v>
      </c>
      <c r="AF663" s="4">
        <v>0.19864100652648739</v>
      </c>
      <c r="AG663" s="4">
        <v>0.46759739289289221</v>
      </c>
      <c r="AH663" s="4">
        <v>0.7375534536450149</v>
      </c>
      <c r="AI663" s="4">
        <v>0.7990515146429793</v>
      </c>
      <c r="AJ663" s="4">
        <v>0.6888240996018522</v>
      </c>
      <c r="AK663" s="4">
        <v>0.74074341961607038</v>
      </c>
      <c r="AL663" s="4">
        <v>0.93486614246545274</v>
      </c>
      <c r="AM663" s="4">
        <v>1.4849589701945205</v>
      </c>
      <c r="AN663" s="4">
        <v>0.99536960056569468</v>
      </c>
      <c r="AO663" s="5">
        <v>0.77176528112833909</v>
      </c>
      <c r="AP663" s="17"/>
      <c r="AQ663" s="28"/>
      <c r="AR663" s="25"/>
      <c r="AS663" s="5"/>
      <c r="AT663" s="17"/>
      <c r="AU663" s="28"/>
      <c r="AV663" s="25">
        <v>0.88200000000000001</v>
      </c>
      <c r="AW663" s="5">
        <v>0</v>
      </c>
      <c r="AX663" s="17">
        <v>0.78700000000000003</v>
      </c>
      <c r="AY663" s="5">
        <v>4.0000000000000001E-3</v>
      </c>
    </row>
    <row r="664" spans="1:51">
      <c r="A664" s="31">
        <v>4308102</v>
      </c>
      <c r="B664" s="33" t="s">
        <v>183</v>
      </c>
      <c r="C664" s="35">
        <v>1993</v>
      </c>
      <c r="D664" s="35">
        <v>3</v>
      </c>
      <c r="E664" s="6" t="s">
        <v>8</v>
      </c>
      <c r="F664" s="23">
        <v>242791</v>
      </c>
      <c r="G664" s="3">
        <v>5023396</v>
      </c>
      <c r="H664" s="3">
        <v>96145890</v>
      </c>
      <c r="I664" s="3">
        <v>82389280</v>
      </c>
      <c r="J664" s="3">
        <v>79380250</v>
      </c>
      <c r="K664" s="3">
        <v>76014</v>
      </c>
      <c r="L664" s="3">
        <v>70572</v>
      </c>
      <c r="M664" s="3">
        <v>75743</v>
      </c>
      <c r="N664" s="3">
        <v>86723</v>
      </c>
      <c r="O664" s="3">
        <v>97506</v>
      </c>
      <c r="P664" s="3">
        <v>107059</v>
      </c>
      <c r="Q664" s="3">
        <v>119906</v>
      </c>
      <c r="R664" s="3">
        <v>133128</v>
      </c>
      <c r="S664" s="3">
        <v>144586</v>
      </c>
      <c r="T664" s="3">
        <v>150202</v>
      </c>
      <c r="U664" s="3">
        <v>170328</v>
      </c>
      <c r="V664" s="3">
        <v>212692</v>
      </c>
      <c r="W664" s="6">
        <v>226256</v>
      </c>
      <c r="X664" s="25">
        <v>2.451079787613534</v>
      </c>
      <c r="Y664" s="4">
        <v>2.0294762194692311</v>
      </c>
      <c r="Z664" s="4">
        <v>1.8410072119678276</v>
      </c>
      <c r="AA664" s="4">
        <v>1.4155442771770435</v>
      </c>
      <c r="AB664" s="4">
        <v>1.3173488047148858</v>
      </c>
      <c r="AC664" s="4">
        <v>1.1622777610518755</v>
      </c>
      <c r="AD664" s="4">
        <v>0.98190022515167508</v>
      </c>
      <c r="AE664" s="4">
        <v>0.9456252674447313</v>
      </c>
      <c r="AF664" s="4">
        <v>0.94253308720651996</v>
      </c>
      <c r="AG664" s="4">
        <v>0.89669435620263216</v>
      </c>
      <c r="AH664" s="4">
        <v>0.89437253888094537</v>
      </c>
      <c r="AI664" s="4">
        <v>0.96899631220397542</v>
      </c>
      <c r="AJ664" s="4">
        <v>0.98167973596761637</v>
      </c>
      <c r="AK664" s="4">
        <v>0.94050202302319497</v>
      </c>
      <c r="AL664" s="4">
        <v>0.87198854391828795</v>
      </c>
      <c r="AM664" s="4">
        <v>0.90167153061341543</v>
      </c>
      <c r="AN664" s="4">
        <v>0.97098334698186139</v>
      </c>
      <c r="AO664" s="5">
        <v>0.99358372721204791</v>
      </c>
      <c r="AP664" s="17"/>
      <c r="AQ664" s="28"/>
      <c r="AR664" s="25"/>
      <c r="AS664" s="5"/>
      <c r="AT664" s="17">
        <v>-0.69699999999999995</v>
      </c>
      <c r="AU664" s="28">
        <v>3.0000000000000001E-3</v>
      </c>
      <c r="AV664" s="25">
        <v>-0.66300000000000003</v>
      </c>
      <c r="AW664" s="5">
        <v>7.0000000000000001E-3</v>
      </c>
      <c r="AX664" s="17">
        <v>0.22</v>
      </c>
      <c r="AY664" s="5">
        <v>0.51600000000000001</v>
      </c>
    </row>
    <row r="665" spans="1:51">
      <c r="A665" s="31" t="s">
        <v>513</v>
      </c>
      <c r="B665" s="33" t="s">
        <v>513</v>
      </c>
      <c r="C665" s="35"/>
      <c r="D665" s="35" t="s">
        <v>513</v>
      </c>
      <c r="E665" s="6" t="s">
        <v>9</v>
      </c>
      <c r="F665" s="23">
        <v>38736</v>
      </c>
      <c r="G665" s="3">
        <v>714462</v>
      </c>
      <c r="H665" s="3">
        <v>4173175</v>
      </c>
      <c r="I665" s="3">
        <v>4190070</v>
      </c>
      <c r="J665" s="3">
        <v>4749818</v>
      </c>
      <c r="K665" s="3">
        <v>8378</v>
      </c>
      <c r="L665" s="3">
        <v>8687</v>
      </c>
      <c r="M665" s="3">
        <v>11814</v>
      </c>
      <c r="N665" s="3">
        <v>13270</v>
      </c>
      <c r="O665" s="3">
        <v>16180</v>
      </c>
      <c r="P665" s="3">
        <v>18163</v>
      </c>
      <c r="Q665" s="3">
        <v>15840</v>
      </c>
      <c r="R665" s="3">
        <v>20935</v>
      </c>
      <c r="S665" s="3">
        <v>21100</v>
      </c>
      <c r="T665" s="3">
        <v>22576</v>
      </c>
      <c r="U665" s="3">
        <v>28206</v>
      </c>
      <c r="V665" s="3">
        <v>26361</v>
      </c>
      <c r="W665" s="6">
        <v>29026</v>
      </c>
      <c r="X665" s="25">
        <v>2.3126870371312362</v>
      </c>
      <c r="Y665" s="4">
        <v>2.3902880399094748</v>
      </c>
      <c r="Z665" s="4">
        <v>0.87173943358719364</v>
      </c>
      <c r="AA665" s="4">
        <v>0.84565360541167423</v>
      </c>
      <c r="AB665" s="4">
        <v>0.85638252264339654</v>
      </c>
      <c r="AC665" s="4">
        <v>1.4480457000319233</v>
      </c>
      <c r="AD665" s="4">
        <v>1.4518343468207804</v>
      </c>
      <c r="AE665" s="4">
        <v>1.420695055875381</v>
      </c>
      <c r="AF665" s="4">
        <v>1.4358578390371983</v>
      </c>
      <c r="AG665" s="4">
        <v>1.1610538063046514</v>
      </c>
      <c r="AH665" s="4">
        <v>1.4330422960110092</v>
      </c>
      <c r="AI665" s="4">
        <v>1.807288507025663</v>
      </c>
      <c r="AJ665" s="4">
        <v>1.665343910819342</v>
      </c>
      <c r="AK665" s="4">
        <v>1.395668334964369</v>
      </c>
      <c r="AL665" s="4">
        <v>1.2461205693406538</v>
      </c>
      <c r="AM665" s="4">
        <v>1.5146298226670587</v>
      </c>
      <c r="AN665" s="4">
        <v>1.3854643394691939</v>
      </c>
      <c r="AO665" s="5">
        <v>1.3878773366219834</v>
      </c>
      <c r="AP665" s="17"/>
      <c r="AQ665" s="28"/>
      <c r="AR665" s="25"/>
      <c r="AS665" s="5"/>
      <c r="AT665" s="17">
        <v>0.56699999999999995</v>
      </c>
      <c r="AU665" s="28">
        <v>2.1999999999999999E-2</v>
      </c>
      <c r="AV665" s="25">
        <v>0.46800000000000003</v>
      </c>
      <c r="AW665" s="5">
        <v>7.9000000000000001E-2</v>
      </c>
      <c r="AX665" s="17">
        <v>-1.4999999999999999E-2</v>
      </c>
      <c r="AY665" s="5">
        <v>0.96399999999999997</v>
      </c>
    </row>
    <row r="666" spans="1:51">
      <c r="A666" s="31" t="s">
        <v>513</v>
      </c>
      <c r="B666" s="33" t="s">
        <v>513</v>
      </c>
      <c r="C666" s="35"/>
      <c r="D666" s="35" t="s">
        <v>513</v>
      </c>
      <c r="E666" s="6" t="s">
        <v>10</v>
      </c>
      <c r="F666" s="23">
        <v>68225</v>
      </c>
      <c r="G666" s="3">
        <v>1932041</v>
      </c>
      <c r="H666" s="3">
        <v>43486485</v>
      </c>
      <c r="I666" s="3">
        <v>41304944</v>
      </c>
      <c r="J666" s="3">
        <v>44827325</v>
      </c>
      <c r="K666" s="3">
        <v>40354</v>
      </c>
      <c r="L666" s="3">
        <v>41208</v>
      </c>
      <c r="M666" s="3">
        <v>43794</v>
      </c>
      <c r="N666" s="3">
        <v>52702</v>
      </c>
      <c r="O666" s="3">
        <v>58588</v>
      </c>
      <c r="P666" s="3">
        <v>59933</v>
      </c>
      <c r="Q666" s="3">
        <v>69929</v>
      </c>
      <c r="R666" s="3">
        <v>78050</v>
      </c>
      <c r="S666" s="3">
        <v>87354</v>
      </c>
      <c r="T666" s="3">
        <v>90209</v>
      </c>
      <c r="U666" s="3">
        <v>103381</v>
      </c>
      <c r="V666" s="3">
        <v>128323</v>
      </c>
      <c r="W666" s="6">
        <v>134552</v>
      </c>
      <c r="X666" s="25">
        <v>1.6370873163225825</v>
      </c>
      <c r="Y666" s="4">
        <v>1.7774167797015812</v>
      </c>
      <c r="Z666" s="4">
        <v>1.319344157827727</v>
      </c>
      <c r="AA666" s="4">
        <v>1.1465521492643218</v>
      </c>
      <c r="AB666" s="4">
        <v>1.1664031392982472</v>
      </c>
      <c r="AC666" s="4">
        <v>0.96201456157343757</v>
      </c>
      <c r="AD666" s="4">
        <v>0.9269322819823016</v>
      </c>
      <c r="AE666" s="4">
        <v>0.89134697357030235</v>
      </c>
      <c r="AF666" s="4">
        <v>0.92421148418084431</v>
      </c>
      <c r="AG666" s="4">
        <v>0.91251752945426479</v>
      </c>
      <c r="AH666" s="4">
        <v>0.86411089501490213</v>
      </c>
      <c r="AI666" s="4">
        <v>0.90221030623001319</v>
      </c>
      <c r="AJ666" s="4">
        <v>0.91944637806982443</v>
      </c>
      <c r="AK666" s="4">
        <v>0.89418809064381621</v>
      </c>
      <c r="AL666" s="4">
        <v>0.8319784059875146</v>
      </c>
      <c r="AM666" s="4">
        <v>0.89813543396879725</v>
      </c>
      <c r="AN666" s="4">
        <v>0.9433301209498548</v>
      </c>
      <c r="AO666" s="5">
        <v>0.92383757316180171</v>
      </c>
      <c r="AP666" s="17"/>
      <c r="AQ666" s="28"/>
      <c r="AR666" s="25"/>
      <c r="AS666" s="5"/>
      <c r="AT666" s="17">
        <v>-0.69099999999999995</v>
      </c>
      <c r="AU666" s="28">
        <v>3.0000000000000001E-3</v>
      </c>
      <c r="AV666" s="25">
        <v>-0.61899999999999999</v>
      </c>
      <c r="AW666" s="5">
        <v>1.4E-2</v>
      </c>
      <c r="AX666" s="17">
        <v>0.12</v>
      </c>
      <c r="AY666" s="5">
        <v>0.72499999999999998</v>
      </c>
    </row>
    <row r="667" spans="1:51">
      <c r="A667" s="31" t="s">
        <v>513</v>
      </c>
      <c r="B667" s="33" t="s">
        <v>513</v>
      </c>
      <c r="C667" s="35"/>
      <c r="D667" s="35" t="s">
        <v>513</v>
      </c>
      <c r="E667" s="6" t="s">
        <v>11</v>
      </c>
      <c r="F667" s="23">
        <v>135830</v>
      </c>
      <c r="G667" s="3">
        <v>2376894</v>
      </c>
      <c r="H667" s="3">
        <v>48486230</v>
      </c>
      <c r="I667" s="3">
        <v>36894266</v>
      </c>
      <c r="J667" s="3">
        <v>29803107</v>
      </c>
      <c r="K667" s="3">
        <v>27283</v>
      </c>
      <c r="L667" s="3">
        <v>20677</v>
      </c>
      <c r="M667" s="3">
        <v>20135</v>
      </c>
      <c r="N667" s="3">
        <v>20751</v>
      </c>
      <c r="O667" s="3">
        <v>22737</v>
      </c>
      <c r="P667" s="3">
        <v>28963</v>
      </c>
      <c r="Q667" s="3">
        <v>34137</v>
      </c>
      <c r="R667" s="3">
        <v>34143</v>
      </c>
      <c r="S667" s="3">
        <v>36131</v>
      </c>
      <c r="T667" s="3">
        <v>37418</v>
      </c>
      <c r="U667" s="3">
        <v>38741</v>
      </c>
      <c r="V667" s="3">
        <v>58008</v>
      </c>
      <c r="W667" s="6">
        <v>62677</v>
      </c>
      <c r="X667" s="25">
        <v>3.3430351002933909</v>
      </c>
      <c r="Y667" s="4">
        <v>2.1819936590860016</v>
      </c>
      <c r="Z667" s="4">
        <v>3.3492486228212957</v>
      </c>
      <c r="AA667" s="4">
        <v>2.1421422181035279</v>
      </c>
      <c r="AB667" s="4">
        <v>1.8307586085969696</v>
      </c>
      <c r="AC667" s="4">
        <v>1.5442236143107526</v>
      </c>
      <c r="AD667" s="4">
        <v>0.96472247350792395</v>
      </c>
      <c r="AE667" s="4">
        <v>0.8889512084328115</v>
      </c>
      <c r="AF667" s="4">
        <v>0.80602259022900657</v>
      </c>
      <c r="AG667" s="4">
        <v>0.74306415447341967</v>
      </c>
      <c r="AH667" s="4">
        <v>0.76885116174490964</v>
      </c>
      <c r="AI667" s="4">
        <v>0.91106284420064743</v>
      </c>
      <c r="AJ667" s="4">
        <v>0.89488684725490053</v>
      </c>
      <c r="AK667" s="4">
        <v>0.88288581164307711</v>
      </c>
      <c r="AL667" s="4">
        <v>0.81862866113061505</v>
      </c>
      <c r="AM667" s="4">
        <v>0.70216151962390194</v>
      </c>
      <c r="AN667" s="4">
        <v>0.90652661657662237</v>
      </c>
      <c r="AO667" s="5">
        <v>1.0248290789254431</v>
      </c>
      <c r="AP667" s="17"/>
      <c r="AQ667" s="28"/>
      <c r="AR667" s="25"/>
      <c r="AS667" s="5"/>
      <c r="AT667" s="17">
        <v>-0.69299999999999995</v>
      </c>
      <c r="AU667" s="28">
        <v>3.0000000000000001E-3</v>
      </c>
      <c r="AV667" s="25">
        <v>-0.66400000000000003</v>
      </c>
      <c r="AW667" s="5">
        <v>7.0000000000000001E-3</v>
      </c>
      <c r="AX667" s="17">
        <v>0.33700000000000002</v>
      </c>
      <c r="AY667" s="5">
        <v>0.311</v>
      </c>
    </row>
    <row r="668" spans="1:51">
      <c r="A668" s="31">
        <v>4308201</v>
      </c>
      <c r="B668" s="33" t="s">
        <v>184</v>
      </c>
      <c r="C668" s="35">
        <v>1993</v>
      </c>
      <c r="D668" s="35">
        <v>3</v>
      </c>
      <c r="E668" s="6" t="s">
        <v>8</v>
      </c>
      <c r="F668" s="23">
        <v>366217</v>
      </c>
      <c r="G668" s="3">
        <v>7427655</v>
      </c>
      <c r="H668" s="3">
        <v>166025576</v>
      </c>
      <c r="I668" s="3">
        <v>167863603</v>
      </c>
      <c r="J668" s="3">
        <v>181958331</v>
      </c>
      <c r="K668" s="3">
        <v>200436</v>
      </c>
      <c r="L668" s="3">
        <v>222043</v>
      </c>
      <c r="M668" s="3">
        <v>245162</v>
      </c>
      <c r="N668" s="3">
        <v>286400</v>
      </c>
      <c r="O668" s="3">
        <v>310540</v>
      </c>
      <c r="P668" s="3">
        <v>337053</v>
      </c>
      <c r="Q668" s="3">
        <v>361940</v>
      </c>
      <c r="R668" s="3">
        <v>390331</v>
      </c>
      <c r="S668" s="3">
        <v>399107</v>
      </c>
      <c r="T668" s="3">
        <v>382041</v>
      </c>
      <c r="U668" s="3">
        <v>460316</v>
      </c>
      <c r="V668" s="3">
        <v>558240</v>
      </c>
      <c r="W668" s="6">
        <v>631484</v>
      </c>
      <c r="X668" s="25">
        <v>3.6971184540632298</v>
      </c>
      <c r="Y668" s="4">
        <v>3.0008084548623546</v>
      </c>
      <c r="Z668" s="4">
        <v>3.1790675897546188</v>
      </c>
      <c r="AA668" s="4">
        <v>2.8840932045160388</v>
      </c>
      <c r="AB668" s="4">
        <v>3.0196754211628907</v>
      </c>
      <c r="AC668" s="4">
        <v>3.0647289356459826</v>
      </c>
      <c r="AD668" s="4">
        <v>3.0893849075179021</v>
      </c>
      <c r="AE668" s="4">
        <v>3.0607631308145336</v>
      </c>
      <c r="AF668" s="4">
        <v>3.1126860945302552</v>
      </c>
      <c r="AG668" s="4">
        <v>2.8558187739745797</v>
      </c>
      <c r="AH668" s="4">
        <v>2.8157459657519621</v>
      </c>
      <c r="AI668" s="4">
        <v>2.924945584366978</v>
      </c>
      <c r="AJ668" s="4">
        <v>2.8782828031666945</v>
      </c>
      <c r="AK668" s="4">
        <v>2.596108481476203</v>
      </c>
      <c r="AL668" s="4">
        <v>2.2179157088926025</v>
      </c>
      <c r="AM668" s="4">
        <v>2.4367915567953888</v>
      </c>
      <c r="AN668" s="4">
        <v>2.5484820473696912</v>
      </c>
      <c r="AO668" s="5">
        <v>2.7731075701628813</v>
      </c>
      <c r="AP668" s="17"/>
      <c r="AQ668" s="28"/>
      <c r="AR668" s="25"/>
      <c r="AS668" s="5"/>
      <c r="AT668" s="17">
        <v>-0.76400000000000001</v>
      </c>
      <c r="AU668" s="28">
        <v>1E-3</v>
      </c>
      <c r="AV668" s="25">
        <v>-0.72899999999999998</v>
      </c>
      <c r="AW668" s="5">
        <v>2E-3</v>
      </c>
      <c r="AX668" s="17">
        <v>-0.71899999999999997</v>
      </c>
      <c r="AY668" s="5">
        <v>1.2999999999999999E-2</v>
      </c>
    </row>
    <row r="669" spans="1:51">
      <c r="A669" s="31" t="s">
        <v>513</v>
      </c>
      <c r="B669" s="33" t="s">
        <v>513</v>
      </c>
      <c r="C669" s="35"/>
      <c r="D669" s="35" t="s">
        <v>513</v>
      </c>
      <c r="E669" s="6" t="s">
        <v>9</v>
      </c>
      <c r="F669" s="23">
        <v>52666</v>
      </c>
      <c r="G669" s="3">
        <v>1273334</v>
      </c>
      <c r="H669" s="3">
        <v>34322059</v>
      </c>
      <c r="I669" s="3">
        <v>31039959</v>
      </c>
      <c r="J669" s="3">
        <v>29393546</v>
      </c>
      <c r="K669" s="3">
        <v>35340</v>
      </c>
      <c r="L669" s="3">
        <v>37805</v>
      </c>
      <c r="M669" s="3">
        <v>51292</v>
      </c>
      <c r="N669" s="3">
        <v>55790</v>
      </c>
      <c r="O669" s="3">
        <v>62026</v>
      </c>
      <c r="P669" s="3">
        <v>61417</v>
      </c>
      <c r="Q669" s="3">
        <v>63296</v>
      </c>
      <c r="R669" s="3">
        <v>66811</v>
      </c>
      <c r="S669" s="3">
        <v>51557</v>
      </c>
      <c r="T669" s="3">
        <v>36575</v>
      </c>
      <c r="U669" s="3">
        <v>46120</v>
      </c>
      <c r="V669" s="3">
        <v>53845</v>
      </c>
      <c r="W669" s="6">
        <v>68372</v>
      </c>
      <c r="X669" s="25">
        <v>3.144361201403183</v>
      </c>
      <c r="Y669" s="4">
        <v>4.260037666118131</v>
      </c>
      <c r="Z669" s="4">
        <v>7.1695752687596954</v>
      </c>
      <c r="AA669" s="4">
        <v>6.2645858518307689</v>
      </c>
      <c r="AB669" s="4">
        <v>5.2995965472602782</v>
      </c>
      <c r="AC669" s="4">
        <v>6.1081326138849574</v>
      </c>
      <c r="AD669" s="4">
        <v>6.3182453645170487</v>
      </c>
      <c r="AE669" s="4">
        <v>6.1681302527475914</v>
      </c>
      <c r="AF669" s="4">
        <v>6.0366623089589524</v>
      </c>
      <c r="AG669" s="4">
        <v>4.4508976137115148</v>
      </c>
      <c r="AH669" s="4">
        <v>4.8457390681114436</v>
      </c>
      <c r="AI669" s="4">
        <v>7.2218518523166892</v>
      </c>
      <c r="AJ669" s="4">
        <v>5.3147022701576807</v>
      </c>
      <c r="AK669" s="4">
        <v>3.4102593528795251</v>
      </c>
      <c r="AL669" s="4">
        <v>2.0188190921170457</v>
      </c>
      <c r="AM669" s="4">
        <v>2.4765910593988778</v>
      </c>
      <c r="AN669" s="4">
        <v>2.8299505845270945</v>
      </c>
      <c r="AO669" s="5">
        <v>3.2692051698311251</v>
      </c>
      <c r="AP669" s="17"/>
      <c r="AQ669" s="28"/>
      <c r="AR669" s="25"/>
      <c r="AS669" s="5"/>
      <c r="AT669" s="17">
        <v>-0.79600000000000004</v>
      </c>
      <c r="AU669" s="28">
        <v>0</v>
      </c>
      <c r="AV669" s="25">
        <v>-0.76400000000000001</v>
      </c>
      <c r="AW669" s="5">
        <v>1E-3</v>
      </c>
      <c r="AX669" s="17">
        <v>-0.75800000000000001</v>
      </c>
      <c r="AY669" s="5">
        <v>7.0000000000000001E-3</v>
      </c>
    </row>
    <row r="670" spans="1:51">
      <c r="A670" s="31" t="s">
        <v>513</v>
      </c>
      <c r="B670" s="33" t="s">
        <v>513</v>
      </c>
      <c r="C670" s="35"/>
      <c r="D670" s="35" t="s">
        <v>513</v>
      </c>
      <c r="E670" s="6" t="s">
        <v>10</v>
      </c>
      <c r="F670" s="23">
        <v>92359</v>
      </c>
      <c r="G670" s="3">
        <v>2536693</v>
      </c>
      <c r="H670" s="3">
        <v>72949329</v>
      </c>
      <c r="I670" s="3">
        <v>78709804</v>
      </c>
      <c r="J670" s="3">
        <v>92258781</v>
      </c>
      <c r="K670" s="3">
        <v>90030</v>
      </c>
      <c r="L670" s="3">
        <v>95055</v>
      </c>
      <c r="M670" s="3">
        <v>104611</v>
      </c>
      <c r="N670" s="3">
        <v>124242</v>
      </c>
      <c r="O670" s="3">
        <v>135979</v>
      </c>
      <c r="P670" s="3">
        <v>144010</v>
      </c>
      <c r="Q670" s="3">
        <v>167451</v>
      </c>
      <c r="R670" s="3">
        <v>183629</v>
      </c>
      <c r="S670" s="3">
        <v>204527</v>
      </c>
      <c r="T670" s="3">
        <v>206031</v>
      </c>
      <c r="U670" s="3">
        <v>226299</v>
      </c>
      <c r="V670" s="3">
        <v>277436</v>
      </c>
      <c r="W670" s="6">
        <v>314402</v>
      </c>
      <c r="X670" s="25">
        <v>2.2161927071929264</v>
      </c>
      <c r="Y670" s="4">
        <v>2.3336775478116367</v>
      </c>
      <c r="Z670" s="4">
        <v>2.2132225916535395</v>
      </c>
      <c r="AA670" s="4">
        <v>2.1848448685555297</v>
      </c>
      <c r="AB670" s="4">
        <v>2.4005655431420343</v>
      </c>
      <c r="AC670" s="4">
        <v>2.1462598745714572</v>
      </c>
      <c r="AD670" s="4">
        <v>2.1381660858043992</v>
      </c>
      <c r="AE670" s="4">
        <v>2.1291660559017882</v>
      </c>
      <c r="AF670" s="4">
        <v>2.178776578072871</v>
      </c>
      <c r="AG670" s="4">
        <v>2.1178948101601258</v>
      </c>
      <c r="AH670" s="4">
        <v>2.0763287336041256</v>
      </c>
      <c r="AI670" s="4">
        <v>2.1604201116635724</v>
      </c>
      <c r="AJ670" s="4">
        <v>2.1631905055552054</v>
      </c>
      <c r="AK670" s="4">
        <v>2.0936145753498159</v>
      </c>
      <c r="AL670" s="4">
        <v>1.9001800592403597</v>
      </c>
      <c r="AM670" s="4">
        <v>1.9660010115176374</v>
      </c>
      <c r="AN670" s="4">
        <v>2.0394920274295636</v>
      </c>
      <c r="AO670" s="5">
        <v>2.1586924064838633</v>
      </c>
      <c r="AP670" s="17"/>
      <c r="AQ670" s="28"/>
      <c r="AR670" s="25"/>
      <c r="AS670" s="5"/>
      <c r="AT670" s="17">
        <v>-0.63400000000000001</v>
      </c>
      <c r="AU670" s="28">
        <v>8.0000000000000002E-3</v>
      </c>
      <c r="AV670" s="25">
        <v>-0.61699999999999999</v>
      </c>
      <c r="AW670" s="5">
        <v>1.4E-2</v>
      </c>
      <c r="AX670" s="17">
        <v>-0.435</v>
      </c>
      <c r="AY670" s="5">
        <v>0.182</v>
      </c>
    </row>
    <row r="671" spans="1:51">
      <c r="A671" s="31" t="s">
        <v>513</v>
      </c>
      <c r="B671" s="33" t="s">
        <v>513</v>
      </c>
      <c r="C671" s="35"/>
      <c r="D671" s="35" t="s">
        <v>513</v>
      </c>
      <c r="E671" s="6" t="s">
        <v>11</v>
      </c>
      <c r="F671" s="23">
        <v>221192</v>
      </c>
      <c r="G671" s="3">
        <v>3617628</v>
      </c>
      <c r="H671" s="3">
        <v>58754189</v>
      </c>
      <c r="I671" s="3">
        <v>58113840</v>
      </c>
      <c r="J671" s="3">
        <v>60306004</v>
      </c>
      <c r="K671" s="3">
        <v>75066</v>
      </c>
      <c r="L671" s="3">
        <v>89183</v>
      </c>
      <c r="M671" s="3">
        <v>89259</v>
      </c>
      <c r="N671" s="3">
        <v>106368</v>
      </c>
      <c r="O671" s="3">
        <v>112535</v>
      </c>
      <c r="P671" s="3">
        <v>131626</v>
      </c>
      <c r="Q671" s="3">
        <v>131193</v>
      </c>
      <c r="R671" s="3">
        <v>139891</v>
      </c>
      <c r="S671" s="3">
        <v>143024</v>
      </c>
      <c r="T671" s="3">
        <v>139435</v>
      </c>
      <c r="U671" s="3">
        <v>187897</v>
      </c>
      <c r="V671" s="3">
        <v>226959</v>
      </c>
      <c r="W671" s="6">
        <v>248710</v>
      </c>
      <c r="X671" s="25">
        <v>5.4439565626451873</v>
      </c>
      <c r="Y671" s="4">
        <v>3.3209900638951395</v>
      </c>
      <c r="Z671" s="4">
        <v>4.0585210810003609</v>
      </c>
      <c r="AA671" s="4">
        <v>3.3741858455759366</v>
      </c>
      <c r="AB671" s="4">
        <v>3.7045042308200715</v>
      </c>
      <c r="AC671" s="4">
        <v>4.2487515973995142</v>
      </c>
      <c r="AD671" s="4">
        <v>4.1609926176358849</v>
      </c>
      <c r="AE671" s="4">
        <v>3.9407447684879222</v>
      </c>
      <c r="AF671" s="4">
        <v>4.1316086394621445</v>
      </c>
      <c r="AG671" s="4">
        <v>3.6777378116579271</v>
      </c>
      <c r="AH671" s="4">
        <v>3.4941409044586358</v>
      </c>
      <c r="AI671" s="4">
        <v>3.5013348483819766</v>
      </c>
      <c r="AJ671" s="4">
        <v>3.6665382640463724</v>
      </c>
      <c r="AK671" s="4">
        <v>3.4948897158794234</v>
      </c>
      <c r="AL671" s="4">
        <v>3.0505501994961599</v>
      </c>
      <c r="AM671" s="4">
        <v>3.4055404623724819</v>
      </c>
      <c r="AN671" s="4">
        <v>3.546827581913075</v>
      </c>
      <c r="AO671" s="5">
        <v>4.066647098928585</v>
      </c>
      <c r="AP671" s="17"/>
      <c r="AQ671" s="28"/>
      <c r="AR671" s="25"/>
      <c r="AS671" s="5"/>
      <c r="AT671" s="17">
        <v>-0.40300000000000002</v>
      </c>
      <c r="AU671" s="28">
        <v>0.122</v>
      </c>
      <c r="AV671" s="25">
        <v>-0.33400000000000002</v>
      </c>
      <c r="AW671" s="5">
        <v>0.223</v>
      </c>
      <c r="AX671" s="17">
        <v>-0.32800000000000001</v>
      </c>
      <c r="AY671" s="5">
        <v>0.32500000000000001</v>
      </c>
    </row>
    <row r="672" spans="1:51">
      <c r="A672" s="31">
        <v>4308250</v>
      </c>
      <c r="B672" s="33" t="s">
        <v>185</v>
      </c>
      <c r="C672" s="35">
        <v>1997</v>
      </c>
      <c r="D672" s="35">
        <v>2</v>
      </c>
      <c r="E672" s="6" t="s">
        <v>8</v>
      </c>
      <c r="F672" s="23"/>
      <c r="G672" s="3"/>
      <c r="H672" s="3"/>
      <c r="I672" s="3">
        <v>11462943</v>
      </c>
      <c r="J672" s="3">
        <v>12547877</v>
      </c>
      <c r="K672" s="3">
        <v>9535</v>
      </c>
      <c r="L672" s="3">
        <v>10878</v>
      </c>
      <c r="M672" s="3">
        <v>12294</v>
      </c>
      <c r="N672" s="3">
        <v>12146</v>
      </c>
      <c r="O672" s="3">
        <v>19392</v>
      </c>
      <c r="P672" s="3">
        <v>17682</v>
      </c>
      <c r="Q672" s="3">
        <v>13664</v>
      </c>
      <c r="R672" s="3">
        <v>20021</v>
      </c>
      <c r="S672" s="3">
        <v>25979</v>
      </c>
      <c r="T672" s="3">
        <v>30906</v>
      </c>
      <c r="U672" s="3">
        <v>28245</v>
      </c>
      <c r="V672" s="3">
        <v>31220</v>
      </c>
      <c r="W672" s="6">
        <v>35815</v>
      </c>
      <c r="X672" s="25" t="s">
        <v>513</v>
      </c>
      <c r="Y672" s="4" t="s">
        <v>513</v>
      </c>
      <c r="Z672" s="4" t="s">
        <v>513</v>
      </c>
      <c r="AA672" s="4">
        <v>0.19694677952346046</v>
      </c>
      <c r="AB672" s="4">
        <v>0.20823732310819637</v>
      </c>
      <c r="AC672" s="4">
        <v>0.14579312299878486</v>
      </c>
      <c r="AD672" s="4">
        <v>0.15135054482230803</v>
      </c>
      <c r="AE672" s="4">
        <v>0.15348635567597699</v>
      </c>
      <c r="AF672" s="4">
        <v>0.13200658276593741</v>
      </c>
      <c r="AG672" s="4">
        <v>0.17833463536071054</v>
      </c>
      <c r="AH672" s="4">
        <v>0.14771570099190984</v>
      </c>
      <c r="AI672" s="4">
        <v>0.11042287800406252</v>
      </c>
      <c r="AJ672" s="4">
        <v>0.14763393120761711</v>
      </c>
      <c r="AK672" s="4">
        <v>0.16898802135835822</v>
      </c>
      <c r="AL672" s="4">
        <v>0.17942289675462783</v>
      </c>
      <c r="AM672" s="4">
        <v>0.14952158413282562</v>
      </c>
      <c r="AN672" s="4">
        <v>0.14252581240842963</v>
      </c>
      <c r="AO672" s="5">
        <v>0.15727848627262703</v>
      </c>
      <c r="AP672" s="17"/>
      <c r="AQ672" s="28"/>
      <c r="AR672" s="25"/>
      <c r="AS672" s="5"/>
      <c r="AT672" s="17"/>
      <c r="AU672" s="28"/>
      <c r="AV672" s="25">
        <v>-0.34</v>
      </c>
      <c r="AW672" s="5">
        <v>0.215</v>
      </c>
      <c r="AX672" s="17">
        <v>0.14499999999999999</v>
      </c>
      <c r="AY672" s="5">
        <v>0.67</v>
      </c>
    </row>
    <row r="673" spans="1:51">
      <c r="A673" s="31" t="s">
        <v>513</v>
      </c>
      <c r="B673" s="33" t="s">
        <v>513</v>
      </c>
      <c r="C673" s="35"/>
      <c r="D673" s="35" t="s">
        <v>513</v>
      </c>
      <c r="E673" s="6" t="s">
        <v>9</v>
      </c>
      <c r="F673" s="23"/>
      <c r="G673" s="3"/>
      <c r="H673" s="3"/>
      <c r="I673" s="3">
        <v>4384523</v>
      </c>
      <c r="J673" s="3">
        <v>4735136</v>
      </c>
      <c r="K673" s="3">
        <v>4514</v>
      </c>
      <c r="L673" s="3">
        <v>5440</v>
      </c>
      <c r="M673" s="3">
        <v>6272</v>
      </c>
      <c r="N673" s="3">
        <v>5848</v>
      </c>
      <c r="O673" s="3">
        <v>10928</v>
      </c>
      <c r="P673" s="3">
        <v>9179</v>
      </c>
      <c r="Q673" s="3">
        <v>5008</v>
      </c>
      <c r="R673" s="3">
        <v>9426</v>
      </c>
      <c r="S673" s="3">
        <v>12577</v>
      </c>
      <c r="T673" s="3">
        <v>16064</v>
      </c>
      <c r="U673" s="3">
        <v>13270</v>
      </c>
      <c r="V673" s="3">
        <v>13917</v>
      </c>
      <c r="W673" s="6">
        <v>17132</v>
      </c>
      <c r="X673" s="25" t="s">
        <v>513</v>
      </c>
      <c r="Y673" s="4" t="s">
        <v>513</v>
      </c>
      <c r="Z673" s="4" t="s">
        <v>513</v>
      </c>
      <c r="AA673" s="4">
        <v>0.88489874464159568</v>
      </c>
      <c r="AB673" s="4">
        <v>0.85373538791161308</v>
      </c>
      <c r="AC673" s="4">
        <v>0.78019554666317759</v>
      </c>
      <c r="AD673" s="4">
        <v>0.90917219370381541</v>
      </c>
      <c r="AE673" s="4">
        <v>0.75424067974017184</v>
      </c>
      <c r="AF673" s="4">
        <v>0.63277291956967119</v>
      </c>
      <c r="AG673" s="4">
        <v>0.7841777500183702</v>
      </c>
      <c r="AH673" s="4">
        <v>0.72421379921186224</v>
      </c>
      <c r="AI673" s="4">
        <v>0.571395255251548</v>
      </c>
      <c r="AJ673" s="4">
        <v>0.74982238850647809</v>
      </c>
      <c r="AK673" s="4">
        <v>0.83191093122497017</v>
      </c>
      <c r="AL673" s="4">
        <v>0.88667969639831079</v>
      </c>
      <c r="AM673" s="4">
        <v>0.71258376752435193</v>
      </c>
      <c r="AN673" s="4">
        <v>0.73144065901873112</v>
      </c>
      <c r="AO673" s="5">
        <v>0.81916607631116301</v>
      </c>
      <c r="AP673" s="17"/>
      <c r="AQ673" s="28"/>
      <c r="AR673" s="25"/>
      <c r="AS673" s="5"/>
      <c r="AT673" s="17"/>
      <c r="AU673" s="28"/>
      <c r="AV673" s="25">
        <v>-0.23100000000000001</v>
      </c>
      <c r="AW673" s="5">
        <v>0.40699999999999997</v>
      </c>
      <c r="AX673" s="17">
        <v>0.36899999999999999</v>
      </c>
      <c r="AY673" s="5">
        <v>0.26400000000000001</v>
      </c>
    </row>
    <row r="674" spans="1:51">
      <c r="A674" s="31" t="s">
        <v>513</v>
      </c>
      <c r="B674" s="33" t="s">
        <v>513</v>
      </c>
      <c r="C674" s="35"/>
      <c r="D674" s="35" t="s">
        <v>513</v>
      </c>
      <c r="E674" s="6" t="s">
        <v>10</v>
      </c>
      <c r="F674" s="23"/>
      <c r="G674" s="3"/>
      <c r="H674" s="3"/>
      <c r="I674" s="3">
        <v>7075009</v>
      </c>
      <c r="J674" s="3">
        <v>7808931</v>
      </c>
      <c r="K674" s="3">
        <v>4515</v>
      </c>
      <c r="L674" s="3">
        <v>4820</v>
      </c>
      <c r="M674" s="3">
        <v>5355</v>
      </c>
      <c r="N674" s="3">
        <v>5597</v>
      </c>
      <c r="O674" s="3">
        <v>7646</v>
      </c>
      <c r="P674" s="3">
        <v>7492</v>
      </c>
      <c r="Q674" s="3">
        <v>7537</v>
      </c>
      <c r="R674" s="3">
        <v>9375</v>
      </c>
      <c r="S674" s="3">
        <v>12145</v>
      </c>
      <c r="T674" s="3">
        <v>13585</v>
      </c>
      <c r="U674" s="3">
        <v>13511</v>
      </c>
      <c r="V674" s="3">
        <v>15395</v>
      </c>
      <c r="W674" s="6">
        <v>15940</v>
      </c>
      <c r="X674" s="25" t="s">
        <v>513</v>
      </c>
      <c r="Y674" s="4" t="s">
        <v>513</v>
      </c>
      <c r="Z674" s="4" t="s">
        <v>513</v>
      </c>
      <c r="AA674" s="4">
        <v>0.19638972939932856</v>
      </c>
      <c r="AB674" s="4">
        <v>0.20318771269450947</v>
      </c>
      <c r="AC674" s="4">
        <v>0.10763482543252394</v>
      </c>
      <c r="AD674" s="4">
        <v>0.10842102502316768</v>
      </c>
      <c r="AE674" s="4">
        <v>0.10899125550232838</v>
      </c>
      <c r="AF674" s="4">
        <v>9.8152094359989867E-2</v>
      </c>
      <c r="AG674" s="4">
        <v>0.11908768058659296</v>
      </c>
      <c r="AH674" s="4">
        <v>0.10801926860747246</v>
      </c>
      <c r="AI674" s="4">
        <v>9.7240902602005033E-2</v>
      </c>
      <c r="AJ674" s="4">
        <v>0.11043958737225629</v>
      </c>
      <c r="AK674" s="4">
        <v>0.12432074502448826</v>
      </c>
      <c r="AL674" s="4">
        <v>0.12529156342870873</v>
      </c>
      <c r="AM674" s="4">
        <v>0.1173785110257438</v>
      </c>
      <c r="AN674" s="4">
        <v>0.11317197394093821</v>
      </c>
      <c r="AO674" s="5">
        <v>0.10944445951155776</v>
      </c>
      <c r="AP674" s="17"/>
      <c r="AQ674" s="28"/>
      <c r="AR674" s="25"/>
      <c r="AS674" s="5"/>
      <c r="AT674" s="17"/>
      <c r="AU674" s="28"/>
      <c r="AV674" s="25">
        <v>-0.48899999999999999</v>
      </c>
      <c r="AW674" s="5">
        <v>6.4000000000000001E-2</v>
      </c>
      <c r="AX674" s="17">
        <v>0.38800000000000001</v>
      </c>
      <c r="AY674" s="5">
        <v>0.23799999999999999</v>
      </c>
    </row>
    <row r="675" spans="1:51">
      <c r="A675" s="31" t="s">
        <v>513</v>
      </c>
      <c r="B675" s="33" t="s">
        <v>513</v>
      </c>
      <c r="C675" s="35"/>
      <c r="D675" s="35" t="s">
        <v>513</v>
      </c>
      <c r="E675" s="6" t="s">
        <v>11</v>
      </c>
      <c r="F675" s="23"/>
      <c r="G675" s="3"/>
      <c r="H675" s="3"/>
      <c r="I675" s="3">
        <v>3411</v>
      </c>
      <c r="J675" s="3">
        <v>3811</v>
      </c>
      <c r="K675" s="3">
        <v>506</v>
      </c>
      <c r="L675" s="3">
        <v>618</v>
      </c>
      <c r="M675" s="3">
        <v>667</v>
      </c>
      <c r="N675" s="3">
        <v>702</v>
      </c>
      <c r="O675" s="3">
        <v>818</v>
      </c>
      <c r="P675" s="3">
        <v>1011</v>
      </c>
      <c r="Q675" s="3">
        <v>1119</v>
      </c>
      <c r="R675" s="3">
        <v>1220</v>
      </c>
      <c r="S675" s="3">
        <v>1258</v>
      </c>
      <c r="T675" s="3">
        <v>1257</v>
      </c>
      <c r="U675" s="3">
        <v>1464</v>
      </c>
      <c r="V675" s="3">
        <v>1908</v>
      </c>
      <c r="W675" s="6">
        <v>2743</v>
      </c>
      <c r="X675" s="25" t="s">
        <v>513</v>
      </c>
      <c r="Y675" s="4" t="s">
        <v>513</v>
      </c>
      <c r="Z675" s="4" t="s">
        <v>513</v>
      </c>
      <c r="AA675" s="4">
        <v>1.9804831205887479E-4</v>
      </c>
      <c r="AB675" s="4">
        <v>2.3410381532915512E-4</v>
      </c>
      <c r="AC675" s="4">
        <v>2.8639707834227941E-2</v>
      </c>
      <c r="AD675" s="4">
        <v>2.8833897017357304E-2</v>
      </c>
      <c r="AE675" s="4">
        <v>2.9447750485457426E-2</v>
      </c>
      <c r="AF675" s="4">
        <v>2.7267498353851026E-2</v>
      </c>
      <c r="AG675" s="4">
        <v>2.6732923356610695E-2</v>
      </c>
      <c r="AH675" s="4">
        <v>2.6837983790494895E-2</v>
      </c>
      <c r="AI675" s="4">
        <v>2.9864350196576281E-2</v>
      </c>
      <c r="AJ675" s="4">
        <v>3.1976157738071602E-2</v>
      </c>
      <c r="AK675" s="4">
        <v>3.0740094407765935E-2</v>
      </c>
      <c r="AL675" s="4">
        <v>2.7500567294916435E-2</v>
      </c>
      <c r="AM675" s="4">
        <v>2.6534278018879032E-2</v>
      </c>
      <c r="AN675" s="4">
        <v>2.9817486974696519E-2</v>
      </c>
      <c r="AO675" s="5">
        <v>4.4850681485911745E-2</v>
      </c>
      <c r="AP675" s="17"/>
      <c r="AQ675" s="28"/>
      <c r="AR675" s="25"/>
      <c r="AS675" s="5"/>
      <c r="AT675" s="17"/>
      <c r="AU675" s="28"/>
      <c r="AV675" s="25">
        <v>0.69</v>
      </c>
      <c r="AW675" s="5">
        <v>4.0000000000000001E-3</v>
      </c>
      <c r="AX675" s="17">
        <v>0.51400000000000001</v>
      </c>
      <c r="AY675" s="5">
        <v>0.106</v>
      </c>
    </row>
    <row r="676" spans="1:51">
      <c r="A676" s="31">
        <v>4308300</v>
      </c>
      <c r="B676" s="33" t="s">
        <v>186</v>
      </c>
      <c r="C676" s="35">
        <v>1989</v>
      </c>
      <c r="D676" s="35">
        <v>4</v>
      </c>
      <c r="E676" s="6" t="s">
        <v>8</v>
      </c>
      <c r="F676" s="23">
        <v>65402</v>
      </c>
      <c r="G676" s="3">
        <v>1075555</v>
      </c>
      <c r="H676" s="3">
        <v>34776299</v>
      </c>
      <c r="I676" s="3">
        <v>38199068</v>
      </c>
      <c r="J676" s="3">
        <v>40176860</v>
      </c>
      <c r="K676" s="3">
        <v>34187</v>
      </c>
      <c r="L676" s="3">
        <v>36675</v>
      </c>
      <c r="M676" s="3">
        <v>42900</v>
      </c>
      <c r="N676" s="3">
        <v>47055</v>
      </c>
      <c r="O676" s="3">
        <v>51723</v>
      </c>
      <c r="P676" s="3">
        <v>52840</v>
      </c>
      <c r="Q676" s="3">
        <v>61550</v>
      </c>
      <c r="R676" s="3">
        <v>71182</v>
      </c>
      <c r="S676" s="3">
        <v>77259</v>
      </c>
      <c r="T676" s="3">
        <v>89893</v>
      </c>
      <c r="U676" s="3">
        <v>99714</v>
      </c>
      <c r="V676" s="3">
        <v>110547</v>
      </c>
      <c r="W676" s="6">
        <v>128877</v>
      </c>
      <c r="X676" s="25">
        <v>0.66026137817917607</v>
      </c>
      <c r="Y676" s="4">
        <v>0.43452940903548692</v>
      </c>
      <c r="Z676" s="4">
        <v>0.66589863866827337</v>
      </c>
      <c r="AA676" s="4">
        <v>0.65630470494337045</v>
      </c>
      <c r="AB676" s="4">
        <v>0.66675197543718112</v>
      </c>
      <c r="AC676" s="4">
        <v>0.52272988945563281</v>
      </c>
      <c r="AD676" s="4">
        <v>0.5102758991871803</v>
      </c>
      <c r="AE676" s="4">
        <v>0.53559172429635704</v>
      </c>
      <c r="AF676" s="4">
        <v>0.51140867380628896</v>
      </c>
      <c r="AG676" s="4">
        <v>0.47566018692048428</v>
      </c>
      <c r="AH676" s="4">
        <v>0.44142617579530125</v>
      </c>
      <c r="AI676" s="4">
        <v>0.49740399159470489</v>
      </c>
      <c r="AJ676" s="4">
        <v>0.5248927871345388</v>
      </c>
      <c r="AK676" s="4">
        <v>0.50255381431638624</v>
      </c>
      <c r="AL676" s="4">
        <v>0.5218683251784042</v>
      </c>
      <c r="AM676" s="4">
        <v>0.52785962967677713</v>
      </c>
      <c r="AN676" s="4">
        <v>0.50467011480828539</v>
      </c>
      <c r="AO676" s="5">
        <v>0.56595223999322497</v>
      </c>
      <c r="AP676" s="17"/>
      <c r="AQ676" s="28"/>
      <c r="AR676" s="25">
        <v>-0.2</v>
      </c>
      <c r="AS676" s="5">
        <v>0.441</v>
      </c>
      <c r="AT676" s="17">
        <v>-0.54300000000000004</v>
      </c>
      <c r="AU676" s="28">
        <v>0.03</v>
      </c>
      <c r="AV676" s="25">
        <v>-0.42299999999999999</v>
      </c>
      <c r="AW676" s="5">
        <v>0.11600000000000001</v>
      </c>
      <c r="AX676" s="17">
        <v>0.41499999999999998</v>
      </c>
      <c r="AY676" s="5">
        <v>0.20499999999999999</v>
      </c>
    </row>
    <row r="677" spans="1:51">
      <c r="A677" s="31" t="s">
        <v>513</v>
      </c>
      <c r="B677" s="33" t="s">
        <v>513</v>
      </c>
      <c r="C677" s="35"/>
      <c r="D677" s="35" t="s">
        <v>513</v>
      </c>
      <c r="E677" s="6" t="s">
        <v>9</v>
      </c>
      <c r="F677" s="23">
        <v>24508</v>
      </c>
      <c r="G677" s="3">
        <v>291525</v>
      </c>
      <c r="H677" s="3">
        <v>8652929</v>
      </c>
      <c r="I677" s="3">
        <v>9352035</v>
      </c>
      <c r="J677" s="3">
        <v>9572733</v>
      </c>
      <c r="K677" s="3">
        <v>8874</v>
      </c>
      <c r="L677" s="3">
        <v>9867</v>
      </c>
      <c r="M677" s="3">
        <v>13598</v>
      </c>
      <c r="N677" s="3">
        <v>14953</v>
      </c>
      <c r="O677" s="3">
        <v>14622</v>
      </c>
      <c r="P677" s="3">
        <v>15411</v>
      </c>
      <c r="Q677" s="3">
        <v>16708</v>
      </c>
      <c r="R677" s="3">
        <v>20796</v>
      </c>
      <c r="S677" s="3">
        <v>20619</v>
      </c>
      <c r="T677" s="3">
        <v>29766</v>
      </c>
      <c r="U677" s="3">
        <v>34629</v>
      </c>
      <c r="V677" s="3">
        <v>33055</v>
      </c>
      <c r="W677" s="6">
        <v>42335</v>
      </c>
      <c r="X677" s="25">
        <v>1.4632211355331564</v>
      </c>
      <c r="Y677" s="4">
        <v>0.97531950031577563</v>
      </c>
      <c r="Z677" s="4">
        <v>1.8075205150347642</v>
      </c>
      <c r="AA677" s="4">
        <v>1.8874582323651317</v>
      </c>
      <c r="AB677" s="4">
        <v>1.7259442856824598</v>
      </c>
      <c r="AC677" s="4">
        <v>1.5337738770689051</v>
      </c>
      <c r="AD677" s="4">
        <v>1.6490444917785931</v>
      </c>
      <c r="AE677" s="4">
        <v>1.6352303512606594</v>
      </c>
      <c r="AF677" s="4">
        <v>1.6179639990296326</v>
      </c>
      <c r="AG677" s="4">
        <v>1.0492539404070835</v>
      </c>
      <c r="AH677" s="4">
        <v>1.2159122845248946</v>
      </c>
      <c r="AI677" s="4">
        <v>1.9063242661227762</v>
      </c>
      <c r="AJ677" s="4">
        <v>1.6542866954573219</v>
      </c>
      <c r="AK677" s="4">
        <v>1.3638523885606788</v>
      </c>
      <c r="AL677" s="4">
        <v>1.6429848009830752</v>
      </c>
      <c r="AM677" s="4">
        <v>1.859537549781521</v>
      </c>
      <c r="AN677" s="4">
        <v>1.7372832495411481</v>
      </c>
      <c r="AO677" s="5">
        <v>2.0242467803311395</v>
      </c>
      <c r="AP677" s="17"/>
      <c r="AQ677" s="28"/>
      <c r="AR677" s="25">
        <v>0.37</v>
      </c>
      <c r="AS677" s="5">
        <v>0.14399999999999999</v>
      </c>
      <c r="AT677" s="17">
        <v>7.9000000000000001E-2</v>
      </c>
      <c r="AU677" s="28">
        <v>0.77200000000000002</v>
      </c>
      <c r="AV677" s="25">
        <v>0.16700000000000001</v>
      </c>
      <c r="AW677" s="5">
        <v>0.55100000000000005</v>
      </c>
      <c r="AX677" s="17">
        <v>0.52700000000000002</v>
      </c>
      <c r="AY677" s="5">
        <v>9.5000000000000001E-2</v>
      </c>
    </row>
    <row r="678" spans="1:51">
      <c r="A678" s="31" t="s">
        <v>513</v>
      </c>
      <c r="B678" s="33" t="s">
        <v>513</v>
      </c>
      <c r="C678" s="35"/>
      <c r="D678" s="35" t="s">
        <v>513</v>
      </c>
      <c r="E678" s="6" t="s">
        <v>10</v>
      </c>
      <c r="F678" s="23">
        <v>38256</v>
      </c>
      <c r="G678" s="3">
        <v>716492</v>
      </c>
      <c r="H678" s="3">
        <v>25932660</v>
      </c>
      <c r="I678" s="3">
        <v>28665245</v>
      </c>
      <c r="J678" s="3">
        <v>30374384</v>
      </c>
      <c r="K678" s="3">
        <v>21715</v>
      </c>
      <c r="L678" s="3">
        <v>22532</v>
      </c>
      <c r="M678" s="3">
        <v>24507</v>
      </c>
      <c r="N678" s="3">
        <v>26831</v>
      </c>
      <c r="O678" s="3">
        <v>30995</v>
      </c>
      <c r="P678" s="3">
        <v>30808</v>
      </c>
      <c r="Q678" s="3">
        <v>36796</v>
      </c>
      <c r="R678" s="3">
        <v>41832</v>
      </c>
      <c r="S678" s="3">
        <v>47645</v>
      </c>
      <c r="T678" s="3">
        <v>51975</v>
      </c>
      <c r="U678" s="3">
        <v>54918</v>
      </c>
      <c r="V678" s="3">
        <v>64961</v>
      </c>
      <c r="W678" s="6">
        <v>73649</v>
      </c>
      <c r="X678" s="25">
        <v>0.91796866798441501</v>
      </c>
      <c r="Y678" s="4">
        <v>0.65915004046081072</v>
      </c>
      <c r="Z678" s="4">
        <v>0.78677555723192572</v>
      </c>
      <c r="AA678" s="4">
        <v>0.7956964731374131</v>
      </c>
      <c r="AB678" s="4">
        <v>0.79033885809270243</v>
      </c>
      <c r="AC678" s="4">
        <v>0.51767225565166275</v>
      </c>
      <c r="AD678" s="4">
        <v>0.50683455100041785</v>
      </c>
      <c r="AE678" s="4">
        <v>0.498795275181244</v>
      </c>
      <c r="AF678" s="4">
        <v>0.47052328814952438</v>
      </c>
      <c r="AG678" s="4">
        <v>0.48275211349482716</v>
      </c>
      <c r="AH678" s="4">
        <v>0.44418815099559683</v>
      </c>
      <c r="AI678" s="4">
        <v>0.47473480856353678</v>
      </c>
      <c r="AJ678" s="4">
        <v>0.49279027402199738</v>
      </c>
      <c r="AK678" s="4">
        <v>0.48771197173254371</v>
      </c>
      <c r="AL678" s="4">
        <v>0.47935436210578847</v>
      </c>
      <c r="AM678" s="4">
        <v>0.47710702897726281</v>
      </c>
      <c r="AN678" s="4">
        <v>0.47754235785497157</v>
      </c>
      <c r="AO678" s="5">
        <v>0.50567597230656947</v>
      </c>
      <c r="AP678" s="17"/>
      <c r="AQ678" s="28"/>
      <c r="AR678" s="25">
        <v>-0.68400000000000005</v>
      </c>
      <c r="AS678" s="5">
        <v>2E-3</v>
      </c>
      <c r="AT678" s="17">
        <v>-0.69499999999999995</v>
      </c>
      <c r="AU678" s="28">
        <v>3.0000000000000001E-3</v>
      </c>
      <c r="AV678" s="25">
        <v>-0.61499999999999999</v>
      </c>
      <c r="AW678" s="5">
        <v>1.4999999999999999E-2</v>
      </c>
      <c r="AX678" s="17">
        <v>0.23899999999999999</v>
      </c>
      <c r="AY678" s="5">
        <v>0.47899999999999998</v>
      </c>
    </row>
    <row r="679" spans="1:51">
      <c r="A679" s="31" t="s">
        <v>513</v>
      </c>
      <c r="B679" s="33" t="s">
        <v>513</v>
      </c>
      <c r="C679" s="35"/>
      <c r="D679" s="35" t="s">
        <v>513</v>
      </c>
      <c r="E679" s="6" t="s">
        <v>11</v>
      </c>
      <c r="F679" s="23">
        <v>2638</v>
      </c>
      <c r="G679" s="3">
        <v>67538</v>
      </c>
      <c r="H679" s="3">
        <v>190711</v>
      </c>
      <c r="I679" s="3">
        <v>181787</v>
      </c>
      <c r="J679" s="3">
        <v>229743</v>
      </c>
      <c r="K679" s="3">
        <v>3598</v>
      </c>
      <c r="L679" s="3">
        <v>4276</v>
      </c>
      <c r="M679" s="3">
        <v>4795</v>
      </c>
      <c r="N679" s="3">
        <v>5271</v>
      </c>
      <c r="O679" s="3">
        <v>6105</v>
      </c>
      <c r="P679" s="3">
        <v>6620</v>
      </c>
      <c r="Q679" s="3">
        <v>8046</v>
      </c>
      <c r="R679" s="3">
        <v>8553</v>
      </c>
      <c r="S679" s="3">
        <v>8995</v>
      </c>
      <c r="T679" s="3">
        <v>8152</v>
      </c>
      <c r="U679" s="3">
        <v>10167</v>
      </c>
      <c r="V679" s="3">
        <v>12531</v>
      </c>
      <c r="W679" s="6">
        <v>12893</v>
      </c>
      <c r="X679" s="25">
        <v>6.4926206247323606E-2</v>
      </c>
      <c r="Y679" s="4">
        <v>6.2000025136733222E-2</v>
      </c>
      <c r="Z679" s="4">
        <v>1.3173607312980864E-2</v>
      </c>
      <c r="AA679" s="4">
        <v>1.0554854442757746E-2</v>
      </c>
      <c r="AB679" s="4">
        <v>1.4112755928933638E-2</v>
      </c>
      <c r="AC679" s="4">
        <v>0.2036475667738184</v>
      </c>
      <c r="AD679" s="4">
        <v>0.19950443955699004</v>
      </c>
      <c r="AE679" s="4">
        <v>0.21169709681824339</v>
      </c>
      <c r="AF679" s="4">
        <v>0.2047392931953686</v>
      </c>
      <c r="AG679" s="4">
        <v>0.1995165001126018</v>
      </c>
      <c r="AH679" s="4">
        <v>0.17573437457277566</v>
      </c>
      <c r="AI679" s="4">
        <v>0.21473508640004713</v>
      </c>
      <c r="AJ679" s="4">
        <v>0.2241738337161692</v>
      </c>
      <c r="AK679" s="4">
        <v>0.21979900572166503</v>
      </c>
      <c r="AL679" s="4">
        <v>0.17834894557530531</v>
      </c>
      <c r="AM679" s="4">
        <v>0.18427186107782997</v>
      </c>
      <c r="AN679" s="4">
        <v>0.19582962750520025</v>
      </c>
      <c r="AO679" s="5">
        <v>0.21081291884719655</v>
      </c>
      <c r="AP679" s="17"/>
      <c r="AQ679" s="28"/>
      <c r="AR679" s="25">
        <v>0.69</v>
      </c>
      <c r="AS679" s="5">
        <v>2E-3</v>
      </c>
      <c r="AT679" s="17">
        <v>0.65300000000000002</v>
      </c>
      <c r="AU679" s="28">
        <v>6.0000000000000001E-3</v>
      </c>
      <c r="AV679" s="25">
        <v>0.56000000000000005</v>
      </c>
      <c r="AW679" s="5">
        <v>0.03</v>
      </c>
      <c r="AX679" s="17">
        <v>-0.13700000000000001</v>
      </c>
      <c r="AY679" s="5">
        <v>0.68799999999999994</v>
      </c>
    </row>
    <row r="680" spans="1:51">
      <c r="A680" s="31">
        <v>4308409</v>
      </c>
      <c r="B680" s="33" t="s">
        <v>187</v>
      </c>
      <c r="C680" s="35">
        <v>1985</v>
      </c>
      <c r="D680" s="35">
        <v>5</v>
      </c>
      <c r="E680" s="6" t="s">
        <v>8</v>
      </c>
      <c r="F680" s="23">
        <v>66031</v>
      </c>
      <c r="G680" s="3">
        <v>1623854</v>
      </c>
      <c r="H680" s="3">
        <v>34801775</v>
      </c>
      <c r="I680" s="3">
        <v>35960053</v>
      </c>
      <c r="J680" s="3">
        <v>39024194</v>
      </c>
      <c r="K680" s="3">
        <v>30408</v>
      </c>
      <c r="L680" s="3">
        <v>29903</v>
      </c>
      <c r="M680" s="3">
        <v>36232</v>
      </c>
      <c r="N680" s="3">
        <v>44654</v>
      </c>
      <c r="O680" s="3">
        <v>53343</v>
      </c>
      <c r="P680" s="3">
        <v>60005</v>
      </c>
      <c r="Q680" s="3">
        <v>45009</v>
      </c>
      <c r="R680" s="3">
        <v>57896</v>
      </c>
      <c r="S680" s="3">
        <v>65587</v>
      </c>
      <c r="T680" s="3">
        <v>77983</v>
      </c>
      <c r="U680" s="3">
        <v>91658</v>
      </c>
      <c r="V680" s="3">
        <v>96703</v>
      </c>
      <c r="W680" s="6">
        <v>95981</v>
      </c>
      <c r="X680" s="25">
        <v>0.66661140427737964</v>
      </c>
      <c r="Y680" s="4">
        <v>0.65604485031440662</v>
      </c>
      <c r="Z680" s="4">
        <v>0.66638645462933099</v>
      </c>
      <c r="AA680" s="4">
        <v>0.61783580620116085</v>
      </c>
      <c r="AB680" s="4">
        <v>0.64762299590719119</v>
      </c>
      <c r="AC680" s="4">
        <v>0.46494780116906664</v>
      </c>
      <c r="AD680" s="4">
        <v>0.41605399354858214</v>
      </c>
      <c r="AE680" s="4">
        <v>0.45234404090222863</v>
      </c>
      <c r="AF680" s="4">
        <v>0.48531384380291204</v>
      </c>
      <c r="AG680" s="4">
        <v>0.49055819173093973</v>
      </c>
      <c r="AH680" s="4">
        <v>0.50128269641553846</v>
      </c>
      <c r="AI680" s="4">
        <v>0.36373121458466406</v>
      </c>
      <c r="AJ680" s="4">
        <v>0.42692243550253228</v>
      </c>
      <c r="AK680" s="4">
        <v>0.42662986861813934</v>
      </c>
      <c r="AL680" s="4">
        <v>0.45272554706581708</v>
      </c>
      <c r="AM680" s="4">
        <v>0.48521328937675801</v>
      </c>
      <c r="AN680" s="4">
        <v>0.44146936698694328</v>
      </c>
      <c r="AO680" s="5">
        <v>0.42149229068638872</v>
      </c>
      <c r="AP680" s="17">
        <v>-0.78900000000000003</v>
      </c>
      <c r="AQ680" s="28">
        <v>0</v>
      </c>
      <c r="AR680" s="25">
        <v>-0.747</v>
      </c>
      <c r="AS680" s="5">
        <v>1E-3</v>
      </c>
      <c r="AT680" s="17">
        <v>-0.67</v>
      </c>
      <c r="AU680" s="28">
        <v>5.0000000000000001E-3</v>
      </c>
      <c r="AV680" s="25">
        <v>-0.57799999999999996</v>
      </c>
      <c r="AW680" s="5">
        <v>2.4E-2</v>
      </c>
      <c r="AX680" s="17">
        <v>-0.28499999999999998</v>
      </c>
      <c r="AY680" s="5">
        <v>0.39600000000000002</v>
      </c>
    </row>
    <row r="681" spans="1:51">
      <c r="A681" s="31" t="s">
        <v>513</v>
      </c>
      <c r="B681" s="33" t="s">
        <v>513</v>
      </c>
      <c r="C681" s="35"/>
      <c r="D681" s="35" t="s">
        <v>513</v>
      </c>
      <c r="E681" s="6" t="s">
        <v>9</v>
      </c>
      <c r="F681" s="23">
        <v>33532</v>
      </c>
      <c r="G681" s="3">
        <v>688031</v>
      </c>
      <c r="H681" s="3">
        <v>9562586</v>
      </c>
      <c r="I681" s="3">
        <v>9556169</v>
      </c>
      <c r="J681" s="3">
        <v>11285272</v>
      </c>
      <c r="K681" s="3">
        <v>10608</v>
      </c>
      <c r="L681" s="3">
        <v>10096</v>
      </c>
      <c r="M681" s="3">
        <v>14541</v>
      </c>
      <c r="N681" s="3">
        <v>17914</v>
      </c>
      <c r="O681" s="3">
        <v>22128</v>
      </c>
      <c r="P681" s="3">
        <v>26829</v>
      </c>
      <c r="Q681" s="3">
        <v>12723</v>
      </c>
      <c r="R681" s="3">
        <v>20001</v>
      </c>
      <c r="S681" s="3">
        <v>23194</v>
      </c>
      <c r="T681" s="3">
        <v>31339</v>
      </c>
      <c r="U681" s="3">
        <v>36276</v>
      </c>
      <c r="V681" s="3">
        <v>34380</v>
      </c>
      <c r="W681" s="6">
        <v>31215</v>
      </c>
      <c r="X681" s="25">
        <v>2.0019883759057366</v>
      </c>
      <c r="Y681" s="4">
        <v>2.3018610792273853</v>
      </c>
      <c r="Z681" s="4">
        <v>1.9975398355613718</v>
      </c>
      <c r="AA681" s="4">
        <v>1.9286572226175873</v>
      </c>
      <c r="AB681" s="4">
        <v>2.034711583491597</v>
      </c>
      <c r="AC681" s="4">
        <v>1.8334768185651282</v>
      </c>
      <c r="AD681" s="4">
        <v>1.687316630079728</v>
      </c>
      <c r="AE681" s="4">
        <v>1.7486310146846042</v>
      </c>
      <c r="AF681" s="4">
        <v>1.9383539810484078</v>
      </c>
      <c r="AG681" s="4">
        <v>1.5878738334925417</v>
      </c>
      <c r="AH681" s="4">
        <v>2.1167809150294206</v>
      </c>
      <c r="AI681" s="4">
        <v>1.4516497269499689</v>
      </c>
      <c r="AJ681" s="4">
        <v>1.5910457874515243</v>
      </c>
      <c r="AK681" s="4">
        <v>1.5341768417613071</v>
      </c>
      <c r="AL681" s="4">
        <v>1.7298092010350263</v>
      </c>
      <c r="AM681" s="4">
        <v>1.9479795592097504</v>
      </c>
      <c r="AN681" s="4">
        <v>1.8069217401066304</v>
      </c>
      <c r="AO681" s="5">
        <v>1.4925443072643563</v>
      </c>
      <c r="AP681" s="17">
        <v>-0.61299999999999999</v>
      </c>
      <c r="AQ681" s="28">
        <v>7.0000000000000001E-3</v>
      </c>
      <c r="AR681" s="25">
        <v>-0.63400000000000001</v>
      </c>
      <c r="AS681" s="5">
        <v>6.0000000000000001E-3</v>
      </c>
      <c r="AT681" s="17">
        <v>-0.46899999999999997</v>
      </c>
      <c r="AU681" s="28">
        <v>6.7000000000000004E-2</v>
      </c>
      <c r="AV681" s="25">
        <v>-0.40100000000000002</v>
      </c>
      <c r="AW681" s="5">
        <v>0.13800000000000001</v>
      </c>
      <c r="AX681" s="17">
        <v>-0.2</v>
      </c>
      <c r="AY681" s="5">
        <v>0.55600000000000005</v>
      </c>
    </row>
    <row r="682" spans="1:51">
      <c r="A682" s="31" t="s">
        <v>513</v>
      </c>
      <c r="B682" s="33" t="s">
        <v>513</v>
      </c>
      <c r="C682" s="35"/>
      <c r="D682" s="35" t="s">
        <v>513</v>
      </c>
      <c r="E682" s="6" t="s">
        <v>10</v>
      </c>
      <c r="F682" s="23">
        <v>30038</v>
      </c>
      <c r="G682" s="3">
        <v>777871</v>
      </c>
      <c r="H682" s="3">
        <v>22201114</v>
      </c>
      <c r="I682" s="3">
        <v>23444807</v>
      </c>
      <c r="J682" s="3">
        <v>25211186</v>
      </c>
      <c r="K682" s="3">
        <v>15114</v>
      </c>
      <c r="L682" s="3">
        <v>15001</v>
      </c>
      <c r="M682" s="3">
        <v>16423</v>
      </c>
      <c r="N682" s="3">
        <v>19993</v>
      </c>
      <c r="O682" s="3">
        <v>23318</v>
      </c>
      <c r="P682" s="3">
        <v>24990</v>
      </c>
      <c r="Q682" s="3">
        <v>25290</v>
      </c>
      <c r="R682" s="3">
        <v>29413</v>
      </c>
      <c r="S682" s="3">
        <v>33048</v>
      </c>
      <c r="T682" s="3">
        <v>36588</v>
      </c>
      <c r="U682" s="3">
        <v>41912</v>
      </c>
      <c r="V682" s="3">
        <v>49699</v>
      </c>
      <c r="W682" s="6">
        <v>50516</v>
      </c>
      <c r="X682" s="25">
        <v>0.72077433210256836</v>
      </c>
      <c r="Y682" s="4">
        <v>0.71561678444880239</v>
      </c>
      <c r="Z682" s="4">
        <v>0.67356352331459657</v>
      </c>
      <c r="AA682" s="4">
        <v>0.65078635271693419</v>
      </c>
      <c r="AB682" s="4">
        <v>0.65599289040405651</v>
      </c>
      <c r="AC682" s="4">
        <v>0.36030847211232925</v>
      </c>
      <c r="AD682" s="4">
        <v>0.33743232289886693</v>
      </c>
      <c r="AE682" s="4">
        <v>0.33426020338277102</v>
      </c>
      <c r="AF682" s="4">
        <v>0.3506083299158973</v>
      </c>
      <c r="AG682" s="4">
        <v>0.3631816029189347</v>
      </c>
      <c r="AH682" s="4">
        <v>0.36030452782978334</v>
      </c>
      <c r="AI682" s="4">
        <v>0.32628664280280045</v>
      </c>
      <c r="AJ682" s="4">
        <v>0.34649168889388526</v>
      </c>
      <c r="AK682" s="4">
        <v>0.33829164113374133</v>
      </c>
      <c r="AL682" s="4">
        <v>0.33744333623331579</v>
      </c>
      <c r="AM682" s="4">
        <v>0.36411576893723441</v>
      </c>
      <c r="AN682" s="4">
        <v>0.36534809567331522</v>
      </c>
      <c r="AO682" s="5">
        <v>0.34684418548844737</v>
      </c>
      <c r="AP682" s="17">
        <v>-0.81699999999999995</v>
      </c>
      <c r="AQ682" s="28">
        <v>0</v>
      </c>
      <c r="AR682" s="25">
        <v>-0.76700000000000002</v>
      </c>
      <c r="AS682" s="5">
        <v>0</v>
      </c>
      <c r="AT682" s="17">
        <v>-0.66800000000000004</v>
      </c>
      <c r="AU682" s="28">
        <v>5.0000000000000001E-3</v>
      </c>
      <c r="AV682" s="25">
        <v>-0.57499999999999996</v>
      </c>
      <c r="AW682" s="5">
        <v>2.5000000000000001E-2</v>
      </c>
      <c r="AX682" s="17">
        <v>0.20300000000000001</v>
      </c>
      <c r="AY682" s="5">
        <v>0.54800000000000004</v>
      </c>
    </row>
    <row r="683" spans="1:51">
      <c r="A683" s="31" t="s">
        <v>513</v>
      </c>
      <c r="B683" s="33" t="s">
        <v>513</v>
      </c>
      <c r="C683" s="35"/>
      <c r="D683" s="35" t="s">
        <v>513</v>
      </c>
      <c r="E683" s="6" t="s">
        <v>11</v>
      </c>
      <c r="F683" s="23">
        <v>2462</v>
      </c>
      <c r="G683" s="3">
        <v>157951</v>
      </c>
      <c r="H683" s="3">
        <v>3038074</v>
      </c>
      <c r="I683" s="3">
        <v>2959077</v>
      </c>
      <c r="J683" s="3">
        <v>2527736</v>
      </c>
      <c r="K683" s="3">
        <v>4686</v>
      </c>
      <c r="L683" s="3">
        <v>4806</v>
      </c>
      <c r="M683" s="3">
        <v>5267</v>
      </c>
      <c r="N683" s="3">
        <v>6747</v>
      </c>
      <c r="O683" s="3">
        <v>7897</v>
      </c>
      <c r="P683" s="3">
        <v>8186</v>
      </c>
      <c r="Q683" s="3">
        <v>6996</v>
      </c>
      <c r="R683" s="3">
        <v>8483</v>
      </c>
      <c r="S683" s="3">
        <v>9345</v>
      </c>
      <c r="T683" s="3">
        <v>10056</v>
      </c>
      <c r="U683" s="3">
        <v>13470</v>
      </c>
      <c r="V683" s="3">
        <v>12624</v>
      </c>
      <c r="W683" s="6">
        <v>14250</v>
      </c>
      <c r="X683" s="25">
        <v>6.0594510910125368E-2</v>
      </c>
      <c r="Y683" s="4">
        <v>0.14499934807622594</v>
      </c>
      <c r="Z683" s="4">
        <v>0.20985886426990066</v>
      </c>
      <c r="AA683" s="4">
        <v>0.17180891383824071</v>
      </c>
      <c r="AB683" s="4">
        <v>0.15527489943449418</v>
      </c>
      <c r="AC683" s="4">
        <v>0.26522859863871961</v>
      </c>
      <c r="AD683" s="4">
        <v>0.2242325389408078</v>
      </c>
      <c r="AE683" s="4">
        <v>0.23253568486792242</v>
      </c>
      <c r="AF683" s="4">
        <v>0.2620709564009015</v>
      </c>
      <c r="AG683" s="4">
        <v>0.25808055714811085</v>
      </c>
      <c r="AH683" s="4">
        <v>0.21730537617110901</v>
      </c>
      <c r="AI683" s="4">
        <v>0.18671223769012302</v>
      </c>
      <c r="AJ683" s="4">
        <v>0.22233913614103393</v>
      </c>
      <c r="AK683" s="4">
        <v>0.22835149621667145</v>
      </c>
      <c r="AL683" s="4">
        <v>0.22000453835933148</v>
      </c>
      <c r="AM683" s="4">
        <v>0.24413710718189927</v>
      </c>
      <c r="AN683" s="4">
        <v>0.19728299558101092</v>
      </c>
      <c r="AO683" s="5">
        <v>0.2330011706796363</v>
      </c>
      <c r="AP683" s="17">
        <v>0.68799999999999994</v>
      </c>
      <c r="AQ683" s="28">
        <v>0</v>
      </c>
      <c r="AR683" s="25">
        <v>0.45100000000000001</v>
      </c>
      <c r="AS683" s="5">
        <v>6.9000000000000006E-2</v>
      </c>
      <c r="AT683" s="17">
        <v>0.216</v>
      </c>
      <c r="AU683" s="28">
        <v>0.42199999999999999</v>
      </c>
      <c r="AV683" s="25">
        <v>0.19700000000000001</v>
      </c>
      <c r="AW683" s="5">
        <v>0.48199999999999998</v>
      </c>
      <c r="AX683" s="17">
        <v>-0.33200000000000002</v>
      </c>
      <c r="AY683" s="5">
        <v>0.31900000000000001</v>
      </c>
    </row>
    <row r="684" spans="1:51">
      <c r="A684" s="31">
        <v>4308433</v>
      </c>
      <c r="B684" s="33" t="s">
        <v>188</v>
      </c>
      <c r="C684" s="35">
        <v>2001</v>
      </c>
      <c r="D684" s="35">
        <v>1</v>
      </c>
      <c r="E684" s="6" t="s">
        <v>8</v>
      </c>
      <c r="F684" s="23"/>
      <c r="G684" s="3"/>
      <c r="H684" s="3"/>
      <c r="I684" s="3"/>
      <c r="J684" s="3"/>
      <c r="K684" s="3"/>
      <c r="L684" s="3"/>
      <c r="M684" s="3">
        <v>11942</v>
      </c>
      <c r="N684" s="3">
        <v>13405</v>
      </c>
      <c r="O684" s="3">
        <v>17019</v>
      </c>
      <c r="P684" s="3">
        <v>17845</v>
      </c>
      <c r="Q684" s="3">
        <v>16424</v>
      </c>
      <c r="R684" s="3">
        <v>19938</v>
      </c>
      <c r="S684" s="3">
        <v>26473</v>
      </c>
      <c r="T684" s="3">
        <v>27198</v>
      </c>
      <c r="U684" s="3">
        <v>25729</v>
      </c>
      <c r="V684" s="3">
        <v>28395</v>
      </c>
      <c r="W684" s="6">
        <v>32909</v>
      </c>
      <c r="X684" s="25" t="s">
        <v>513</v>
      </c>
      <c r="Y684" s="4" t="s">
        <v>513</v>
      </c>
      <c r="Z684" s="4" t="s">
        <v>513</v>
      </c>
      <c r="AA684" s="4" t="s">
        <v>513</v>
      </c>
      <c r="AB684" s="4" t="s">
        <v>513</v>
      </c>
      <c r="AC684" s="4" t="s">
        <v>513</v>
      </c>
      <c r="AD684" s="4" t="s">
        <v>513</v>
      </c>
      <c r="AE684" s="4">
        <v>0.14909175691251972</v>
      </c>
      <c r="AF684" s="4">
        <v>0.14568979433372231</v>
      </c>
      <c r="AG684" s="4">
        <v>0.15651181720317309</v>
      </c>
      <c r="AH684" s="4">
        <v>0.14907740550846235</v>
      </c>
      <c r="AI684" s="4">
        <v>0.13272726495453183</v>
      </c>
      <c r="AJ684" s="4">
        <v>0.14702189303318863</v>
      </c>
      <c r="AK684" s="4">
        <v>0.17220138917663563</v>
      </c>
      <c r="AL684" s="4">
        <v>0.15789632906012968</v>
      </c>
      <c r="AM684" s="4">
        <v>0.13620254339364385</v>
      </c>
      <c r="AN684" s="4">
        <v>0.12962909812099163</v>
      </c>
      <c r="AO684" s="5">
        <v>0.14451703768660845</v>
      </c>
      <c r="AP684" s="17"/>
      <c r="AQ684" s="28"/>
      <c r="AR684" s="25"/>
      <c r="AS684" s="5"/>
      <c r="AT684" s="17"/>
      <c r="AU684" s="28"/>
      <c r="AV684" s="25"/>
      <c r="AW684" s="5"/>
      <c r="AX684" s="17">
        <v>-0.22500000000000001</v>
      </c>
      <c r="AY684" s="5">
        <v>0.505</v>
      </c>
    </row>
    <row r="685" spans="1:51">
      <c r="A685" s="31" t="s">
        <v>513</v>
      </c>
      <c r="B685" s="33" t="s">
        <v>513</v>
      </c>
      <c r="C685" s="35"/>
      <c r="D685" s="35" t="s">
        <v>513</v>
      </c>
      <c r="E685" s="6" t="s">
        <v>9</v>
      </c>
      <c r="F685" s="23"/>
      <c r="G685" s="3"/>
      <c r="H685" s="3"/>
      <c r="I685" s="3"/>
      <c r="J685" s="3"/>
      <c r="K685" s="3"/>
      <c r="L685" s="3"/>
      <c r="M685" s="3">
        <v>5260</v>
      </c>
      <c r="N685" s="3">
        <v>6157</v>
      </c>
      <c r="O685" s="3">
        <v>8398</v>
      </c>
      <c r="P685" s="3">
        <v>8256</v>
      </c>
      <c r="Q685" s="3">
        <v>5776</v>
      </c>
      <c r="R685" s="3">
        <v>8099</v>
      </c>
      <c r="S685" s="3">
        <v>12151</v>
      </c>
      <c r="T685" s="3">
        <v>12475</v>
      </c>
      <c r="U685" s="3">
        <v>11685</v>
      </c>
      <c r="V685" s="3">
        <v>11505</v>
      </c>
      <c r="W685" s="6">
        <v>13955</v>
      </c>
      <c r="X685" s="25" t="s">
        <v>513</v>
      </c>
      <c r="Y685" s="4" t="s">
        <v>513</v>
      </c>
      <c r="Z685" s="4" t="s">
        <v>513</v>
      </c>
      <c r="AA685" s="4" t="s">
        <v>513</v>
      </c>
      <c r="AB685" s="4" t="s">
        <v>513</v>
      </c>
      <c r="AC685" s="4" t="s">
        <v>513</v>
      </c>
      <c r="AD685" s="4" t="s">
        <v>513</v>
      </c>
      <c r="AE685" s="4">
        <v>0.6325424067974017</v>
      </c>
      <c r="AF685" s="4">
        <v>0.66620774038824637</v>
      </c>
      <c r="AG685" s="4">
        <v>0.60262854544786537</v>
      </c>
      <c r="AH685" s="4">
        <v>0.65139003445834343</v>
      </c>
      <c r="AI685" s="4">
        <v>0.65902136468309525</v>
      </c>
      <c r="AJ685" s="4">
        <v>0.64426177853956779</v>
      </c>
      <c r="AK685" s="4">
        <v>0.80373298285080808</v>
      </c>
      <c r="AL685" s="4">
        <v>0.68857876074258761</v>
      </c>
      <c r="AM685" s="4">
        <v>0.62747108692705744</v>
      </c>
      <c r="AN685" s="4">
        <v>0.60467232751386801</v>
      </c>
      <c r="AO685" s="5">
        <v>0.66725791471645335</v>
      </c>
      <c r="AP685" s="17"/>
      <c r="AQ685" s="28"/>
      <c r="AR685" s="25"/>
      <c r="AS685" s="5"/>
      <c r="AT685" s="17"/>
      <c r="AU685" s="28"/>
      <c r="AV685" s="25"/>
      <c r="AW685" s="5"/>
      <c r="AX685" s="17">
        <v>0.122</v>
      </c>
      <c r="AY685" s="5">
        <v>0.72199999999999998</v>
      </c>
    </row>
    <row r="686" spans="1:51">
      <c r="A686" s="31" t="s">
        <v>513</v>
      </c>
      <c r="B686" s="33" t="s">
        <v>513</v>
      </c>
      <c r="C686" s="35"/>
      <c r="D686" s="35" t="s">
        <v>513</v>
      </c>
      <c r="E686" s="6" t="s">
        <v>10</v>
      </c>
      <c r="F686" s="23"/>
      <c r="G686" s="3"/>
      <c r="H686" s="3"/>
      <c r="I686" s="3"/>
      <c r="J686" s="3"/>
      <c r="K686" s="3"/>
      <c r="L686" s="3"/>
      <c r="M686" s="3">
        <v>5076</v>
      </c>
      <c r="N686" s="3">
        <v>5451</v>
      </c>
      <c r="O686" s="3">
        <v>6690</v>
      </c>
      <c r="P686" s="3">
        <v>6866</v>
      </c>
      <c r="Q686" s="3">
        <v>7997</v>
      </c>
      <c r="R686" s="3">
        <v>9111</v>
      </c>
      <c r="S686" s="3">
        <v>10672</v>
      </c>
      <c r="T686" s="3">
        <v>11370</v>
      </c>
      <c r="U686" s="3">
        <v>11427</v>
      </c>
      <c r="V686" s="3">
        <v>13914</v>
      </c>
      <c r="W686" s="6">
        <v>15884</v>
      </c>
      <c r="X686" s="25" t="s">
        <v>513</v>
      </c>
      <c r="Y686" s="4" t="s">
        <v>513</v>
      </c>
      <c r="Z686" s="4" t="s">
        <v>513</v>
      </c>
      <c r="AA686" s="4" t="s">
        <v>513</v>
      </c>
      <c r="AB686" s="4" t="s">
        <v>513</v>
      </c>
      <c r="AC686" s="4" t="s">
        <v>513</v>
      </c>
      <c r="AD686" s="4" t="s">
        <v>513</v>
      </c>
      <c r="AE686" s="4">
        <v>0.10331271950136674</v>
      </c>
      <c r="AF686" s="4">
        <v>9.5591757433679606E-2</v>
      </c>
      <c r="AG686" s="4">
        <v>0.10419782672303256</v>
      </c>
      <c r="AH686" s="4">
        <v>9.8993632976362239E-2</v>
      </c>
      <c r="AI686" s="4">
        <v>0.10317573279928807</v>
      </c>
      <c r="AJ686" s="4">
        <v>0.10732960859185356</v>
      </c>
      <c r="AK686" s="4">
        <v>0.1092425682092498</v>
      </c>
      <c r="AL686" s="4">
        <v>0.10486308989211765</v>
      </c>
      <c r="AM686" s="4">
        <v>9.9273499037167812E-2</v>
      </c>
      <c r="AN686" s="4">
        <v>0.10228482269660373</v>
      </c>
      <c r="AO686" s="5">
        <v>0.10905996203774049</v>
      </c>
      <c r="AP686" s="17"/>
      <c r="AQ686" s="28"/>
      <c r="AR686" s="25"/>
      <c r="AS686" s="5"/>
      <c r="AT686" s="17"/>
      <c r="AU686" s="28"/>
      <c r="AV686" s="25"/>
      <c r="AW686" s="5"/>
      <c r="AX686" s="17">
        <v>0.41199999999999998</v>
      </c>
      <c r="AY686" s="5">
        <v>0.20699999999999999</v>
      </c>
    </row>
    <row r="687" spans="1:51">
      <c r="A687" s="31" t="s">
        <v>513</v>
      </c>
      <c r="B687" s="33" t="s">
        <v>513</v>
      </c>
      <c r="C687" s="35"/>
      <c r="D687" s="35" t="s">
        <v>513</v>
      </c>
      <c r="E687" s="6" t="s">
        <v>11</v>
      </c>
      <c r="F687" s="23"/>
      <c r="G687" s="3"/>
      <c r="H687" s="3"/>
      <c r="I687" s="3"/>
      <c r="J687" s="3"/>
      <c r="K687" s="3"/>
      <c r="L687" s="3"/>
      <c r="M687" s="3">
        <v>1607</v>
      </c>
      <c r="N687" s="3">
        <v>1797</v>
      </c>
      <c r="O687" s="3">
        <v>1931</v>
      </c>
      <c r="P687" s="3">
        <v>2723</v>
      </c>
      <c r="Q687" s="3">
        <v>2652</v>
      </c>
      <c r="R687" s="3">
        <v>2728</v>
      </c>
      <c r="S687" s="3">
        <v>3650</v>
      </c>
      <c r="T687" s="3">
        <v>3353</v>
      </c>
      <c r="U687" s="3">
        <v>2617</v>
      </c>
      <c r="V687" s="3">
        <v>2976</v>
      </c>
      <c r="W687" s="6">
        <v>3069</v>
      </c>
      <c r="X687" s="25" t="s">
        <v>513</v>
      </c>
      <c r="Y687" s="4" t="s">
        <v>513</v>
      </c>
      <c r="Z687" s="4" t="s">
        <v>513</v>
      </c>
      <c r="AA687" s="4" t="s">
        <v>513</v>
      </c>
      <c r="AB687" s="4" t="s">
        <v>513</v>
      </c>
      <c r="AC687" s="4" t="s">
        <v>513</v>
      </c>
      <c r="AD687" s="4" t="s">
        <v>513</v>
      </c>
      <c r="AE687" s="4">
        <v>7.0948328381004622E-2</v>
      </c>
      <c r="AF687" s="4">
        <v>6.9800134675028908E-2</v>
      </c>
      <c r="AG687" s="4">
        <v>6.310669315600885E-2</v>
      </c>
      <c r="AH687" s="4">
        <v>7.2284698181520876E-2</v>
      </c>
      <c r="AI687" s="4">
        <v>7.0777709313065498E-2</v>
      </c>
      <c r="AJ687" s="4">
        <v>7.1500785499556824E-2</v>
      </c>
      <c r="AK687" s="4">
        <v>8.9190258019352681E-2</v>
      </c>
      <c r="AL687" s="4">
        <v>7.3356724057163716E-2</v>
      </c>
      <c r="AM687" s="4">
        <v>4.7431834409430614E-2</v>
      </c>
      <c r="AN687" s="4">
        <v>4.650777842594174E-2</v>
      </c>
      <c r="AO687" s="5">
        <v>5.0181094232687982E-2</v>
      </c>
      <c r="AP687" s="17"/>
      <c r="AQ687" s="28"/>
      <c r="AR687" s="25"/>
      <c r="AS687" s="5"/>
      <c r="AT687" s="17"/>
      <c r="AU687" s="28"/>
      <c r="AV687" s="25"/>
      <c r="AW687" s="5"/>
      <c r="AX687" s="17">
        <v>-0.51600000000000001</v>
      </c>
      <c r="AY687" s="5">
        <v>0.104</v>
      </c>
    </row>
    <row r="688" spans="1:51">
      <c r="A688" s="31">
        <v>4308458</v>
      </c>
      <c r="B688" s="33" t="s">
        <v>189</v>
      </c>
      <c r="C688" s="35">
        <v>2001</v>
      </c>
      <c r="D688" s="35">
        <v>1</v>
      </c>
      <c r="E688" s="6" t="s">
        <v>8</v>
      </c>
      <c r="F688" s="23">
        <v>58080</v>
      </c>
      <c r="G688" s="3">
        <v>1772029</v>
      </c>
      <c r="H688" s="3">
        <v>39414455</v>
      </c>
      <c r="I688" s="3">
        <v>36485855</v>
      </c>
      <c r="J688" s="3">
        <v>40486302</v>
      </c>
      <c r="K688" s="3">
        <v>37184</v>
      </c>
      <c r="L688" s="3">
        <v>33733</v>
      </c>
      <c r="M688" s="3">
        <v>53918</v>
      </c>
      <c r="N688" s="3">
        <v>57066</v>
      </c>
      <c r="O688" s="3">
        <v>98656</v>
      </c>
      <c r="P688" s="3">
        <v>61535</v>
      </c>
      <c r="Q688" s="3">
        <v>45895</v>
      </c>
      <c r="R688" s="3">
        <v>74767</v>
      </c>
      <c r="S688" s="3">
        <v>92561</v>
      </c>
      <c r="T688" s="3">
        <v>117586</v>
      </c>
      <c r="U688" s="3">
        <v>118952</v>
      </c>
      <c r="V688" s="3">
        <v>107889</v>
      </c>
      <c r="W688" s="6">
        <v>135621</v>
      </c>
      <c r="X688" s="25">
        <v>0.58634263240644857</v>
      </c>
      <c r="Y688" s="4">
        <v>0.71590826518750306</v>
      </c>
      <c r="Z688" s="4">
        <v>0.75471032522327697</v>
      </c>
      <c r="AA688" s="4">
        <v>0.62686970007701759</v>
      </c>
      <c r="AB688" s="4">
        <v>0.67188729623585064</v>
      </c>
      <c r="AC688" s="4">
        <v>0.56855495391576472</v>
      </c>
      <c r="AD688" s="4">
        <v>0.4693425196259346</v>
      </c>
      <c r="AE688" s="4">
        <v>0.67314765945480137</v>
      </c>
      <c r="AF688" s="4">
        <v>0.62021139898904865</v>
      </c>
      <c r="AG688" s="4">
        <v>0.90727010035820232</v>
      </c>
      <c r="AH688" s="4">
        <v>0.51406434003716628</v>
      </c>
      <c r="AI688" s="4">
        <v>0.37089124604774948</v>
      </c>
      <c r="AJ688" s="4">
        <v>0.55132841189750303</v>
      </c>
      <c r="AK688" s="4">
        <v>0.6020901591651332</v>
      </c>
      <c r="AL688" s="4">
        <v>0.68263834652784794</v>
      </c>
      <c r="AM688" s="4">
        <v>0.62970053020951922</v>
      </c>
      <c r="AN688" s="4">
        <v>0.49253579035660039</v>
      </c>
      <c r="AO688" s="5">
        <v>0.59556793485355153</v>
      </c>
      <c r="AP688" s="17"/>
      <c r="AQ688" s="28"/>
      <c r="AR688" s="25"/>
      <c r="AS688" s="5"/>
      <c r="AT688" s="17"/>
      <c r="AU688" s="28"/>
      <c r="AV688" s="25"/>
      <c r="AW688" s="5"/>
      <c r="AX688" s="17">
        <v>-0.26</v>
      </c>
      <c r="AY688" s="5">
        <v>0.44</v>
      </c>
    </row>
    <row r="689" spans="1:51">
      <c r="A689" s="31" t="s">
        <v>513</v>
      </c>
      <c r="B689" s="33" t="s">
        <v>513</v>
      </c>
      <c r="C689" s="35"/>
      <c r="D689" s="35" t="s">
        <v>513</v>
      </c>
      <c r="E689" s="6" t="s">
        <v>9</v>
      </c>
      <c r="F689" s="23">
        <v>27773</v>
      </c>
      <c r="G689" s="3">
        <v>868396</v>
      </c>
      <c r="H689" s="3">
        <v>14771763</v>
      </c>
      <c r="I689" s="3">
        <v>11539122</v>
      </c>
      <c r="J689" s="3">
        <v>12198890</v>
      </c>
      <c r="K689" s="3">
        <v>18771</v>
      </c>
      <c r="L689" s="3">
        <v>15140</v>
      </c>
      <c r="M689" s="3">
        <v>29812</v>
      </c>
      <c r="N689" s="3">
        <v>27247</v>
      </c>
      <c r="O689" s="3">
        <v>54050</v>
      </c>
      <c r="P689" s="3">
        <v>26940</v>
      </c>
      <c r="Q689" s="3">
        <v>12240</v>
      </c>
      <c r="R689" s="3">
        <v>32536</v>
      </c>
      <c r="S689" s="3">
        <v>41857</v>
      </c>
      <c r="T689" s="3">
        <v>58206</v>
      </c>
      <c r="U689" s="3">
        <v>56587</v>
      </c>
      <c r="V689" s="3">
        <v>42281</v>
      </c>
      <c r="W689" s="6">
        <v>58026</v>
      </c>
      <c r="X689" s="25">
        <v>1.6581540965057266</v>
      </c>
      <c r="Y689" s="4">
        <v>2.9052861771587972</v>
      </c>
      <c r="Z689" s="4">
        <v>3.0856909453124453</v>
      </c>
      <c r="AA689" s="4">
        <v>2.3288632702043572</v>
      </c>
      <c r="AB689" s="4">
        <v>2.1994350502796745</v>
      </c>
      <c r="AC689" s="4">
        <v>3.2443621192765852</v>
      </c>
      <c r="AD689" s="4">
        <v>2.5303064361536336</v>
      </c>
      <c r="AE689" s="4">
        <v>3.5850483329741714</v>
      </c>
      <c r="AF689" s="4">
        <v>2.9482154137337258</v>
      </c>
      <c r="AG689" s="4">
        <v>3.8785511885516937</v>
      </c>
      <c r="AH689" s="4">
        <v>2.1255387025566583</v>
      </c>
      <c r="AI689" s="4">
        <v>1.396541119065285</v>
      </c>
      <c r="AJ689" s="4">
        <v>2.5881838778322477</v>
      </c>
      <c r="AK689" s="4">
        <v>2.7686487913082276</v>
      </c>
      <c r="AL689" s="4">
        <v>3.2127787853934313</v>
      </c>
      <c r="AM689" s="4">
        <v>3.0386569444536926</v>
      </c>
      <c r="AN689" s="4">
        <v>2.2221773732823866</v>
      </c>
      <c r="AO689" s="5">
        <v>2.7745114840083787</v>
      </c>
      <c r="AP689" s="17"/>
      <c r="AQ689" s="28"/>
      <c r="AR689" s="25"/>
      <c r="AS689" s="5"/>
      <c r="AT689" s="17"/>
      <c r="AU689" s="28"/>
      <c r="AV689" s="25"/>
      <c r="AW689" s="5"/>
      <c r="AX689" s="17">
        <v>-0.25700000000000001</v>
      </c>
      <c r="AY689" s="5">
        <v>0.44500000000000001</v>
      </c>
    </row>
    <row r="690" spans="1:51">
      <c r="A690" s="31" t="s">
        <v>513</v>
      </c>
      <c r="B690" s="33" t="s">
        <v>513</v>
      </c>
      <c r="C690" s="35"/>
      <c r="D690" s="35" t="s">
        <v>513</v>
      </c>
      <c r="E690" s="6" t="s">
        <v>10</v>
      </c>
      <c r="F690" s="23">
        <v>29624</v>
      </c>
      <c r="G690" s="3">
        <v>896008</v>
      </c>
      <c r="H690" s="3">
        <v>23759714</v>
      </c>
      <c r="I690" s="3">
        <v>23252715</v>
      </c>
      <c r="J690" s="3">
        <v>26863408</v>
      </c>
      <c r="K690" s="3">
        <v>17480</v>
      </c>
      <c r="L690" s="3">
        <v>17366</v>
      </c>
      <c r="M690" s="3">
        <v>22729</v>
      </c>
      <c r="N690" s="3">
        <v>28077</v>
      </c>
      <c r="O690" s="3">
        <v>42429</v>
      </c>
      <c r="P690" s="3">
        <v>32344</v>
      </c>
      <c r="Q690" s="3">
        <v>31217</v>
      </c>
      <c r="R690" s="3">
        <v>39669</v>
      </c>
      <c r="S690" s="3">
        <v>47982</v>
      </c>
      <c r="T690" s="3">
        <v>56439</v>
      </c>
      <c r="U690" s="3">
        <v>58779</v>
      </c>
      <c r="V690" s="3">
        <v>61252</v>
      </c>
      <c r="W690" s="6">
        <v>72964</v>
      </c>
      <c r="X690" s="25">
        <v>0.71084022951616244</v>
      </c>
      <c r="Y690" s="4">
        <v>0.82429909818003577</v>
      </c>
      <c r="Z690" s="4">
        <v>0.7208501643109958</v>
      </c>
      <c r="AA690" s="4">
        <v>0.64545421873664155</v>
      </c>
      <c r="AB690" s="4">
        <v>0.69898356467734013</v>
      </c>
      <c r="AC690" s="4">
        <v>0.41671245815293873</v>
      </c>
      <c r="AD690" s="4">
        <v>0.39063060592371995</v>
      </c>
      <c r="AE690" s="4">
        <v>0.46260732890988271</v>
      </c>
      <c r="AF690" s="4">
        <v>0.49237383479461055</v>
      </c>
      <c r="AG690" s="4">
        <v>0.66083850374163644</v>
      </c>
      <c r="AH690" s="4">
        <v>0.46633411957288962</v>
      </c>
      <c r="AI690" s="4">
        <v>0.40275563971431483</v>
      </c>
      <c r="AJ690" s="4">
        <v>0.46730965242347039</v>
      </c>
      <c r="AK690" s="4">
        <v>0.4911616292931244</v>
      </c>
      <c r="AL690" s="4">
        <v>0.52052488394206042</v>
      </c>
      <c r="AM690" s="4">
        <v>0.5106499518601284</v>
      </c>
      <c r="AN690" s="4">
        <v>0.45027669683860649</v>
      </c>
      <c r="AO690" s="5">
        <v>0.50097274427862604</v>
      </c>
      <c r="AP690" s="17"/>
      <c r="AQ690" s="28"/>
      <c r="AR690" s="25"/>
      <c r="AS690" s="5"/>
      <c r="AT690" s="17"/>
      <c r="AU690" s="28"/>
      <c r="AV690" s="25"/>
      <c r="AW690" s="5"/>
      <c r="AX690" s="17">
        <v>-0.108</v>
      </c>
      <c r="AY690" s="5">
        <v>0.753</v>
      </c>
    </row>
    <row r="691" spans="1:51">
      <c r="A691" s="31" t="s">
        <v>513</v>
      </c>
      <c r="B691" s="33" t="s">
        <v>513</v>
      </c>
      <c r="C691" s="35"/>
      <c r="D691" s="35" t="s">
        <v>513</v>
      </c>
      <c r="E691" s="6" t="s">
        <v>11</v>
      </c>
      <c r="F691" s="23">
        <v>683</v>
      </c>
      <c r="G691" s="3">
        <v>7625</v>
      </c>
      <c r="H691" s="3">
        <v>882978</v>
      </c>
      <c r="I691" s="3">
        <v>1694018</v>
      </c>
      <c r="J691" s="3">
        <v>1424003</v>
      </c>
      <c r="K691" s="3">
        <v>934</v>
      </c>
      <c r="L691" s="3">
        <v>1227</v>
      </c>
      <c r="M691" s="3">
        <v>1378</v>
      </c>
      <c r="N691" s="3">
        <v>1742</v>
      </c>
      <c r="O691" s="3">
        <v>2177</v>
      </c>
      <c r="P691" s="3">
        <v>2251</v>
      </c>
      <c r="Q691" s="3">
        <v>2438</v>
      </c>
      <c r="R691" s="3">
        <v>2562</v>
      </c>
      <c r="S691" s="3">
        <v>2722</v>
      </c>
      <c r="T691" s="3">
        <v>2940</v>
      </c>
      <c r="U691" s="3">
        <v>3586</v>
      </c>
      <c r="V691" s="3">
        <v>4356</v>
      </c>
      <c r="W691" s="6">
        <v>4632</v>
      </c>
      <c r="X691" s="25">
        <v>1.6809931336968165E-2</v>
      </c>
      <c r="Y691" s="4">
        <v>6.9997659342531729E-3</v>
      </c>
      <c r="Z691" s="4">
        <v>6.099283962645688E-2</v>
      </c>
      <c r="AA691" s="4">
        <v>9.8357492083656101E-2</v>
      </c>
      <c r="AB691" s="4">
        <v>8.7474294237775627E-2</v>
      </c>
      <c r="AC691" s="4">
        <v>5.286459904578833E-2</v>
      </c>
      <c r="AD691" s="4">
        <v>5.7247882913102607E-2</v>
      </c>
      <c r="AE691" s="4">
        <v>6.0838081212834079E-2</v>
      </c>
      <c r="AF691" s="4">
        <v>6.76637922114081E-2</v>
      </c>
      <c r="AG691" s="4">
        <v>7.1146178664231646E-2</v>
      </c>
      <c r="AH691" s="4">
        <v>5.9754996550350152E-2</v>
      </c>
      <c r="AI691" s="4">
        <v>6.5066385861709528E-2</v>
      </c>
      <c r="AJ691" s="4">
        <v>6.7149931249950362E-2</v>
      </c>
      <c r="AK691" s="4">
        <v>6.6513940364021362E-2</v>
      </c>
      <c r="AL691" s="4">
        <v>6.4321135916510994E-2</v>
      </c>
      <c r="AM691" s="4">
        <v>6.4994481540778831E-2</v>
      </c>
      <c r="AN691" s="4">
        <v>6.8073885357326017E-2</v>
      </c>
      <c r="AO691" s="5">
        <v>7.5737643690391251E-2</v>
      </c>
      <c r="AP691" s="17"/>
      <c r="AQ691" s="28"/>
      <c r="AR691" s="25"/>
      <c r="AS691" s="5"/>
      <c r="AT691" s="17"/>
      <c r="AU691" s="28"/>
      <c r="AV691" s="25"/>
      <c r="AW691" s="5"/>
      <c r="AX691" s="17">
        <v>0.46300000000000002</v>
      </c>
      <c r="AY691" s="5">
        <v>0.152</v>
      </c>
    </row>
    <row r="692" spans="1:51">
      <c r="A692" s="31">
        <v>4308508</v>
      </c>
      <c r="B692" s="33" t="s">
        <v>190</v>
      </c>
      <c r="C692" s="35">
        <v>1989</v>
      </c>
      <c r="D692" s="35">
        <v>4</v>
      </c>
      <c r="E692" s="6" t="s">
        <v>8</v>
      </c>
      <c r="F692" s="23">
        <v>244851</v>
      </c>
      <c r="G692" s="3">
        <v>4693100</v>
      </c>
      <c r="H692" s="3">
        <v>115195590</v>
      </c>
      <c r="I692" s="3">
        <v>106135578</v>
      </c>
      <c r="J692" s="3">
        <v>115651775</v>
      </c>
      <c r="K692" s="3">
        <v>133196</v>
      </c>
      <c r="L692" s="3">
        <v>141117</v>
      </c>
      <c r="M692" s="3">
        <v>152901</v>
      </c>
      <c r="N692" s="3">
        <v>198978</v>
      </c>
      <c r="O692" s="3">
        <v>225264</v>
      </c>
      <c r="P692" s="3">
        <v>250237</v>
      </c>
      <c r="Q692" s="3">
        <v>270167</v>
      </c>
      <c r="R692" s="3">
        <v>315210</v>
      </c>
      <c r="S692" s="3">
        <v>359328</v>
      </c>
      <c r="T692" s="3">
        <v>464993</v>
      </c>
      <c r="U692" s="3">
        <v>467668</v>
      </c>
      <c r="V692" s="3">
        <v>522762</v>
      </c>
      <c r="W692" s="6">
        <v>571798</v>
      </c>
      <c r="X692" s="25">
        <v>2.4718763754709254</v>
      </c>
      <c r="Y692" s="4">
        <v>1.8960350419499177</v>
      </c>
      <c r="Z692" s="4">
        <v>2.2057719989579274</v>
      </c>
      <c r="AA692" s="4">
        <v>1.8235334747770306</v>
      </c>
      <c r="AB692" s="4">
        <v>1.9192900949468525</v>
      </c>
      <c r="AC692" s="4">
        <v>2.0366083703142266</v>
      </c>
      <c r="AD692" s="4">
        <v>1.9634247870646848</v>
      </c>
      <c r="AE692" s="4">
        <v>1.9089163225323376</v>
      </c>
      <c r="AF692" s="4">
        <v>2.1625560534826858</v>
      </c>
      <c r="AG692" s="4">
        <v>2.0715951577916205</v>
      </c>
      <c r="AH692" s="4">
        <v>2.0904837614021345</v>
      </c>
      <c r="AI692" s="4">
        <v>2.1833004743650148</v>
      </c>
      <c r="AJ692" s="4">
        <v>2.3243440115854845</v>
      </c>
      <c r="AK692" s="4">
        <v>2.3373543145870181</v>
      </c>
      <c r="AL692" s="4">
        <v>2.699488482191958</v>
      </c>
      <c r="AM692" s="4">
        <v>2.4757111066819006</v>
      </c>
      <c r="AN692" s="4">
        <v>2.3865175767538593</v>
      </c>
      <c r="AO692" s="5">
        <v>2.511001644386865</v>
      </c>
      <c r="AP692" s="17"/>
      <c r="AQ692" s="28"/>
      <c r="AR692" s="25">
        <v>0.80600000000000005</v>
      </c>
      <c r="AS692" s="5">
        <v>0</v>
      </c>
      <c r="AT692" s="17">
        <v>0.81799999999999995</v>
      </c>
      <c r="AU692" s="28">
        <v>0</v>
      </c>
      <c r="AV692" s="25">
        <v>0.90800000000000003</v>
      </c>
      <c r="AW692" s="5">
        <v>0</v>
      </c>
      <c r="AX692" s="17">
        <v>0.85499999999999998</v>
      </c>
      <c r="AY692" s="5">
        <v>1E-3</v>
      </c>
    </row>
    <row r="693" spans="1:51">
      <c r="A693" s="31" t="s">
        <v>513</v>
      </c>
      <c r="B693" s="33" t="s">
        <v>513</v>
      </c>
      <c r="C693" s="35"/>
      <c r="D693" s="35" t="s">
        <v>513</v>
      </c>
      <c r="E693" s="6" t="s">
        <v>9</v>
      </c>
      <c r="F693" s="23">
        <v>82684</v>
      </c>
      <c r="G693" s="3">
        <v>747146</v>
      </c>
      <c r="H693" s="3">
        <v>12427579</v>
      </c>
      <c r="I693" s="3">
        <v>16987301</v>
      </c>
      <c r="J693" s="3">
        <v>20730736</v>
      </c>
      <c r="K693" s="3">
        <v>18959</v>
      </c>
      <c r="L693" s="3">
        <v>20084</v>
      </c>
      <c r="M693" s="3">
        <v>21562</v>
      </c>
      <c r="N693" s="3">
        <v>26313</v>
      </c>
      <c r="O693" s="3">
        <v>41362</v>
      </c>
      <c r="P693" s="3">
        <v>37596</v>
      </c>
      <c r="Q693" s="3">
        <v>31976</v>
      </c>
      <c r="R693" s="3">
        <v>40920</v>
      </c>
      <c r="S693" s="3">
        <v>42810</v>
      </c>
      <c r="T693" s="3">
        <v>48398</v>
      </c>
      <c r="U693" s="3">
        <v>47423</v>
      </c>
      <c r="V693" s="3">
        <v>44161</v>
      </c>
      <c r="W693" s="6">
        <v>51004</v>
      </c>
      <c r="X693" s="25">
        <v>4.9365503660202172</v>
      </c>
      <c r="Y693" s="4">
        <v>2.4996348971200772</v>
      </c>
      <c r="Z693" s="4">
        <v>2.5960115926890444</v>
      </c>
      <c r="AA693" s="4">
        <v>3.4284325409511869</v>
      </c>
      <c r="AB693" s="4">
        <v>3.7377095273827914</v>
      </c>
      <c r="AC693" s="4">
        <v>3.2768558637986676</v>
      </c>
      <c r="AD693" s="4">
        <v>3.3565835180785717</v>
      </c>
      <c r="AE693" s="4">
        <v>2.5929428470276759</v>
      </c>
      <c r="AF693" s="4">
        <v>2.8471535281526603</v>
      </c>
      <c r="AG693" s="4">
        <v>2.9680783397016683</v>
      </c>
      <c r="AH693" s="4">
        <v>2.9662863051714972</v>
      </c>
      <c r="AI693" s="4">
        <v>3.6483495770614014</v>
      </c>
      <c r="AJ693" s="4">
        <v>3.2551169252795544</v>
      </c>
      <c r="AK693" s="4">
        <v>2.8316853753471394</v>
      </c>
      <c r="AL693" s="4">
        <v>2.6714096082100007</v>
      </c>
      <c r="AM693" s="4">
        <v>2.5465606637006286</v>
      </c>
      <c r="AN693" s="4">
        <v>2.3209851938583159</v>
      </c>
      <c r="AO693" s="5">
        <v>2.4387547604584725</v>
      </c>
      <c r="AP693" s="17"/>
      <c r="AQ693" s="28"/>
      <c r="AR693" s="25">
        <v>-0.26900000000000002</v>
      </c>
      <c r="AS693" s="5">
        <v>0.29599999999999999</v>
      </c>
      <c r="AT693" s="17">
        <v>-0.53200000000000003</v>
      </c>
      <c r="AU693" s="28">
        <v>3.4000000000000002E-2</v>
      </c>
      <c r="AV693" s="25">
        <v>-0.71</v>
      </c>
      <c r="AW693" s="5">
        <v>3.0000000000000001E-3</v>
      </c>
      <c r="AX693" s="17">
        <v>-0.437</v>
      </c>
      <c r="AY693" s="5">
        <v>0.17899999999999999</v>
      </c>
    </row>
    <row r="694" spans="1:51">
      <c r="A694" s="31" t="s">
        <v>513</v>
      </c>
      <c r="B694" s="33" t="s">
        <v>513</v>
      </c>
      <c r="C694" s="35"/>
      <c r="D694" s="35" t="s">
        <v>513</v>
      </c>
      <c r="E694" s="6" t="s">
        <v>10</v>
      </c>
      <c r="F694" s="23">
        <v>120174</v>
      </c>
      <c r="G694" s="3">
        <v>2528750</v>
      </c>
      <c r="H694" s="3">
        <v>81129881</v>
      </c>
      <c r="I694" s="3">
        <v>83996083</v>
      </c>
      <c r="J694" s="3">
        <v>89841739</v>
      </c>
      <c r="K694" s="3">
        <v>98371</v>
      </c>
      <c r="L694" s="3">
        <v>102053</v>
      </c>
      <c r="M694" s="3">
        <v>111383</v>
      </c>
      <c r="N694" s="3">
        <v>141772</v>
      </c>
      <c r="O694" s="3">
        <v>144370</v>
      </c>
      <c r="P694" s="3">
        <v>154210</v>
      </c>
      <c r="Q694" s="3">
        <v>175201</v>
      </c>
      <c r="R694" s="3">
        <v>195112</v>
      </c>
      <c r="S694" s="3">
        <v>226198</v>
      </c>
      <c r="T694" s="3">
        <v>249255</v>
      </c>
      <c r="U694" s="3">
        <v>264986</v>
      </c>
      <c r="V694" s="3">
        <v>314504</v>
      </c>
      <c r="W694" s="6">
        <v>343531</v>
      </c>
      <c r="X694" s="25">
        <v>2.8836252275815322</v>
      </c>
      <c r="Y694" s="4">
        <v>2.3263702383491722</v>
      </c>
      <c r="Z694" s="4">
        <v>2.4614138052916603</v>
      </c>
      <c r="AA694" s="4">
        <v>2.3315826186190773</v>
      </c>
      <c r="AB694" s="4">
        <v>2.3376743182782769</v>
      </c>
      <c r="AC694" s="4">
        <v>2.3451041888422619</v>
      </c>
      <c r="AD694" s="4">
        <v>2.2955790179853381</v>
      </c>
      <c r="AE694" s="4">
        <v>2.2669977612727998</v>
      </c>
      <c r="AF694" s="4">
        <v>2.4861923747730001</v>
      </c>
      <c r="AG694" s="4">
        <v>2.2485859856508537</v>
      </c>
      <c r="AH694" s="4">
        <v>2.2233918061877107</v>
      </c>
      <c r="AI694" s="4">
        <v>2.2604090986830148</v>
      </c>
      <c r="AJ694" s="4">
        <v>2.2984628022800715</v>
      </c>
      <c r="AK694" s="4">
        <v>2.3154470056030627</v>
      </c>
      <c r="AL694" s="4">
        <v>2.2988258109991015</v>
      </c>
      <c r="AM694" s="4">
        <v>2.3020991875262933</v>
      </c>
      <c r="AN694" s="4">
        <v>2.3119869108360396</v>
      </c>
      <c r="AO694" s="5">
        <v>2.3586928871057058</v>
      </c>
      <c r="AP694" s="17"/>
      <c r="AQ694" s="28"/>
      <c r="AR694" s="25">
        <v>-0.25700000000000001</v>
      </c>
      <c r="AS694" s="5">
        <v>0.32</v>
      </c>
      <c r="AT694" s="17">
        <v>-0.30199999999999999</v>
      </c>
      <c r="AU694" s="28">
        <v>0.255</v>
      </c>
      <c r="AV694" s="25">
        <v>-0.10100000000000001</v>
      </c>
      <c r="AW694" s="5">
        <v>0.72099999999999997</v>
      </c>
      <c r="AX694" s="17">
        <v>5.5E-2</v>
      </c>
      <c r="AY694" s="5">
        <v>0.872</v>
      </c>
    </row>
    <row r="695" spans="1:51">
      <c r="A695" s="31" t="s">
        <v>513</v>
      </c>
      <c r="B695" s="33" t="s">
        <v>513</v>
      </c>
      <c r="C695" s="35"/>
      <c r="D695" s="35" t="s">
        <v>513</v>
      </c>
      <c r="E695" s="6" t="s">
        <v>11</v>
      </c>
      <c r="F695" s="23">
        <v>41992</v>
      </c>
      <c r="G695" s="3">
        <v>1417204</v>
      </c>
      <c r="H695" s="3">
        <v>21638131</v>
      </c>
      <c r="I695" s="3">
        <v>5152195</v>
      </c>
      <c r="J695" s="3">
        <v>5079300</v>
      </c>
      <c r="K695" s="3">
        <v>15866</v>
      </c>
      <c r="L695" s="3">
        <v>18980</v>
      </c>
      <c r="M695" s="3">
        <v>19956</v>
      </c>
      <c r="N695" s="3">
        <v>30893</v>
      </c>
      <c r="O695" s="3">
        <v>39532</v>
      </c>
      <c r="P695" s="3">
        <v>58431</v>
      </c>
      <c r="Q695" s="3">
        <v>62989</v>
      </c>
      <c r="R695" s="3">
        <v>79178</v>
      </c>
      <c r="S695" s="3">
        <v>90320</v>
      </c>
      <c r="T695" s="3">
        <v>167340</v>
      </c>
      <c r="U695" s="3">
        <v>155259</v>
      </c>
      <c r="V695" s="3">
        <v>164096</v>
      </c>
      <c r="W695" s="6">
        <v>177264</v>
      </c>
      <c r="X695" s="25">
        <v>1.03350312840698</v>
      </c>
      <c r="Y695" s="4">
        <v>1.3009962335852241</v>
      </c>
      <c r="Z695" s="4">
        <v>1.4946816952395925</v>
      </c>
      <c r="AA695" s="4">
        <v>0.29914497893526076</v>
      </c>
      <c r="AB695" s="4">
        <v>0.31201351592793958</v>
      </c>
      <c r="AC695" s="4">
        <v>0.89801898122106805</v>
      </c>
      <c r="AD695" s="4">
        <v>0.88554589868841693</v>
      </c>
      <c r="AE695" s="4">
        <v>0.88104843881227635</v>
      </c>
      <c r="AF695" s="4">
        <v>1.1999641405206833</v>
      </c>
      <c r="AG695" s="4">
        <v>1.2919387850043202</v>
      </c>
      <c r="AH695" s="4">
        <v>1.5511080423960506</v>
      </c>
      <c r="AI695" s="4">
        <v>1.6810773498946767</v>
      </c>
      <c r="AJ695" s="4">
        <v>2.0752526372008471</v>
      </c>
      <c r="AK695" s="4">
        <v>2.2070312614542282</v>
      </c>
      <c r="AL695" s="4">
        <v>3.6610540422683502</v>
      </c>
      <c r="AM695" s="4">
        <v>2.8139928080144396</v>
      </c>
      <c r="AN695" s="4">
        <v>2.5644289007336476</v>
      </c>
      <c r="AO695" s="5">
        <v>2.8984364574985997</v>
      </c>
      <c r="AP695" s="17"/>
      <c r="AQ695" s="28"/>
      <c r="AR695" s="25">
        <v>0.76</v>
      </c>
      <c r="AS695" s="5">
        <v>0</v>
      </c>
      <c r="AT695" s="17">
        <v>0.86799999999999999</v>
      </c>
      <c r="AU695" s="28">
        <v>0</v>
      </c>
      <c r="AV695" s="25">
        <v>0.93600000000000005</v>
      </c>
      <c r="AW695" s="5">
        <v>0</v>
      </c>
      <c r="AX695" s="17">
        <v>0.88100000000000001</v>
      </c>
      <c r="AY695" s="5">
        <v>0</v>
      </c>
    </row>
    <row r="696" spans="1:51">
      <c r="A696" s="31">
        <v>4308607</v>
      </c>
      <c r="B696" s="33" t="s">
        <v>191</v>
      </c>
      <c r="C696" s="35">
        <v>2001</v>
      </c>
      <c r="D696" s="35">
        <v>1</v>
      </c>
      <c r="E696" s="6" t="s">
        <v>8</v>
      </c>
      <c r="F696" s="23">
        <v>635050</v>
      </c>
      <c r="G696" s="3">
        <v>13760912</v>
      </c>
      <c r="H696" s="3">
        <v>289029553</v>
      </c>
      <c r="I696" s="3">
        <v>270800544</v>
      </c>
      <c r="J696" s="3">
        <v>298211261</v>
      </c>
      <c r="K696" s="3">
        <v>311584</v>
      </c>
      <c r="L696" s="3">
        <v>322492</v>
      </c>
      <c r="M696" s="3">
        <v>328250</v>
      </c>
      <c r="N696" s="3">
        <v>384522</v>
      </c>
      <c r="O696" s="3">
        <v>433631</v>
      </c>
      <c r="P696" s="3">
        <v>504527</v>
      </c>
      <c r="Q696" s="3">
        <v>548282</v>
      </c>
      <c r="R696" s="3">
        <v>525262</v>
      </c>
      <c r="S696" s="3">
        <v>603468</v>
      </c>
      <c r="T696" s="3">
        <v>685619</v>
      </c>
      <c r="U696" s="3">
        <v>754175</v>
      </c>
      <c r="V696" s="3">
        <v>876565</v>
      </c>
      <c r="W696" s="6">
        <v>923758</v>
      </c>
      <c r="X696" s="25">
        <v>6.4111034557457849</v>
      </c>
      <c r="Y696" s="4">
        <v>5.5594748377808116</v>
      </c>
      <c r="Z696" s="4">
        <v>5.5343550467402975</v>
      </c>
      <c r="AA696" s="4">
        <v>4.6526703512353809</v>
      </c>
      <c r="AB696" s="4">
        <v>4.9489419374576018</v>
      </c>
      <c r="AC696" s="4">
        <v>4.7642165114266799</v>
      </c>
      <c r="AD696" s="4">
        <v>4.4869773764327778</v>
      </c>
      <c r="AE696" s="4">
        <v>4.0980881934797013</v>
      </c>
      <c r="AF696" s="4">
        <v>4.1791071314279424</v>
      </c>
      <c r="AG696" s="4">
        <v>3.9878004468904842</v>
      </c>
      <c r="AH696" s="4">
        <v>4.2148263473784242</v>
      </c>
      <c r="AI696" s="4">
        <v>4.4308311181076849</v>
      </c>
      <c r="AJ696" s="4">
        <v>3.8732577780318347</v>
      </c>
      <c r="AK696" s="4">
        <v>3.9254345153041199</v>
      </c>
      <c r="AL696" s="4">
        <v>3.9803192600145989</v>
      </c>
      <c r="AM696" s="4">
        <v>3.992403636515268</v>
      </c>
      <c r="AN696" s="4">
        <v>4.0017020741125915</v>
      </c>
      <c r="AO696" s="5">
        <v>4.0566036555138743</v>
      </c>
      <c r="AP696" s="17"/>
      <c r="AQ696" s="28"/>
      <c r="AR696" s="25"/>
      <c r="AS696" s="5"/>
      <c r="AT696" s="17"/>
      <c r="AU696" s="28"/>
      <c r="AV696" s="25"/>
      <c r="AW696" s="5"/>
      <c r="AX696" s="17">
        <v>-0.35899999999999999</v>
      </c>
      <c r="AY696" s="5">
        <v>0.27900000000000003</v>
      </c>
    </row>
    <row r="697" spans="1:51">
      <c r="A697" s="31" t="s">
        <v>513</v>
      </c>
      <c r="B697" s="33" t="s">
        <v>513</v>
      </c>
      <c r="C697" s="35"/>
      <c r="D697" s="35" t="s">
        <v>513</v>
      </c>
      <c r="E697" s="6" t="s">
        <v>9</v>
      </c>
      <c r="F697" s="23">
        <v>93951</v>
      </c>
      <c r="G697" s="3">
        <v>2515167</v>
      </c>
      <c r="H697" s="3">
        <v>39933585</v>
      </c>
      <c r="I697" s="3">
        <v>32440532</v>
      </c>
      <c r="J697" s="3">
        <v>31417353</v>
      </c>
      <c r="K697" s="3">
        <v>17345</v>
      </c>
      <c r="L697" s="3">
        <v>18638</v>
      </c>
      <c r="M697" s="3">
        <v>22923</v>
      </c>
      <c r="N697" s="3">
        <v>27495</v>
      </c>
      <c r="O697" s="3">
        <v>29540</v>
      </c>
      <c r="P697" s="3">
        <v>27391</v>
      </c>
      <c r="Q697" s="3">
        <v>24315</v>
      </c>
      <c r="R697" s="3">
        <v>25407</v>
      </c>
      <c r="S697" s="3">
        <v>28382</v>
      </c>
      <c r="T697" s="3">
        <v>24450</v>
      </c>
      <c r="U697" s="3">
        <v>28171</v>
      </c>
      <c r="V697" s="3">
        <v>42561</v>
      </c>
      <c r="W697" s="6">
        <v>70696</v>
      </c>
      <c r="X697" s="25">
        <v>5.609233266871045</v>
      </c>
      <c r="Y697" s="4">
        <v>8.4146862932878097</v>
      </c>
      <c r="Z697" s="4">
        <v>8.3417735343008754</v>
      </c>
      <c r="AA697" s="4">
        <v>6.5472540667036094</v>
      </c>
      <c r="AB697" s="4">
        <v>5.6644848322436951</v>
      </c>
      <c r="AC697" s="4">
        <v>2.9978936102952627</v>
      </c>
      <c r="AD697" s="4">
        <v>3.1149175268845055</v>
      </c>
      <c r="AE697" s="4">
        <v>2.7566101884062433</v>
      </c>
      <c r="AF697" s="4">
        <v>2.9750498330314823</v>
      </c>
      <c r="AG697" s="4">
        <v>2.1197484201631274</v>
      </c>
      <c r="AH697" s="4">
        <v>2.1611221455727332</v>
      </c>
      <c r="AI697" s="4">
        <v>2.7742563161823859</v>
      </c>
      <c r="AJ697" s="4">
        <v>2.0210839618909491</v>
      </c>
      <c r="AK697" s="4">
        <v>1.8773392740738732</v>
      </c>
      <c r="AL697" s="4">
        <v>1.3495591743612239</v>
      </c>
      <c r="AM697" s="4">
        <v>1.5127503628431438</v>
      </c>
      <c r="AN697" s="4">
        <v>2.2368934316660356</v>
      </c>
      <c r="AO697" s="5">
        <v>3.380327161504435</v>
      </c>
      <c r="AP697" s="17"/>
      <c r="AQ697" s="28"/>
      <c r="AR697" s="25"/>
      <c r="AS697" s="5"/>
      <c r="AT697" s="17"/>
      <c r="AU697" s="28"/>
      <c r="AV697" s="25"/>
      <c r="AW697" s="5"/>
      <c r="AX697" s="17">
        <v>-0.20200000000000001</v>
      </c>
      <c r="AY697" s="5">
        <v>0.55200000000000005</v>
      </c>
    </row>
    <row r="698" spans="1:51">
      <c r="A698" s="31" t="s">
        <v>513</v>
      </c>
      <c r="B698" s="33" t="s">
        <v>513</v>
      </c>
      <c r="C698" s="35"/>
      <c r="D698" s="35" t="s">
        <v>513</v>
      </c>
      <c r="E698" s="6" t="s">
        <v>10</v>
      </c>
      <c r="F698" s="23">
        <v>132975</v>
      </c>
      <c r="G698" s="3">
        <v>3895021</v>
      </c>
      <c r="H698" s="3">
        <v>116568772</v>
      </c>
      <c r="I698" s="3">
        <v>113583721</v>
      </c>
      <c r="J698" s="3">
        <v>127468811</v>
      </c>
      <c r="K698" s="3">
        <v>133284</v>
      </c>
      <c r="L698" s="3">
        <v>135774</v>
      </c>
      <c r="M698" s="3">
        <v>143587</v>
      </c>
      <c r="N698" s="3">
        <v>166357</v>
      </c>
      <c r="O698" s="3">
        <v>181536</v>
      </c>
      <c r="P698" s="3">
        <v>201957</v>
      </c>
      <c r="Q698" s="3">
        <v>244142</v>
      </c>
      <c r="R698" s="3">
        <v>248390</v>
      </c>
      <c r="S698" s="3">
        <v>291702</v>
      </c>
      <c r="T698" s="3">
        <v>332813</v>
      </c>
      <c r="U698" s="3">
        <v>336350</v>
      </c>
      <c r="V698" s="3">
        <v>406453</v>
      </c>
      <c r="W698" s="6">
        <v>436774</v>
      </c>
      <c r="X698" s="25">
        <v>3.1907905590032302</v>
      </c>
      <c r="Y698" s="4">
        <v>3.5832964635274469</v>
      </c>
      <c r="Z698" s="4">
        <v>3.5366005857533049</v>
      </c>
      <c r="AA698" s="4">
        <v>3.1528830891040327</v>
      </c>
      <c r="AB698" s="4">
        <v>3.3167274940678473</v>
      </c>
      <c r="AC698" s="4">
        <v>3.1774086540306801</v>
      </c>
      <c r="AD698" s="4">
        <v>3.0540988073642263</v>
      </c>
      <c r="AE698" s="4">
        <v>2.9224514292834409</v>
      </c>
      <c r="AF698" s="4">
        <v>2.9173285619876421</v>
      </c>
      <c r="AG698" s="4">
        <v>2.8274524173381819</v>
      </c>
      <c r="AH698" s="4">
        <v>2.9118055833101057</v>
      </c>
      <c r="AI698" s="4">
        <v>3.149872421793646</v>
      </c>
      <c r="AJ698" s="4">
        <v>2.9260895047887727</v>
      </c>
      <c r="AK698" s="4">
        <v>2.9859703553012165</v>
      </c>
      <c r="AL698" s="4">
        <v>3.069463459653945</v>
      </c>
      <c r="AM698" s="4">
        <v>2.9220829090007348</v>
      </c>
      <c r="AN698" s="4">
        <v>2.9879238924466485</v>
      </c>
      <c r="AO698" s="5">
        <v>2.9989017790904096</v>
      </c>
      <c r="AP698" s="17"/>
      <c r="AQ698" s="28"/>
      <c r="AR698" s="25"/>
      <c r="AS698" s="5"/>
      <c r="AT698" s="17"/>
      <c r="AU698" s="28"/>
      <c r="AV698" s="25"/>
      <c r="AW698" s="5"/>
      <c r="AX698" s="17">
        <v>0.379</v>
      </c>
      <c r="AY698" s="5">
        <v>0.25</v>
      </c>
    </row>
    <row r="699" spans="1:51">
      <c r="A699" s="31" t="s">
        <v>513</v>
      </c>
      <c r="B699" s="33" t="s">
        <v>513</v>
      </c>
      <c r="C699" s="35"/>
      <c r="D699" s="35" t="s">
        <v>513</v>
      </c>
      <c r="E699" s="6" t="s">
        <v>11</v>
      </c>
      <c r="F699" s="23">
        <v>408125</v>
      </c>
      <c r="G699" s="3">
        <v>7350724</v>
      </c>
      <c r="H699" s="3">
        <v>132527196</v>
      </c>
      <c r="I699" s="3">
        <v>124776292</v>
      </c>
      <c r="J699" s="3">
        <v>139325097</v>
      </c>
      <c r="K699" s="3">
        <v>160956</v>
      </c>
      <c r="L699" s="3">
        <v>168081</v>
      </c>
      <c r="M699" s="3">
        <v>161740</v>
      </c>
      <c r="N699" s="3">
        <v>190670</v>
      </c>
      <c r="O699" s="3">
        <v>222555</v>
      </c>
      <c r="P699" s="3">
        <v>275179</v>
      </c>
      <c r="Q699" s="3">
        <v>279826</v>
      </c>
      <c r="R699" s="3">
        <v>251465</v>
      </c>
      <c r="S699" s="3">
        <v>283383</v>
      </c>
      <c r="T699" s="3">
        <v>328356</v>
      </c>
      <c r="U699" s="3">
        <v>389654</v>
      </c>
      <c r="V699" s="3">
        <v>427552</v>
      </c>
      <c r="W699" s="6">
        <v>416288</v>
      </c>
      <c r="X699" s="25">
        <v>10.044733860761543</v>
      </c>
      <c r="Y699" s="4">
        <v>6.747979993088161</v>
      </c>
      <c r="Z699" s="4">
        <v>9.1544863085739596</v>
      </c>
      <c r="AA699" s="4">
        <v>7.244718269001841</v>
      </c>
      <c r="AB699" s="4">
        <v>8.5585244762016863</v>
      </c>
      <c r="AC699" s="4">
        <v>9.1101439015138173</v>
      </c>
      <c r="AD699" s="4">
        <v>7.8421201368518343</v>
      </c>
      <c r="AE699" s="4">
        <v>7.1407483710912798</v>
      </c>
      <c r="AF699" s="4">
        <v>7.4061166825196221</v>
      </c>
      <c r="AG699" s="4">
        <v>7.273283322286666</v>
      </c>
      <c r="AH699" s="4">
        <v>7.3048956889066217</v>
      </c>
      <c r="AI699" s="4">
        <v>7.4681158696221219</v>
      </c>
      <c r="AJ699" s="4">
        <v>6.5908889390198162</v>
      </c>
      <c r="AK699" s="4">
        <v>6.9246583255611558</v>
      </c>
      <c r="AL699" s="4">
        <v>7.1837520085040421</v>
      </c>
      <c r="AM699" s="4">
        <v>7.0622865895958267</v>
      </c>
      <c r="AN699" s="4">
        <v>6.6816175005269631</v>
      </c>
      <c r="AO699" s="5">
        <v>6.8067081642024165</v>
      </c>
      <c r="AP699" s="17"/>
      <c r="AQ699" s="28"/>
      <c r="AR699" s="25"/>
      <c r="AS699" s="5"/>
      <c r="AT699" s="17"/>
      <c r="AU699" s="28"/>
      <c r="AV699" s="25"/>
      <c r="AW699" s="5"/>
      <c r="AX699" s="17">
        <v>-0.61699999999999999</v>
      </c>
      <c r="AY699" s="5">
        <v>4.2999999999999997E-2</v>
      </c>
    </row>
    <row r="700" spans="1:51">
      <c r="A700" s="31">
        <v>4308656</v>
      </c>
      <c r="B700" s="33" t="s">
        <v>192</v>
      </c>
      <c r="C700" s="35">
        <v>1993</v>
      </c>
      <c r="D700" s="35">
        <v>3</v>
      </c>
      <c r="E700" s="6" t="s">
        <v>8</v>
      </c>
      <c r="F700" s="23"/>
      <c r="G700" s="3"/>
      <c r="H700" s="3">
        <v>18901436</v>
      </c>
      <c r="I700" s="3">
        <v>23390361</v>
      </c>
      <c r="J700" s="3">
        <v>25108726</v>
      </c>
      <c r="K700" s="3">
        <v>16979</v>
      </c>
      <c r="L700" s="3">
        <v>16941</v>
      </c>
      <c r="M700" s="3">
        <v>102941</v>
      </c>
      <c r="N700" s="3">
        <v>252427</v>
      </c>
      <c r="O700" s="3">
        <v>226932</v>
      </c>
      <c r="P700" s="3">
        <v>153506</v>
      </c>
      <c r="Q700" s="3">
        <v>131323</v>
      </c>
      <c r="R700" s="3">
        <v>298828</v>
      </c>
      <c r="S700" s="3">
        <v>163480</v>
      </c>
      <c r="T700" s="3">
        <v>145946</v>
      </c>
      <c r="U700" s="3">
        <v>209402</v>
      </c>
      <c r="V700" s="3">
        <v>197714</v>
      </c>
      <c r="W700" s="6">
        <v>101186</v>
      </c>
      <c r="X700" s="25" t="s">
        <v>513</v>
      </c>
      <c r="Y700" s="4" t="s">
        <v>513</v>
      </c>
      <c r="Z700" s="4">
        <v>0.36192581911247929</v>
      </c>
      <c r="AA700" s="4">
        <v>0.40187378327198764</v>
      </c>
      <c r="AB700" s="4">
        <v>0.41668992203997313</v>
      </c>
      <c r="AC700" s="4">
        <v>0.25961420402688712</v>
      </c>
      <c r="AD700" s="4">
        <v>0.23570781208261815</v>
      </c>
      <c r="AE700" s="4">
        <v>1.2851829298552748</v>
      </c>
      <c r="AF700" s="4">
        <v>2.7434567485474468</v>
      </c>
      <c r="AG700" s="4">
        <v>2.0869345849668295</v>
      </c>
      <c r="AH700" s="4">
        <v>1.2823914939748962</v>
      </c>
      <c r="AI700" s="4">
        <v>1.0612605099624928</v>
      </c>
      <c r="AJ700" s="4">
        <v>2.2035438986519056</v>
      </c>
      <c r="AK700" s="4">
        <v>1.0634035848825745</v>
      </c>
      <c r="AL700" s="4">
        <v>0.84728059566915537</v>
      </c>
      <c r="AM700" s="4">
        <v>1.1085189860358273</v>
      </c>
      <c r="AN700" s="4">
        <v>0.90260565261115477</v>
      </c>
      <c r="AO700" s="5">
        <v>0.44434959966444326</v>
      </c>
      <c r="AP700" s="17"/>
      <c r="AQ700" s="28"/>
      <c r="AR700" s="25"/>
      <c r="AS700" s="5"/>
      <c r="AT700" s="17">
        <v>0.23599999999999999</v>
      </c>
      <c r="AU700" s="28">
        <v>0.38</v>
      </c>
      <c r="AV700" s="25">
        <v>0.152</v>
      </c>
      <c r="AW700" s="5">
        <v>0.59</v>
      </c>
      <c r="AX700" s="17">
        <v>-0.67500000000000004</v>
      </c>
      <c r="AY700" s="5">
        <v>2.3E-2</v>
      </c>
    </row>
    <row r="701" spans="1:51">
      <c r="A701" s="31" t="s">
        <v>513</v>
      </c>
      <c r="B701" s="33" t="s">
        <v>513</v>
      </c>
      <c r="C701" s="35"/>
      <c r="D701" s="35" t="s">
        <v>513</v>
      </c>
      <c r="E701" s="6" t="s">
        <v>9</v>
      </c>
      <c r="F701" s="23"/>
      <c r="G701" s="3"/>
      <c r="H701" s="3">
        <v>6426378</v>
      </c>
      <c r="I701" s="3">
        <v>10022812</v>
      </c>
      <c r="J701" s="3">
        <v>10379508</v>
      </c>
      <c r="K701" s="3">
        <v>8797</v>
      </c>
      <c r="L701" s="3">
        <v>8097</v>
      </c>
      <c r="M701" s="3">
        <v>14034</v>
      </c>
      <c r="N701" s="3">
        <v>15539</v>
      </c>
      <c r="O701" s="3">
        <v>28751</v>
      </c>
      <c r="P701" s="3">
        <v>19710</v>
      </c>
      <c r="Q701" s="3">
        <v>13325</v>
      </c>
      <c r="R701" s="3">
        <v>16983</v>
      </c>
      <c r="S701" s="3">
        <v>28927</v>
      </c>
      <c r="T701" s="3">
        <v>30963</v>
      </c>
      <c r="U701" s="3">
        <v>28457</v>
      </c>
      <c r="V701" s="3">
        <v>32932</v>
      </c>
      <c r="W701" s="6">
        <v>33535</v>
      </c>
      <c r="X701" s="25" t="s">
        <v>513</v>
      </c>
      <c r="Y701" s="4" t="s">
        <v>513</v>
      </c>
      <c r="Z701" s="4">
        <v>1.3424136581229404</v>
      </c>
      <c r="AA701" s="4">
        <v>2.0228366361811125</v>
      </c>
      <c r="AB701" s="4">
        <v>1.871404176925793</v>
      </c>
      <c r="AC701" s="4">
        <v>1.5204652689401801</v>
      </c>
      <c r="AD701" s="4">
        <v>1.3532292743418737</v>
      </c>
      <c r="AE701" s="4">
        <v>1.6876616230028014</v>
      </c>
      <c r="AF701" s="4">
        <v>1.6813711349509439</v>
      </c>
      <c r="AG701" s="4">
        <v>2.0631309014255272</v>
      </c>
      <c r="AH701" s="4">
        <v>1.5550990284852166</v>
      </c>
      <c r="AI701" s="4">
        <v>1.5203358179366768</v>
      </c>
      <c r="AJ701" s="4">
        <v>1.3509689819653636</v>
      </c>
      <c r="AK701" s="4">
        <v>1.9133885272755593</v>
      </c>
      <c r="AL701" s="4">
        <v>1.7090552439978148</v>
      </c>
      <c r="AM701" s="4">
        <v>1.5281082345471351</v>
      </c>
      <c r="AN701" s="4">
        <v>1.7308186953226163</v>
      </c>
      <c r="AO701" s="5">
        <v>1.6034750390552679</v>
      </c>
      <c r="AP701" s="17"/>
      <c r="AQ701" s="28"/>
      <c r="AR701" s="25"/>
      <c r="AS701" s="5"/>
      <c r="AT701" s="17">
        <v>-2.1999999999999999E-2</v>
      </c>
      <c r="AU701" s="28">
        <v>0.93600000000000005</v>
      </c>
      <c r="AV701" s="25">
        <v>-0.20799999999999999</v>
      </c>
      <c r="AW701" s="5">
        <v>0.45700000000000002</v>
      </c>
      <c r="AX701" s="17">
        <v>-0.17399999999999999</v>
      </c>
      <c r="AY701" s="5">
        <v>0.60899999999999999</v>
      </c>
    </row>
    <row r="702" spans="1:51">
      <c r="A702" s="31" t="s">
        <v>513</v>
      </c>
      <c r="B702" s="33" t="s">
        <v>513</v>
      </c>
      <c r="C702" s="35"/>
      <c r="D702" s="35" t="s">
        <v>513</v>
      </c>
      <c r="E702" s="6" t="s">
        <v>10</v>
      </c>
      <c r="F702" s="23"/>
      <c r="G702" s="3"/>
      <c r="H702" s="3">
        <v>11767965</v>
      </c>
      <c r="I702" s="3">
        <v>12368615</v>
      </c>
      <c r="J702" s="3">
        <v>13473760</v>
      </c>
      <c r="K702" s="3">
        <v>7140</v>
      </c>
      <c r="L702" s="3">
        <v>7421</v>
      </c>
      <c r="M702" s="3">
        <v>21585</v>
      </c>
      <c r="N702" s="3">
        <v>44480</v>
      </c>
      <c r="O702" s="3">
        <v>40856</v>
      </c>
      <c r="P702" s="3">
        <v>30762</v>
      </c>
      <c r="Q702" s="3">
        <v>31289</v>
      </c>
      <c r="R702" s="3">
        <v>61683</v>
      </c>
      <c r="S702" s="3">
        <v>42119</v>
      </c>
      <c r="T702" s="3">
        <v>39316</v>
      </c>
      <c r="U702" s="3">
        <v>47211</v>
      </c>
      <c r="V702" s="3">
        <v>51699</v>
      </c>
      <c r="W702" s="6">
        <v>36870</v>
      </c>
      <c r="X702" s="25" t="s">
        <v>513</v>
      </c>
      <c r="Y702" s="4" t="s">
        <v>513</v>
      </c>
      <c r="Z702" s="4">
        <v>0.35703037098241369</v>
      </c>
      <c r="AA702" s="4">
        <v>0.34333086401649471</v>
      </c>
      <c r="AB702" s="4">
        <v>0.35058607583992912</v>
      </c>
      <c r="AC702" s="4">
        <v>0.17021321231189832</v>
      </c>
      <c r="AD702" s="4">
        <v>0.166927889356209</v>
      </c>
      <c r="AE702" s="4">
        <v>0.43932329598837688</v>
      </c>
      <c r="AF702" s="4">
        <v>0.78002593481013915</v>
      </c>
      <c r="AG702" s="4">
        <v>0.63633877557492047</v>
      </c>
      <c r="AH702" s="4">
        <v>0.44352492537414145</v>
      </c>
      <c r="AI702" s="4">
        <v>0.4036845696582374</v>
      </c>
      <c r="AJ702" s="4">
        <v>0.72663947390750772</v>
      </c>
      <c r="AK702" s="4">
        <v>0.43114577683708699</v>
      </c>
      <c r="AL702" s="4">
        <v>0.36260309957770426</v>
      </c>
      <c r="AM702" s="4">
        <v>0.41015149759724601</v>
      </c>
      <c r="AN702" s="4">
        <v>0.38005052814371965</v>
      </c>
      <c r="AO702" s="5">
        <v>0.25315039035076126</v>
      </c>
      <c r="AP702" s="17"/>
      <c r="AQ702" s="28"/>
      <c r="AR702" s="25"/>
      <c r="AS702" s="5"/>
      <c r="AT702" s="17">
        <v>0.13300000000000001</v>
      </c>
      <c r="AU702" s="28">
        <v>0.624</v>
      </c>
      <c r="AV702" s="25">
        <v>0.105</v>
      </c>
      <c r="AW702" s="5">
        <v>0.71</v>
      </c>
      <c r="AX702" s="17">
        <v>-0.61699999999999999</v>
      </c>
      <c r="AY702" s="5">
        <v>4.2999999999999997E-2</v>
      </c>
    </row>
    <row r="703" spans="1:51">
      <c r="A703" s="31" t="s">
        <v>513</v>
      </c>
      <c r="B703" s="33" t="s">
        <v>513</v>
      </c>
      <c r="C703" s="35"/>
      <c r="D703" s="35" t="s">
        <v>513</v>
      </c>
      <c r="E703" s="6" t="s">
        <v>11</v>
      </c>
      <c r="F703" s="23"/>
      <c r="G703" s="3"/>
      <c r="H703" s="3">
        <v>707093</v>
      </c>
      <c r="I703" s="3">
        <v>998933</v>
      </c>
      <c r="J703" s="3">
        <v>1255458</v>
      </c>
      <c r="K703" s="3">
        <v>1042</v>
      </c>
      <c r="L703" s="3">
        <v>1423</v>
      </c>
      <c r="M703" s="3">
        <v>67322</v>
      </c>
      <c r="N703" s="3">
        <v>192408</v>
      </c>
      <c r="O703" s="3">
        <v>157325</v>
      </c>
      <c r="P703" s="3">
        <v>103034</v>
      </c>
      <c r="Q703" s="3">
        <v>86709</v>
      </c>
      <c r="R703" s="3">
        <v>220161</v>
      </c>
      <c r="S703" s="3">
        <v>92433</v>
      </c>
      <c r="T703" s="3">
        <v>75668</v>
      </c>
      <c r="U703" s="3">
        <v>133735</v>
      </c>
      <c r="V703" s="3">
        <v>113083</v>
      </c>
      <c r="W703" s="6">
        <v>30782</v>
      </c>
      <c r="X703" s="25" t="s">
        <v>513</v>
      </c>
      <c r="Y703" s="4" t="s">
        <v>513</v>
      </c>
      <c r="Z703" s="4">
        <v>4.8843357309004611E-2</v>
      </c>
      <c r="AA703" s="4">
        <v>5.7999705221315735E-2</v>
      </c>
      <c r="AB703" s="4">
        <v>7.7120836469564538E-2</v>
      </c>
      <c r="AC703" s="4">
        <v>5.8977422061789547E-2</v>
      </c>
      <c r="AD703" s="4">
        <v>6.6392614005986159E-2</v>
      </c>
      <c r="AE703" s="4">
        <v>2.9722360692383276</v>
      </c>
      <c r="AF703" s="4">
        <v>7.4736251043700399</v>
      </c>
      <c r="AG703" s="4">
        <v>5.1415124291916596</v>
      </c>
      <c r="AH703" s="4">
        <v>2.7351383005636505</v>
      </c>
      <c r="AI703" s="4">
        <v>2.314126846465534</v>
      </c>
      <c r="AJ703" s="4">
        <v>5.7704121834193289</v>
      </c>
      <c r="AK703" s="4">
        <v>2.2586638683569387</v>
      </c>
      <c r="AL703" s="4">
        <v>1.6554597661668549</v>
      </c>
      <c r="AM703" s="4">
        <v>2.4238809227150182</v>
      </c>
      <c r="AN703" s="4">
        <v>1.7672174421171942</v>
      </c>
      <c r="AO703" s="5">
        <v>0.50331523058670624</v>
      </c>
      <c r="AP703" s="17"/>
      <c r="AQ703" s="28"/>
      <c r="AR703" s="25"/>
      <c r="AS703" s="5"/>
      <c r="AT703" s="17">
        <v>0.25</v>
      </c>
      <c r="AU703" s="28">
        <v>0.35</v>
      </c>
      <c r="AV703" s="25">
        <v>0.16300000000000001</v>
      </c>
      <c r="AW703" s="5">
        <v>0.56100000000000005</v>
      </c>
      <c r="AX703" s="17">
        <v>-0.66300000000000003</v>
      </c>
      <c r="AY703" s="5">
        <v>2.5999999999999999E-2</v>
      </c>
    </row>
    <row r="704" spans="1:51">
      <c r="A704" s="31">
        <v>4308706</v>
      </c>
      <c r="B704" s="33" t="s">
        <v>193</v>
      </c>
      <c r="C704" s="35">
        <v>1989</v>
      </c>
      <c r="D704" s="35">
        <v>4</v>
      </c>
      <c r="E704" s="6" t="s">
        <v>8</v>
      </c>
      <c r="F704" s="23">
        <v>131468</v>
      </c>
      <c r="G704" s="3">
        <v>1381697</v>
      </c>
      <c r="H704" s="3">
        <v>41245751</v>
      </c>
      <c r="I704" s="3">
        <v>37253839</v>
      </c>
      <c r="J704" s="3">
        <v>35496113</v>
      </c>
      <c r="K704" s="3">
        <v>31415</v>
      </c>
      <c r="L704" s="3">
        <v>34671</v>
      </c>
      <c r="M704" s="3">
        <v>40355</v>
      </c>
      <c r="N704" s="3">
        <v>45228</v>
      </c>
      <c r="O704" s="3">
        <v>66134</v>
      </c>
      <c r="P704" s="3">
        <v>63985</v>
      </c>
      <c r="Q704" s="3">
        <v>62006</v>
      </c>
      <c r="R704" s="3">
        <v>67265</v>
      </c>
      <c r="S704" s="3">
        <v>83855</v>
      </c>
      <c r="T704" s="3">
        <v>91874</v>
      </c>
      <c r="U704" s="3">
        <v>90364</v>
      </c>
      <c r="V704" s="3">
        <v>105322</v>
      </c>
      <c r="W704" s="6">
        <v>119653</v>
      </c>
      <c r="X704" s="25">
        <v>1.3272261225415114</v>
      </c>
      <c r="Y704" s="4">
        <v>0.55821225402336949</v>
      </c>
      <c r="Z704" s="4">
        <v>0.78977608979467806</v>
      </c>
      <c r="AA704" s="4">
        <v>0.64006456421666691</v>
      </c>
      <c r="AB704" s="4">
        <v>0.58907300030643028</v>
      </c>
      <c r="AC704" s="4">
        <v>0.48034514515016541</v>
      </c>
      <c r="AD704" s="4">
        <v>0.48239333880623653</v>
      </c>
      <c r="AE704" s="4">
        <v>0.50381827585033767</v>
      </c>
      <c r="AF704" s="4">
        <v>0.49155225797281554</v>
      </c>
      <c r="AG704" s="4">
        <v>0.60818805563867728</v>
      </c>
      <c r="AH704" s="4">
        <v>0.53453167786264855</v>
      </c>
      <c r="AI704" s="4">
        <v>0.50108906422130417</v>
      </c>
      <c r="AJ704" s="4">
        <v>0.49600900967386063</v>
      </c>
      <c r="AK704" s="4">
        <v>0.54545942996285957</v>
      </c>
      <c r="AL704" s="4">
        <v>0.53336889977462887</v>
      </c>
      <c r="AM704" s="4">
        <v>0.47836319449738546</v>
      </c>
      <c r="AN704" s="4">
        <v>0.48081689988727178</v>
      </c>
      <c r="AO704" s="5">
        <v>0.5254458388378791</v>
      </c>
      <c r="AP704" s="17"/>
      <c r="AQ704" s="28"/>
      <c r="AR704" s="25">
        <v>-0.47399999999999998</v>
      </c>
      <c r="AS704" s="5">
        <v>5.5E-2</v>
      </c>
      <c r="AT704" s="17">
        <v>-0.54800000000000004</v>
      </c>
      <c r="AU704" s="28">
        <v>2.8000000000000001E-2</v>
      </c>
      <c r="AV704" s="25">
        <v>-0.38900000000000001</v>
      </c>
      <c r="AW704" s="5">
        <v>0.152</v>
      </c>
      <c r="AX704" s="17">
        <v>-0.22700000000000001</v>
      </c>
      <c r="AY704" s="5">
        <v>0.502</v>
      </c>
    </row>
    <row r="705" spans="1:51">
      <c r="A705" s="31" t="s">
        <v>513</v>
      </c>
      <c r="B705" s="33" t="s">
        <v>513</v>
      </c>
      <c r="C705" s="35"/>
      <c r="D705" s="35" t="s">
        <v>513</v>
      </c>
      <c r="E705" s="6" t="s">
        <v>9</v>
      </c>
      <c r="F705" s="23">
        <v>68886</v>
      </c>
      <c r="G705" s="3">
        <v>546593</v>
      </c>
      <c r="H705" s="3">
        <v>9251989</v>
      </c>
      <c r="I705" s="3">
        <v>7658454</v>
      </c>
      <c r="J705" s="3">
        <v>9617867</v>
      </c>
      <c r="K705" s="3">
        <v>8646</v>
      </c>
      <c r="L705" s="3">
        <v>8849</v>
      </c>
      <c r="M705" s="3">
        <v>12293</v>
      </c>
      <c r="N705" s="3">
        <v>12070</v>
      </c>
      <c r="O705" s="3">
        <v>21246</v>
      </c>
      <c r="P705" s="3">
        <v>17130</v>
      </c>
      <c r="Q705" s="3">
        <v>11191</v>
      </c>
      <c r="R705" s="3">
        <v>17962</v>
      </c>
      <c r="S705" s="3">
        <v>22680</v>
      </c>
      <c r="T705" s="3">
        <v>30236</v>
      </c>
      <c r="U705" s="3">
        <v>22354</v>
      </c>
      <c r="V705" s="3">
        <v>22944</v>
      </c>
      <c r="W705" s="6">
        <v>29985</v>
      </c>
      <c r="X705" s="25">
        <v>4.1127571055303171</v>
      </c>
      <c r="Y705" s="4">
        <v>1.8286692792594144</v>
      </c>
      <c r="Z705" s="4">
        <v>1.9326588629556505</v>
      </c>
      <c r="AA705" s="4">
        <v>1.5456541864406703</v>
      </c>
      <c r="AB705" s="4">
        <v>1.7340818540644456</v>
      </c>
      <c r="AC705" s="4">
        <v>1.4943665698825506</v>
      </c>
      <c r="AD705" s="4">
        <v>1.478908959942107</v>
      </c>
      <c r="AE705" s="4">
        <v>1.4782973016654866</v>
      </c>
      <c r="AF705" s="4">
        <v>1.3060138746932164</v>
      </c>
      <c r="AG705" s="4">
        <v>1.5245827669189507</v>
      </c>
      <c r="AH705" s="4">
        <v>1.3515396427169843</v>
      </c>
      <c r="AI705" s="4">
        <v>1.276853894073497</v>
      </c>
      <c r="AJ705" s="4">
        <v>1.4288467793712454</v>
      </c>
      <c r="AK705" s="4">
        <v>1.5001780965399001</v>
      </c>
      <c r="AL705" s="4">
        <v>1.6689272472795895</v>
      </c>
      <c r="AM705" s="4">
        <v>1.2003841401084674</v>
      </c>
      <c r="AN705" s="4">
        <v>1.2058758698373044</v>
      </c>
      <c r="AO705" s="5">
        <v>1.4337318934269332</v>
      </c>
      <c r="AP705" s="17"/>
      <c r="AQ705" s="28"/>
      <c r="AR705" s="25">
        <v>-0.68799999999999994</v>
      </c>
      <c r="AS705" s="5">
        <v>2E-3</v>
      </c>
      <c r="AT705" s="17">
        <v>-0.60099999999999998</v>
      </c>
      <c r="AU705" s="28">
        <v>1.4E-2</v>
      </c>
      <c r="AV705" s="25">
        <v>-0.47699999999999998</v>
      </c>
      <c r="AW705" s="5">
        <v>7.1999999999999995E-2</v>
      </c>
      <c r="AX705" s="17">
        <v>-0.154</v>
      </c>
      <c r="AY705" s="5">
        <v>0.65200000000000002</v>
      </c>
    </row>
    <row r="706" spans="1:51">
      <c r="A706" s="31" t="s">
        <v>513</v>
      </c>
      <c r="B706" s="33" t="s">
        <v>513</v>
      </c>
      <c r="C706" s="35"/>
      <c r="D706" s="35" t="s">
        <v>513</v>
      </c>
      <c r="E706" s="6" t="s">
        <v>10</v>
      </c>
      <c r="F706" s="23">
        <v>48646</v>
      </c>
      <c r="G706" s="3">
        <v>769744</v>
      </c>
      <c r="H706" s="3">
        <v>18833582</v>
      </c>
      <c r="I706" s="3">
        <v>19291950</v>
      </c>
      <c r="J706" s="3">
        <v>20919786</v>
      </c>
      <c r="K706" s="3">
        <v>16549</v>
      </c>
      <c r="L706" s="3">
        <v>17714</v>
      </c>
      <c r="M706" s="3">
        <v>19367</v>
      </c>
      <c r="N706" s="3">
        <v>22812</v>
      </c>
      <c r="O706" s="3">
        <v>27871</v>
      </c>
      <c r="P706" s="3">
        <v>27270</v>
      </c>
      <c r="Q706" s="3">
        <v>30148</v>
      </c>
      <c r="R706" s="3">
        <v>32750</v>
      </c>
      <c r="S706" s="3">
        <v>38908</v>
      </c>
      <c r="T706" s="3">
        <v>41432</v>
      </c>
      <c r="U706" s="3">
        <v>42107</v>
      </c>
      <c r="V706" s="3">
        <v>50381</v>
      </c>
      <c r="W706" s="6">
        <v>56369</v>
      </c>
      <c r="X706" s="25">
        <v>1.16728104931958</v>
      </c>
      <c r="Y706" s="4">
        <v>0.70814020079005258</v>
      </c>
      <c r="Z706" s="4">
        <v>0.57139537450933164</v>
      </c>
      <c r="AA706" s="4">
        <v>0.53551039158895442</v>
      </c>
      <c r="AB706" s="4">
        <v>0.54433103166087926</v>
      </c>
      <c r="AC706" s="4">
        <v>0.3945179902730539</v>
      </c>
      <c r="AD706" s="4">
        <v>0.39845851395443821</v>
      </c>
      <c r="AE706" s="4">
        <v>0.39417995243951331</v>
      </c>
      <c r="AF706" s="4">
        <v>0.40004387645883305</v>
      </c>
      <c r="AG706" s="4">
        <v>0.43409531070218838</v>
      </c>
      <c r="AH706" s="4">
        <v>0.39317744993670234</v>
      </c>
      <c r="AI706" s="4">
        <v>0.38896361040802013</v>
      </c>
      <c r="AJ706" s="4">
        <v>0.38580229188708198</v>
      </c>
      <c r="AK706" s="4">
        <v>0.39827678447202874</v>
      </c>
      <c r="AL706" s="4">
        <v>0.38211851718647477</v>
      </c>
      <c r="AM706" s="4">
        <v>0.36580985595152055</v>
      </c>
      <c r="AN706" s="4">
        <v>0.37036162514572313</v>
      </c>
      <c r="AO706" s="5">
        <v>0.38703103752866991</v>
      </c>
      <c r="AP706" s="17"/>
      <c r="AQ706" s="28"/>
      <c r="AR706" s="25">
        <v>-0.84199999999999997</v>
      </c>
      <c r="AS706" s="5">
        <v>0</v>
      </c>
      <c r="AT706" s="17">
        <v>-0.754</v>
      </c>
      <c r="AU706" s="28">
        <v>1E-3</v>
      </c>
      <c r="AV706" s="25">
        <v>-0.69199999999999995</v>
      </c>
      <c r="AW706" s="5">
        <v>4.0000000000000001E-3</v>
      </c>
      <c r="AX706" s="17">
        <v>-0.628</v>
      </c>
      <c r="AY706" s="5">
        <v>3.9E-2</v>
      </c>
    </row>
    <row r="707" spans="1:51">
      <c r="A707" s="31" t="s">
        <v>513</v>
      </c>
      <c r="B707" s="33" t="s">
        <v>513</v>
      </c>
      <c r="C707" s="35"/>
      <c r="D707" s="35" t="s">
        <v>513</v>
      </c>
      <c r="E707" s="6" t="s">
        <v>11</v>
      </c>
      <c r="F707" s="23">
        <v>13936</v>
      </c>
      <c r="G707" s="3">
        <v>65359</v>
      </c>
      <c r="H707" s="3">
        <v>13160180</v>
      </c>
      <c r="I707" s="3">
        <v>10303435</v>
      </c>
      <c r="J707" s="3">
        <v>4958461</v>
      </c>
      <c r="K707" s="3">
        <v>6219</v>
      </c>
      <c r="L707" s="3">
        <v>8108</v>
      </c>
      <c r="M707" s="3">
        <v>8694</v>
      </c>
      <c r="N707" s="3">
        <v>10346</v>
      </c>
      <c r="O707" s="3">
        <v>17016</v>
      </c>
      <c r="P707" s="3">
        <v>19585</v>
      </c>
      <c r="Q707" s="3">
        <v>20666</v>
      </c>
      <c r="R707" s="3">
        <v>16553</v>
      </c>
      <c r="S707" s="3">
        <v>22267</v>
      </c>
      <c r="T707" s="3">
        <v>20206</v>
      </c>
      <c r="U707" s="3">
        <v>25903</v>
      </c>
      <c r="V707" s="3">
        <v>31997</v>
      </c>
      <c r="W707" s="6">
        <v>33299</v>
      </c>
      <c r="X707" s="25">
        <v>0.34299151260906058</v>
      </c>
      <c r="Y707" s="4">
        <v>5.9999698583193858E-2</v>
      </c>
      <c r="Z707" s="4">
        <v>0.90905633911071981</v>
      </c>
      <c r="AA707" s="4">
        <v>0.59823450898807762</v>
      </c>
      <c r="AB707" s="4">
        <v>0.3045905637000309</v>
      </c>
      <c r="AC707" s="4">
        <v>0.35199672533807025</v>
      </c>
      <c r="AD707" s="4">
        <v>0.37829326378112144</v>
      </c>
      <c r="AE707" s="4">
        <v>0.38383619598285884</v>
      </c>
      <c r="AF707" s="4">
        <v>0.40186543870219754</v>
      </c>
      <c r="AG707" s="4">
        <v>0.5560970951541413</v>
      </c>
      <c r="AH707" s="4">
        <v>0.51990297975948807</v>
      </c>
      <c r="AI707" s="4">
        <v>0.55154303946599237</v>
      </c>
      <c r="AJ707" s="4">
        <v>0.43385355658876984</v>
      </c>
      <c r="AK707" s="4">
        <v>0.54410944529230854</v>
      </c>
      <c r="AL707" s="4">
        <v>0.44206560283300039</v>
      </c>
      <c r="AM707" s="4">
        <v>0.46947910076709254</v>
      </c>
      <c r="AN707" s="4">
        <v>0.50003675614746568</v>
      </c>
      <c r="AO707" s="5">
        <v>0.54447059526043573</v>
      </c>
      <c r="AP707" s="17"/>
      <c r="AQ707" s="28"/>
      <c r="AR707" s="25">
        <v>0.28100000000000003</v>
      </c>
      <c r="AS707" s="5">
        <v>0.27500000000000002</v>
      </c>
      <c r="AT707" s="17">
        <v>-0.115</v>
      </c>
      <c r="AU707" s="28">
        <v>0.67100000000000004</v>
      </c>
      <c r="AV707" s="25">
        <v>0.39500000000000002</v>
      </c>
      <c r="AW707" s="5">
        <v>0.14499999999999999</v>
      </c>
      <c r="AX707" s="17">
        <v>0.36899999999999999</v>
      </c>
      <c r="AY707" s="5">
        <v>0.26300000000000001</v>
      </c>
    </row>
    <row r="708" spans="1:51">
      <c r="A708" s="31">
        <v>4308805</v>
      </c>
      <c r="B708" s="33" t="s">
        <v>194</v>
      </c>
      <c r="C708" s="35">
        <v>1997</v>
      </c>
      <c r="D708" s="35">
        <v>2</v>
      </c>
      <c r="E708" s="6" t="s">
        <v>8</v>
      </c>
      <c r="F708" s="23">
        <v>85712</v>
      </c>
      <c r="G708" s="3">
        <v>1491828</v>
      </c>
      <c r="H708" s="3">
        <v>36852708</v>
      </c>
      <c r="I708" s="3">
        <v>33605231</v>
      </c>
      <c r="J708" s="3">
        <v>35759766</v>
      </c>
      <c r="K708" s="3">
        <v>25035</v>
      </c>
      <c r="L708" s="3">
        <v>26867</v>
      </c>
      <c r="M708" s="3">
        <v>42054</v>
      </c>
      <c r="N708" s="3">
        <v>39807</v>
      </c>
      <c r="O708" s="3">
        <v>44618</v>
      </c>
      <c r="P708" s="3">
        <v>81792</v>
      </c>
      <c r="Q708" s="3">
        <v>67593</v>
      </c>
      <c r="R708" s="3">
        <v>73194</v>
      </c>
      <c r="S708" s="3">
        <v>85023</v>
      </c>
      <c r="T708" s="3">
        <v>84264</v>
      </c>
      <c r="U708" s="3">
        <v>104340</v>
      </c>
      <c r="V708" s="3">
        <v>95529</v>
      </c>
      <c r="W708" s="6">
        <v>98448</v>
      </c>
      <c r="X708" s="25">
        <v>0.86529958176345589</v>
      </c>
      <c r="Y708" s="4">
        <v>0.60270570935246681</v>
      </c>
      <c r="Z708" s="4">
        <v>0.70565784152130129</v>
      </c>
      <c r="AA708" s="4">
        <v>0.57737720763262612</v>
      </c>
      <c r="AB708" s="4">
        <v>0.59344843329397434</v>
      </c>
      <c r="AC708" s="4">
        <v>0.38279295587567691</v>
      </c>
      <c r="AD708" s="4">
        <v>0.3738127493786495</v>
      </c>
      <c r="AE708" s="4">
        <v>0.52502970567736595</v>
      </c>
      <c r="AF708" s="4">
        <v>0.43263510951454559</v>
      </c>
      <c r="AG708" s="4">
        <v>0.41032048063759197</v>
      </c>
      <c r="AH708" s="4">
        <v>0.68329163078442989</v>
      </c>
      <c r="AI708" s="4">
        <v>0.54623928519676512</v>
      </c>
      <c r="AJ708" s="4">
        <v>0.53972918239899736</v>
      </c>
      <c r="AK708" s="4">
        <v>0.55305702836720783</v>
      </c>
      <c r="AL708" s="4">
        <v>0.48918950922578014</v>
      </c>
      <c r="AM708" s="4">
        <v>0.55234845418371481</v>
      </c>
      <c r="AN708" s="4">
        <v>0.43610981209368588</v>
      </c>
      <c r="AO708" s="5">
        <v>0.43232590860163572</v>
      </c>
      <c r="AP708" s="17"/>
      <c r="AQ708" s="28"/>
      <c r="AR708" s="25"/>
      <c r="AS708" s="5"/>
      <c r="AT708" s="17"/>
      <c r="AU708" s="28"/>
      <c r="AV708" s="25">
        <v>-3.9E-2</v>
      </c>
      <c r="AW708" s="5">
        <v>0.89</v>
      </c>
      <c r="AX708" s="17">
        <v>-0.153</v>
      </c>
      <c r="AY708" s="5">
        <v>0.65400000000000003</v>
      </c>
    </row>
    <row r="709" spans="1:51">
      <c r="A709" s="31" t="s">
        <v>513</v>
      </c>
      <c r="B709" s="33" t="s">
        <v>513</v>
      </c>
      <c r="C709" s="35"/>
      <c r="D709" s="35" t="s">
        <v>513</v>
      </c>
      <c r="E709" s="6" t="s">
        <v>9</v>
      </c>
      <c r="F709" s="23">
        <v>48001</v>
      </c>
      <c r="G709" s="3">
        <v>675729</v>
      </c>
      <c r="H709" s="3">
        <v>7991695</v>
      </c>
      <c r="I709" s="3">
        <v>4065989</v>
      </c>
      <c r="J709" s="3">
        <v>6138949</v>
      </c>
      <c r="K709" s="3">
        <v>6509</v>
      </c>
      <c r="L709" s="3">
        <v>6612</v>
      </c>
      <c r="M709" s="3">
        <v>19073</v>
      </c>
      <c r="N709" s="3">
        <v>15259</v>
      </c>
      <c r="O709" s="3">
        <v>16098</v>
      </c>
      <c r="P709" s="3">
        <v>48700</v>
      </c>
      <c r="Q709" s="3">
        <v>31620</v>
      </c>
      <c r="R709" s="3">
        <v>33177</v>
      </c>
      <c r="S709" s="3">
        <v>39811</v>
      </c>
      <c r="T709" s="3">
        <v>38753</v>
      </c>
      <c r="U709" s="3">
        <v>51215</v>
      </c>
      <c r="V709" s="3">
        <v>35295</v>
      </c>
      <c r="W709" s="6">
        <v>34811</v>
      </c>
      <c r="X709" s="25">
        <v>2.8658428972877035</v>
      </c>
      <c r="Y709" s="4">
        <v>2.2607037839940958</v>
      </c>
      <c r="Z709" s="4">
        <v>1.6693945671345216</v>
      </c>
      <c r="AA709" s="4">
        <v>0.8206111729432225</v>
      </c>
      <c r="AB709" s="4">
        <v>1.1068400159751715</v>
      </c>
      <c r="AC709" s="4">
        <v>1.1250094845437801</v>
      </c>
      <c r="AD709" s="4">
        <v>1.1050453207297111</v>
      </c>
      <c r="AE709" s="4">
        <v>2.2936276282978789</v>
      </c>
      <c r="AF709" s="4">
        <v>1.6510742099373481</v>
      </c>
      <c r="AG709" s="4">
        <v>1.1551696028363583</v>
      </c>
      <c r="AH709" s="4">
        <v>3.8423806538422149</v>
      </c>
      <c r="AI709" s="4">
        <v>3.6077312242519861</v>
      </c>
      <c r="AJ709" s="4">
        <v>2.639174345796671</v>
      </c>
      <c r="AK709" s="4">
        <v>2.6333152646097866</v>
      </c>
      <c r="AL709" s="4">
        <v>2.1390374921889777</v>
      </c>
      <c r="AM709" s="4">
        <v>2.7501867109087925</v>
      </c>
      <c r="AN709" s="4">
        <v>1.8550117166103408</v>
      </c>
      <c r="AO709" s="5">
        <v>1.6644869415402692</v>
      </c>
      <c r="AP709" s="17"/>
      <c r="AQ709" s="28"/>
      <c r="AR709" s="25"/>
      <c r="AS709" s="5"/>
      <c r="AT709" s="17"/>
      <c r="AU709" s="28"/>
      <c r="AV709" s="25">
        <v>0.48099999999999998</v>
      </c>
      <c r="AW709" s="5">
        <v>6.9000000000000006E-2</v>
      </c>
      <c r="AX709" s="17">
        <v>-7.0000000000000007E-2</v>
      </c>
      <c r="AY709" s="5">
        <v>0.83699999999999997</v>
      </c>
    </row>
    <row r="710" spans="1:51">
      <c r="A710" s="31" t="s">
        <v>513</v>
      </c>
      <c r="B710" s="33" t="s">
        <v>513</v>
      </c>
      <c r="C710" s="35"/>
      <c r="D710" s="35" t="s">
        <v>513</v>
      </c>
      <c r="E710" s="6" t="s">
        <v>10</v>
      </c>
      <c r="F710" s="23">
        <v>37352</v>
      </c>
      <c r="G710" s="3">
        <v>791045</v>
      </c>
      <c r="H710" s="3">
        <v>27579316</v>
      </c>
      <c r="I710" s="3">
        <v>28302618</v>
      </c>
      <c r="J710" s="3">
        <v>28850967</v>
      </c>
      <c r="K710" s="3">
        <v>15764</v>
      </c>
      <c r="L710" s="3">
        <v>17349</v>
      </c>
      <c r="M710" s="3">
        <v>20212</v>
      </c>
      <c r="N710" s="3">
        <v>21430</v>
      </c>
      <c r="O710" s="3">
        <v>24928</v>
      </c>
      <c r="P710" s="3">
        <v>29376</v>
      </c>
      <c r="Q710" s="3">
        <v>31225</v>
      </c>
      <c r="R710" s="3">
        <v>34386</v>
      </c>
      <c r="S710" s="3">
        <v>39366</v>
      </c>
      <c r="T710" s="3">
        <v>39558</v>
      </c>
      <c r="U710" s="3">
        <v>46106</v>
      </c>
      <c r="V710" s="3">
        <v>50610</v>
      </c>
      <c r="W710" s="6">
        <v>53980</v>
      </c>
      <c r="X710" s="25">
        <v>0.89627681112907442</v>
      </c>
      <c r="Y710" s="4">
        <v>0.72773644891544087</v>
      </c>
      <c r="Z710" s="4">
        <v>0.83673374478265494</v>
      </c>
      <c r="AA710" s="4">
        <v>0.78563058934802277</v>
      </c>
      <c r="AB710" s="4">
        <v>0.75069967883629318</v>
      </c>
      <c r="AC710" s="4">
        <v>0.37580407267293631</v>
      </c>
      <c r="AD710" s="4">
        <v>0.39024820811762162</v>
      </c>
      <c r="AE710" s="4">
        <v>0.41137838584744374</v>
      </c>
      <c r="AF710" s="4">
        <v>0.37580835843033461</v>
      </c>
      <c r="AG710" s="4">
        <v>0.38825761204062115</v>
      </c>
      <c r="AH710" s="4">
        <v>0.42354164904072483</v>
      </c>
      <c r="AI710" s="4">
        <v>0.40285885415252848</v>
      </c>
      <c r="AJ710" s="4">
        <v>0.40507473614745654</v>
      </c>
      <c r="AK710" s="4">
        <v>0.40296504311519188</v>
      </c>
      <c r="AL710" s="4">
        <v>0.36483501406793223</v>
      </c>
      <c r="AM710" s="4">
        <v>0.40055167118295787</v>
      </c>
      <c r="AN710" s="4">
        <v>0.37204505366358448</v>
      </c>
      <c r="AO710" s="5">
        <v>0.37062810065457263</v>
      </c>
      <c r="AP710" s="17"/>
      <c r="AQ710" s="28"/>
      <c r="AR710" s="25"/>
      <c r="AS710" s="5"/>
      <c r="AT710" s="17"/>
      <c r="AU710" s="28"/>
      <c r="AV710" s="25">
        <v>-0.60899999999999999</v>
      </c>
      <c r="AW710" s="5">
        <v>1.6E-2</v>
      </c>
      <c r="AX710" s="17">
        <v>-0.46800000000000003</v>
      </c>
      <c r="AY710" s="5">
        <v>0.14699999999999999</v>
      </c>
    </row>
    <row r="711" spans="1:51">
      <c r="A711" s="31" t="s">
        <v>513</v>
      </c>
      <c r="B711" s="33" t="s">
        <v>513</v>
      </c>
      <c r="C711" s="35"/>
      <c r="D711" s="35" t="s">
        <v>513</v>
      </c>
      <c r="E711" s="6" t="s">
        <v>11</v>
      </c>
      <c r="F711" s="23">
        <v>359</v>
      </c>
      <c r="G711" s="3">
        <v>25054</v>
      </c>
      <c r="H711" s="3">
        <v>1281698</v>
      </c>
      <c r="I711" s="3">
        <v>1236624</v>
      </c>
      <c r="J711" s="3">
        <v>769849</v>
      </c>
      <c r="K711" s="3">
        <v>2761</v>
      </c>
      <c r="L711" s="3">
        <v>2906</v>
      </c>
      <c r="M711" s="3">
        <v>2770</v>
      </c>
      <c r="N711" s="3">
        <v>3118</v>
      </c>
      <c r="O711" s="3">
        <v>3593</v>
      </c>
      <c r="P711" s="3">
        <v>3717</v>
      </c>
      <c r="Q711" s="3">
        <v>4749</v>
      </c>
      <c r="R711" s="3">
        <v>5630</v>
      </c>
      <c r="S711" s="3">
        <v>5846</v>
      </c>
      <c r="T711" s="3">
        <v>5954</v>
      </c>
      <c r="U711" s="3">
        <v>7019</v>
      </c>
      <c r="V711" s="3">
        <v>9625</v>
      </c>
      <c r="W711" s="6">
        <v>9657</v>
      </c>
      <c r="X711" s="25">
        <v>8.8356740116714086E-3</v>
      </c>
      <c r="Y711" s="4">
        <v>2.2999624356298886E-2</v>
      </c>
      <c r="Z711" s="4">
        <v>8.8534935823486566E-2</v>
      </c>
      <c r="AA711" s="4">
        <v>7.1800438537523895E-2</v>
      </c>
      <c r="AB711" s="4">
        <v>4.7290629264585347E-2</v>
      </c>
      <c r="AC711" s="4">
        <v>0.15627318839980894</v>
      </c>
      <c r="AD711" s="4">
        <v>0.13558463548938565</v>
      </c>
      <c r="AE711" s="4">
        <v>0.12229425613900609</v>
      </c>
      <c r="AF711" s="4">
        <v>0.12111119639217592</v>
      </c>
      <c r="AG711" s="4">
        <v>0.11742224158961152</v>
      </c>
      <c r="AH711" s="4">
        <v>9.8671400345469354E-2</v>
      </c>
      <c r="AI711" s="4">
        <v>0.12674334145088539</v>
      </c>
      <c r="AJ711" s="4">
        <v>0.14756210497159272</v>
      </c>
      <c r="AK711" s="4">
        <v>0.1428510269537358</v>
      </c>
      <c r="AL711" s="4">
        <v>0.13026123919962804</v>
      </c>
      <c r="AM711" s="4">
        <v>0.12721591353450268</v>
      </c>
      <c r="AN711" s="4">
        <v>0.15041578203954611</v>
      </c>
      <c r="AO711" s="5">
        <v>0.15790121440373669</v>
      </c>
      <c r="AP711" s="17"/>
      <c r="AQ711" s="28"/>
      <c r="AR711" s="25"/>
      <c r="AS711" s="5"/>
      <c r="AT711" s="17"/>
      <c r="AU711" s="28"/>
      <c r="AV711" s="25">
        <v>0.61099999999999999</v>
      </c>
      <c r="AW711" s="5">
        <v>1.6E-2</v>
      </c>
      <c r="AX711" s="17">
        <v>0.70899999999999996</v>
      </c>
      <c r="AY711" s="5">
        <v>1.4999999999999999E-2</v>
      </c>
    </row>
    <row r="712" spans="1:51">
      <c r="A712" s="31">
        <v>4308854</v>
      </c>
      <c r="B712" s="33" t="s">
        <v>195</v>
      </c>
      <c r="C712" s="35">
        <v>1993</v>
      </c>
      <c r="D712" s="35">
        <v>3</v>
      </c>
      <c r="E712" s="6" t="s">
        <v>8</v>
      </c>
      <c r="F712" s="23"/>
      <c r="G712" s="3"/>
      <c r="H712" s="3">
        <v>10373739</v>
      </c>
      <c r="I712" s="3">
        <v>11142934</v>
      </c>
      <c r="J712" s="3">
        <v>13157906</v>
      </c>
      <c r="K712" s="3">
        <v>10753</v>
      </c>
      <c r="L712" s="3">
        <v>13649</v>
      </c>
      <c r="M712" s="3">
        <v>15896</v>
      </c>
      <c r="N712" s="3">
        <v>22803</v>
      </c>
      <c r="O712" s="3">
        <v>34073</v>
      </c>
      <c r="P712" s="3">
        <v>25216</v>
      </c>
      <c r="Q712" s="3">
        <v>15271</v>
      </c>
      <c r="R712" s="3">
        <v>26174</v>
      </c>
      <c r="S712" s="3">
        <v>34749</v>
      </c>
      <c r="T712" s="3">
        <v>46417</v>
      </c>
      <c r="U712" s="3">
        <v>41600</v>
      </c>
      <c r="V712" s="3">
        <v>48081</v>
      </c>
      <c r="W712" s="6">
        <v>63375</v>
      </c>
      <c r="X712" s="25" t="s">
        <v>513</v>
      </c>
      <c r="Y712" s="4" t="s">
        <v>513</v>
      </c>
      <c r="Z712" s="4">
        <v>0.19863697048383366</v>
      </c>
      <c r="AA712" s="4">
        <v>0.19144865029360011</v>
      </c>
      <c r="AB712" s="4">
        <v>0.21836101223731122</v>
      </c>
      <c r="AC712" s="4">
        <v>0.16441672276936903</v>
      </c>
      <c r="AD712" s="4">
        <v>0.18990472387200608</v>
      </c>
      <c r="AE712" s="4">
        <v>0.19845608506794618</v>
      </c>
      <c r="AF712" s="4">
        <v>0.24783024096918091</v>
      </c>
      <c r="AG712" s="4">
        <v>0.31334550488064616</v>
      </c>
      <c r="AH712" s="4">
        <v>0.21065485330912784</v>
      </c>
      <c r="AI712" s="4">
        <v>0.12340952649297707</v>
      </c>
      <c r="AJ712" s="4">
        <v>0.19300586960831975</v>
      </c>
      <c r="AK712" s="4">
        <v>0.22603505732251394</v>
      </c>
      <c r="AL712" s="4">
        <v>0.26947106059210379</v>
      </c>
      <c r="AM712" s="4">
        <v>0.22021943352542203</v>
      </c>
      <c r="AN712" s="4">
        <v>0.21949979456789573</v>
      </c>
      <c r="AO712" s="5">
        <v>0.27830585138985725</v>
      </c>
      <c r="AP712" s="17"/>
      <c r="AQ712" s="28"/>
      <c r="AR712" s="25"/>
      <c r="AS712" s="5"/>
      <c r="AT712" s="17">
        <v>0.35</v>
      </c>
      <c r="AU712" s="28">
        <v>0.184</v>
      </c>
      <c r="AV712" s="25">
        <v>0.33900000000000002</v>
      </c>
      <c r="AW712" s="5">
        <v>0.216</v>
      </c>
      <c r="AX712" s="17">
        <v>0.13600000000000001</v>
      </c>
      <c r="AY712" s="5">
        <v>0.69099999999999995</v>
      </c>
    </row>
    <row r="713" spans="1:51">
      <c r="A713" s="31" t="s">
        <v>513</v>
      </c>
      <c r="B713" s="33" t="s">
        <v>513</v>
      </c>
      <c r="C713" s="35"/>
      <c r="D713" s="35" t="s">
        <v>513</v>
      </c>
      <c r="E713" s="6" t="s">
        <v>9</v>
      </c>
      <c r="F713" s="23"/>
      <c r="G713" s="3"/>
      <c r="H713" s="3">
        <v>4412373</v>
      </c>
      <c r="I713" s="3">
        <v>4361592</v>
      </c>
      <c r="J713" s="3">
        <v>5439908</v>
      </c>
      <c r="K713" s="3">
        <v>5882</v>
      </c>
      <c r="L713" s="3">
        <v>7618</v>
      </c>
      <c r="M713" s="3">
        <v>9518</v>
      </c>
      <c r="N713" s="3">
        <v>13684</v>
      </c>
      <c r="O713" s="3">
        <v>20391</v>
      </c>
      <c r="P713" s="3">
        <v>12243</v>
      </c>
      <c r="Q713" s="3">
        <v>5950</v>
      </c>
      <c r="R713" s="3">
        <v>13094</v>
      </c>
      <c r="S713" s="3">
        <v>18087</v>
      </c>
      <c r="T713" s="3">
        <v>26168</v>
      </c>
      <c r="U713" s="3">
        <v>20489</v>
      </c>
      <c r="V713" s="3">
        <v>22583</v>
      </c>
      <c r="W713" s="6">
        <v>31625</v>
      </c>
      <c r="X713" s="25" t="s">
        <v>513</v>
      </c>
      <c r="Y713" s="4" t="s">
        <v>513</v>
      </c>
      <c r="Z713" s="4">
        <v>0.92170578511455337</v>
      </c>
      <c r="AA713" s="4">
        <v>0.88027073536592837</v>
      </c>
      <c r="AB713" s="4">
        <v>0.9808043457639839</v>
      </c>
      <c r="AC713" s="4">
        <v>1.0166393897813051</v>
      </c>
      <c r="AD713" s="4">
        <v>1.2731753256683209</v>
      </c>
      <c r="AE713" s="4">
        <v>1.144589092756211</v>
      </c>
      <c r="AF713" s="4">
        <v>1.4806540067358722</v>
      </c>
      <c r="AG713" s="4">
        <v>1.4632291819751635</v>
      </c>
      <c r="AH713" s="4">
        <v>0.96596029455832111</v>
      </c>
      <c r="AI713" s="4">
        <v>0.67887415510118021</v>
      </c>
      <c r="AJ713" s="4">
        <v>1.0416055967646747</v>
      </c>
      <c r="AK713" s="4">
        <v>1.1963721883649547</v>
      </c>
      <c r="AL713" s="4">
        <v>1.4443870950791209</v>
      </c>
      <c r="AM713" s="4">
        <v>1.1002357809198529</v>
      </c>
      <c r="AN713" s="4">
        <v>1.1869026659926714</v>
      </c>
      <c r="AO713" s="5">
        <v>1.5121484452101639</v>
      </c>
      <c r="AP713" s="17"/>
      <c r="AQ713" s="28"/>
      <c r="AR713" s="25"/>
      <c r="AS713" s="5"/>
      <c r="AT713" s="17">
        <v>0.40500000000000003</v>
      </c>
      <c r="AU713" s="28">
        <v>0.12</v>
      </c>
      <c r="AV713" s="25">
        <v>0.34399999999999997</v>
      </c>
      <c r="AW713" s="5">
        <v>0.20899999999999999</v>
      </c>
      <c r="AX713" s="17">
        <v>0.122</v>
      </c>
      <c r="AY713" s="5">
        <v>0.72099999999999997</v>
      </c>
    </row>
    <row r="714" spans="1:51">
      <c r="A714" s="31" t="s">
        <v>513</v>
      </c>
      <c r="B714" s="33" t="s">
        <v>513</v>
      </c>
      <c r="C714" s="35"/>
      <c r="D714" s="35" t="s">
        <v>513</v>
      </c>
      <c r="E714" s="6" t="s">
        <v>10</v>
      </c>
      <c r="F714" s="23"/>
      <c r="G714" s="3"/>
      <c r="H714" s="3">
        <v>5937925</v>
      </c>
      <c r="I714" s="3">
        <v>6759216</v>
      </c>
      <c r="J714" s="3">
        <v>7712917</v>
      </c>
      <c r="K714" s="3">
        <v>4186</v>
      </c>
      <c r="L714" s="3">
        <v>4799</v>
      </c>
      <c r="M714" s="3">
        <v>5397</v>
      </c>
      <c r="N714" s="3">
        <v>7963</v>
      </c>
      <c r="O714" s="3">
        <v>12051</v>
      </c>
      <c r="P714" s="3">
        <v>11417</v>
      </c>
      <c r="Q714" s="3">
        <v>8292</v>
      </c>
      <c r="R714" s="3">
        <v>11993</v>
      </c>
      <c r="S714" s="3">
        <v>15510</v>
      </c>
      <c r="T714" s="3">
        <v>19031</v>
      </c>
      <c r="U714" s="3">
        <v>19543</v>
      </c>
      <c r="V714" s="3">
        <v>23579</v>
      </c>
      <c r="W714" s="6">
        <v>29574</v>
      </c>
      <c r="X714" s="25" t="s">
        <v>513</v>
      </c>
      <c r="Y714" s="4" t="s">
        <v>513</v>
      </c>
      <c r="Z714" s="4">
        <v>0.18015175653698398</v>
      </c>
      <c r="AA714" s="4">
        <v>0.18762387456915064</v>
      </c>
      <c r="AB714" s="4">
        <v>0.20068943667610814</v>
      </c>
      <c r="AC714" s="4">
        <v>9.9791667610308998E-2</v>
      </c>
      <c r="AD714" s="4">
        <v>0.1079486512626933</v>
      </c>
      <c r="AE714" s="4">
        <v>0.10984608887881724</v>
      </c>
      <c r="AF714" s="4">
        <v>0.13964358180964789</v>
      </c>
      <c r="AG714" s="4">
        <v>0.18769626454996491</v>
      </c>
      <c r="AH714" s="4">
        <v>0.16460971565556767</v>
      </c>
      <c r="AI714" s="4">
        <v>0.10698176520841524</v>
      </c>
      <c r="AJ714" s="4">
        <v>0.14128021027791676</v>
      </c>
      <c r="AK714" s="4">
        <v>0.15876613876737861</v>
      </c>
      <c r="AL714" s="4">
        <v>0.17551886224598867</v>
      </c>
      <c r="AM714" s="4">
        <v>0.16978226933432841</v>
      </c>
      <c r="AN714" s="4">
        <v>0.17333432760983319</v>
      </c>
      <c r="AO714" s="5">
        <v>0.2030558623334259</v>
      </c>
      <c r="AP714" s="17"/>
      <c r="AQ714" s="28"/>
      <c r="AR714" s="25"/>
      <c r="AS714" s="5"/>
      <c r="AT714" s="17">
        <v>0.17899999999999999</v>
      </c>
      <c r="AU714" s="28">
        <v>0.50700000000000001</v>
      </c>
      <c r="AV714" s="25">
        <v>0.28499999999999998</v>
      </c>
      <c r="AW714" s="5">
        <v>0.30299999999999999</v>
      </c>
      <c r="AX714" s="17">
        <v>0.61799999999999999</v>
      </c>
      <c r="AY714" s="5">
        <v>4.2999999999999997E-2</v>
      </c>
    </row>
    <row r="715" spans="1:51">
      <c r="A715" s="31" t="s">
        <v>513</v>
      </c>
      <c r="B715" s="33" t="s">
        <v>513</v>
      </c>
      <c r="C715" s="35"/>
      <c r="D715" s="35" t="s">
        <v>513</v>
      </c>
      <c r="E715" s="6" t="s">
        <v>11</v>
      </c>
      <c r="F715" s="23"/>
      <c r="G715" s="3"/>
      <c r="H715" s="3">
        <v>23441</v>
      </c>
      <c r="I715" s="3">
        <v>22127</v>
      </c>
      <c r="J715" s="3">
        <v>5081</v>
      </c>
      <c r="K715" s="3">
        <v>685</v>
      </c>
      <c r="L715" s="3">
        <v>1232</v>
      </c>
      <c r="M715" s="3">
        <v>982</v>
      </c>
      <c r="N715" s="3">
        <v>1156</v>
      </c>
      <c r="O715" s="3">
        <v>1631</v>
      </c>
      <c r="P715" s="3">
        <v>1556</v>
      </c>
      <c r="Q715" s="3">
        <v>1029</v>
      </c>
      <c r="R715" s="3">
        <v>1087</v>
      </c>
      <c r="S715" s="3">
        <v>1151</v>
      </c>
      <c r="T715" s="3">
        <v>1217</v>
      </c>
      <c r="U715" s="3">
        <v>1567</v>
      </c>
      <c r="V715" s="3">
        <v>1920</v>
      </c>
      <c r="W715" s="6">
        <v>2176</v>
      </c>
      <c r="X715" s="25" t="s">
        <v>513</v>
      </c>
      <c r="Y715" s="4" t="s">
        <v>513</v>
      </c>
      <c r="Z715" s="4">
        <v>1.6192171873860679E-3</v>
      </c>
      <c r="AA715" s="4">
        <v>1.2847302846457703E-3</v>
      </c>
      <c r="AB715" s="4">
        <v>3.1211794428954006E-4</v>
      </c>
      <c r="AC715" s="4">
        <v>3.8771145981118846E-2</v>
      </c>
      <c r="AD715" s="4">
        <v>5.7481166869553728E-2</v>
      </c>
      <c r="AE715" s="4">
        <v>4.3354859035561008E-2</v>
      </c>
      <c r="AF715" s="4">
        <v>4.4902034326284597E-2</v>
      </c>
      <c r="AG715" s="4">
        <v>5.3302442536224987E-2</v>
      </c>
      <c r="AH715" s="4">
        <v>4.1305541818011923E-2</v>
      </c>
      <c r="AI715" s="4">
        <v>2.7462391735725639E-2</v>
      </c>
      <c r="AJ715" s="4">
        <v>2.8490232345314614E-2</v>
      </c>
      <c r="AK715" s="4">
        <v>2.8125475885006829E-2</v>
      </c>
      <c r="AL715" s="4">
        <v>2.66254497994537E-2</v>
      </c>
      <c r="AM715" s="4">
        <v>2.8401102223759179E-2</v>
      </c>
      <c r="AN715" s="4">
        <v>3.0005018339317253E-2</v>
      </c>
      <c r="AO715" s="5">
        <v>3.5579687536764111E-2</v>
      </c>
      <c r="AP715" s="17"/>
      <c r="AQ715" s="28"/>
      <c r="AR715" s="25"/>
      <c r="AS715" s="5"/>
      <c r="AT715" s="17">
        <v>0.29899999999999999</v>
      </c>
      <c r="AU715" s="28">
        <v>0.26</v>
      </c>
      <c r="AV715" s="25">
        <v>0.13800000000000001</v>
      </c>
      <c r="AW715" s="5">
        <v>0.623</v>
      </c>
      <c r="AX715" s="17">
        <v>-0.66900000000000004</v>
      </c>
      <c r="AY715" s="5">
        <v>2.4E-2</v>
      </c>
    </row>
    <row r="716" spans="1:51">
      <c r="A716" s="31">
        <v>4308904</v>
      </c>
      <c r="B716" s="33" t="s">
        <v>196</v>
      </c>
      <c r="C716" s="35">
        <v>1997</v>
      </c>
      <c r="D716" s="35">
        <v>2</v>
      </c>
      <c r="E716" s="6" t="s">
        <v>8</v>
      </c>
      <c r="F716" s="23">
        <v>379838</v>
      </c>
      <c r="G716" s="3">
        <v>4109012</v>
      </c>
      <c r="H716" s="3">
        <v>83723760</v>
      </c>
      <c r="I716" s="3">
        <v>84046678</v>
      </c>
      <c r="J716" s="3">
        <v>89906851</v>
      </c>
      <c r="K716" s="3">
        <v>81946</v>
      </c>
      <c r="L716" s="3">
        <v>85544</v>
      </c>
      <c r="M716" s="3">
        <v>89091</v>
      </c>
      <c r="N716" s="3">
        <v>101073</v>
      </c>
      <c r="O716" s="3">
        <v>124574</v>
      </c>
      <c r="P716" s="3">
        <v>129835</v>
      </c>
      <c r="Q716" s="3">
        <v>127517</v>
      </c>
      <c r="R716" s="3">
        <v>153892</v>
      </c>
      <c r="S716" s="3">
        <v>186101</v>
      </c>
      <c r="T716" s="3">
        <v>201132</v>
      </c>
      <c r="U716" s="3">
        <v>212651</v>
      </c>
      <c r="V716" s="3">
        <v>248715</v>
      </c>
      <c r="W716" s="6">
        <v>271073</v>
      </c>
      <c r="X716" s="25">
        <v>3.8346283196969804</v>
      </c>
      <c r="Y716" s="4">
        <v>1.6600606720062889</v>
      </c>
      <c r="Z716" s="4">
        <v>1.6031475289589969</v>
      </c>
      <c r="AA716" s="4">
        <v>1.4440203150050799</v>
      </c>
      <c r="AB716" s="4">
        <v>1.4920421981604912</v>
      </c>
      <c r="AC716" s="4">
        <v>1.252979890640632</v>
      </c>
      <c r="AD716" s="4">
        <v>1.1902124477182863</v>
      </c>
      <c r="AE716" s="4">
        <v>1.1122704500999239</v>
      </c>
      <c r="AF716" s="4">
        <v>1.0984934414541077</v>
      </c>
      <c r="AG716" s="4">
        <v>1.1456197847269574</v>
      </c>
      <c r="AH716" s="4">
        <v>1.0846435945189807</v>
      </c>
      <c r="AI716" s="4">
        <v>1.0305030836097804</v>
      </c>
      <c r="AJ716" s="4">
        <v>1.1347925149294544</v>
      </c>
      <c r="AK716" s="4">
        <v>1.2105485108284315</v>
      </c>
      <c r="AL716" s="4">
        <v>1.1676595505743805</v>
      </c>
      <c r="AM716" s="4">
        <v>1.1257183355436182</v>
      </c>
      <c r="AN716" s="4">
        <v>1.1354358562832341</v>
      </c>
      <c r="AO716" s="5">
        <v>1.1903937207700632</v>
      </c>
      <c r="AP716" s="17"/>
      <c r="AQ716" s="28"/>
      <c r="AR716" s="25"/>
      <c r="AS716" s="5"/>
      <c r="AT716" s="17"/>
      <c r="AU716" s="28"/>
      <c r="AV716" s="25">
        <v>-0.55500000000000005</v>
      </c>
      <c r="AW716" s="5">
        <v>3.2000000000000001E-2</v>
      </c>
      <c r="AX716" s="17">
        <v>0.496</v>
      </c>
      <c r="AY716" s="5">
        <v>0.121</v>
      </c>
    </row>
    <row r="717" spans="1:51">
      <c r="A717" s="31" t="s">
        <v>513</v>
      </c>
      <c r="B717" s="33" t="s">
        <v>513</v>
      </c>
      <c r="C717" s="35"/>
      <c r="D717" s="35" t="s">
        <v>513</v>
      </c>
      <c r="E717" s="6" t="s">
        <v>9</v>
      </c>
      <c r="F717" s="23">
        <v>108012</v>
      </c>
      <c r="G717" s="3">
        <v>770816</v>
      </c>
      <c r="H717" s="3">
        <v>13981574</v>
      </c>
      <c r="I717" s="3">
        <v>9506299</v>
      </c>
      <c r="J717" s="3">
        <v>11174043</v>
      </c>
      <c r="K717" s="3">
        <v>11339</v>
      </c>
      <c r="L717" s="3">
        <v>13176</v>
      </c>
      <c r="M717" s="3">
        <v>16140</v>
      </c>
      <c r="N717" s="3">
        <v>16828</v>
      </c>
      <c r="O717" s="3">
        <v>29046</v>
      </c>
      <c r="P717" s="3">
        <v>25567</v>
      </c>
      <c r="Q717" s="3">
        <v>10423</v>
      </c>
      <c r="R717" s="3">
        <v>22176</v>
      </c>
      <c r="S717" s="3">
        <v>29628</v>
      </c>
      <c r="T717" s="3">
        <v>37248</v>
      </c>
      <c r="U717" s="3">
        <v>38979</v>
      </c>
      <c r="V717" s="3">
        <v>35480</v>
      </c>
      <c r="W717" s="6">
        <v>45193</v>
      </c>
      <c r="X717" s="25">
        <v>6.4487286311085068</v>
      </c>
      <c r="Y717" s="4">
        <v>2.5788247181387702</v>
      </c>
      <c r="Z717" s="4">
        <v>2.9206274358054558</v>
      </c>
      <c r="AA717" s="4">
        <v>1.9185922964225883</v>
      </c>
      <c r="AB717" s="4">
        <v>2.0146572210694784</v>
      </c>
      <c r="AC717" s="4">
        <v>1.9598221762547121</v>
      </c>
      <c r="AD717" s="4">
        <v>2.2020685338679176</v>
      </c>
      <c r="AE717" s="4">
        <v>1.9409190961425977</v>
      </c>
      <c r="AF717" s="4">
        <v>1.8208451933171044</v>
      </c>
      <c r="AG717" s="4">
        <v>2.0842996821956059</v>
      </c>
      <c r="AH717" s="4">
        <v>2.0172103937737966</v>
      </c>
      <c r="AI717" s="4">
        <v>1.1892277846419499</v>
      </c>
      <c r="AJ717" s="4">
        <v>1.7640633659579523</v>
      </c>
      <c r="AK717" s="4">
        <v>1.9597564657973616</v>
      </c>
      <c r="AL717" s="4">
        <v>2.055966467345884</v>
      </c>
      <c r="AM717" s="4">
        <v>2.0931275564681018</v>
      </c>
      <c r="AN717" s="4">
        <v>1.8647348266138235</v>
      </c>
      <c r="AO717" s="5">
        <v>2.160901966304599</v>
      </c>
      <c r="AP717" s="17"/>
      <c r="AQ717" s="28"/>
      <c r="AR717" s="25"/>
      <c r="AS717" s="5"/>
      <c r="AT717" s="17"/>
      <c r="AU717" s="28"/>
      <c r="AV717" s="25">
        <v>-5.0000000000000001E-3</v>
      </c>
      <c r="AW717" s="5">
        <v>0.98599999999999999</v>
      </c>
      <c r="AX717" s="17">
        <v>0.24299999999999999</v>
      </c>
      <c r="AY717" s="5">
        <v>0.47199999999999998</v>
      </c>
    </row>
    <row r="718" spans="1:51">
      <c r="A718" s="31" t="s">
        <v>513</v>
      </c>
      <c r="B718" s="33" t="s">
        <v>513</v>
      </c>
      <c r="C718" s="35"/>
      <c r="D718" s="35" t="s">
        <v>513</v>
      </c>
      <c r="E718" s="6" t="s">
        <v>10</v>
      </c>
      <c r="F718" s="23">
        <v>161590</v>
      </c>
      <c r="G718" s="3">
        <v>2255413</v>
      </c>
      <c r="H718" s="3">
        <v>58116360</v>
      </c>
      <c r="I718" s="3">
        <v>56412303</v>
      </c>
      <c r="J718" s="3">
        <v>61789581</v>
      </c>
      <c r="K718" s="3">
        <v>52325</v>
      </c>
      <c r="L718" s="3">
        <v>54620</v>
      </c>
      <c r="M718" s="3">
        <v>58836</v>
      </c>
      <c r="N718" s="3">
        <v>68448</v>
      </c>
      <c r="O718" s="3">
        <v>77927</v>
      </c>
      <c r="P718" s="3">
        <v>80585</v>
      </c>
      <c r="Q718" s="3">
        <v>90864</v>
      </c>
      <c r="R718" s="3">
        <v>103056</v>
      </c>
      <c r="S718" s="3">
        <v>119622</v>
      </c>
      <c r="T718" s="3">
        <v>130490</v>
      </c>
      <c r="U718" s="3">
        <v>135765</v>
      </c>
      <c r="V718" s="3">
        <v>161643</v>
      </c>
      <c r="W718" s="6">
        <v>173205</v>
      </c>
      <c r="X718" s="25">
        <v>3.8774194128921375</v>
      </c>
      <c r="Y718" s="4">
        <v>2.0749088199251893</v>
      </c>
      <c r="Z718" s="4">
        <v>1.7632025223517833</v>
      </c>
      <c r="AA718" s="4">
        <v>1.5659057000440466</v>
      </c>
      <c r="AB718" s="4">
        <v>1.6077595808878475</v>
      </c>
      <c r="AC718" s="4">
        <v>1.2473958451288627</v>
      </c>
      <c r="AD718" s="4">
        <v>1.2286216570052735</v>
      </c>
      <c r="AE718" s="4">
        <v>1.1974994414070947</v>
      </c>
      <c r="AF718" s="4">
        <v>1.2003420680279768</v>
      </c>
      <c r="AG718" s="4">
        <v>1.21372556697246</v>
      </c>
      <c r="AH718" s="4">
        <v>1.1618703631517842</v>
      </c>
      <c r="AI718" s="4">
        <v>1.1723095892302753</v>
      </c>
      <c r="AJ718" s="4">
        <v>1.2140226257317595</v>
      </c>
      <c r="AK718" s="4">
        <v>1.2244953611625637</v>
      </c>
      <c r="AL718" s="4">
        <v>1.2034814951646817</v>
      </c>
      <c r="AM718" s="4">
        <v>1.1794755051002965</v>
      </c>
      <c r="AN718" s="4">
        <v>1.1882726459067929</v>
      </c>
      <c r="AO718" s="5">
        <v>1.1892300884378519</v>
      </c>
      <c r="AP718" s="17"/>
      <c r="AQ718" s="28"/>
      <c r="AR718" s="25"/>
      <c r="AS718" s="5"/>
      <c r="AT718" s="17"/>
      <c r="AU718" s="28"/>
      <c r="AV718" s="25">
        <v>-0.64200000000000002</v>
      </c>
      <c r="AW718" s="5">
        <v>0.01</v>
      </c>
      <c r="AX718" s="17">
        <v>-0.09</v>
      </c>
      <c r="AY718" s="5">
        <v>0.79200000000000004</v>
      </c>
    </row>
    <row r="719" spans="1:51">
      <c r="A719" s="31" t="s">
        <v>513</v>
      </c>
      <c r="B719" s="33" t="s">
        <v>513</v>
      </c>
      <c r="C719" s="35"/>
      <c r="D719" s="35" t="s">
        <v>513</v>
      </c>
      <c r="E719" s="6" t="s">
        <v>11</v>
      </c>
      <c r="F719" s="23">
        <v>110236</v>
      </c>
      <c r="G719" s="3">
        <v>1082783</v>
      </c>
      <c r="H719" s="3">
        <v>11625827</v>
      </c>
      <c r="I719" s="3">
        <v>18128076</v>
      </c>
      <c r="J719" s="3">
        <v>16943226</v>
      </c>
      <c r="K719" s="3">
        <v>18282</v>
      </c>
      <c r="L719" s="3">
        <v>17748</v>
      </c>
      <c r="M719" s="3">
        <v>14114</v>
      </c>
      <c r="N719" s="3">
        <v>15797</v>
      </c>
      <c r="O719" s="3">
        <v>17601</v>
      </c>
      <c r="P719" s="3">
        <v>23683</v>
      </c>
      <c r="Q719" s="3">
        <v>26230</v>
      </c>
      <c r="R719" s="3">
        <v>28659</v>
      </c>
      <c r="S719" s="3">
        <v>36851</v>
      </c>
      <c r="T719" s="3">
        <v>33394</v>
      </c>
      <c r="U719" s="3">
        <v>37907</v>
      </c>
      <c r="V719" s="3">
        <v>51592</v>
      </c>
      <c r="W719" s="6">
        <v>52675</v>
      </c>
      <c r="X719" s="25">
        <v>2.7131179954055971</v>
      </c>
      <c r="Y719" s="4">
        <v>0.99399705673291194</v>
      </c>
      <c r="Z719" s="4">
        <v>0.80306893460078532</v>
      </c>
      <c r="AA719" s="4">
        <v>1.0525461309513335</v>
      </c>
      <c r="AB719" s="4">
        <v>1.0407960772983837</v>
      </c>
      <c r="AC719" s="4">
        <v>1.0347650960975399</v>
      </c>
      <c r="AD719" s="4">
        <v>0.8280647318188632</v>
      </c>
      <c r="AE719" s="4">
        <v>0.62312676214654583</v>
      </c>
      <c r="AF719" s="4">
        <v>0.6135963981421434</v>
      </c>
      <c r="AG719" s="4">
        <v>0.57521538386271986</v>
      </c>
      <c r="AH719" s="4">
        <v>0.62868839773520335</v>
      </c>
      <c r="AI719" s="4">
        <v>0.70003744920124744</v>
      </c>
      <c r="AJ719" s="4">
        <v>0.75115139722573276</v>
      </c>
      <c r="AK719" s="4">
        <v>0.90047950637566165</v>
      </c>
      <c r="AL719" s="4">
        <v>0.73059184108706399</v>
      </c>
      <c r="AM719" s="4">
        <v>0.68704568091642582</v>
      </c>
      <c r="AN719" s="4">
        <v>0.806259846959404</v>
      </c>
      <c r="AO719" s="5">
        <v>0.86128678354735722</v>
      </c>
      <c r="AP719" s="17"/>
      <c r="AQ719" s="28"/>
      <c r="AR719" s="25"/>
      <c r="AS719" s="5"/>
      <c r="AT719" s="17"/>
      <c r="AU719" s="28"/>
      <c r="AV719" s="25">
        <v>-0.36</v>
      </c>
      <c r="AW719" s="5">
        <v>0.187</v>
      </c>
      <c r="AX719" s="17">
        <v>0.76800000000000002</v>
      </c>
      <c r="AY719" s="5">
        <v>6.0000000000000001E-3</v>
      </c>
    </row>
    <row r="720" spans="1:51">
      <c r="A720" s="31">
        <v>4309001</v>
      </c>
      <c r="B720" s="33" t="s">
        <v>197</v>
      </c>
      <c r="C720" s="35">
        <v>1997</v>
      </c>
      <c r="D720" s="35">
        <v>2</v>
      </c>
      <c r="E720" s="6" t="s">
        <v>8</v>
      </c>
      <c r="F720" s="23">
        <v>224726</v>
      </c>
      <c r="G720" s="3">
        <v>5096504</v>
      </c>
      <c r="H720" s="3">
        <v>127933445</v>
      </c>
      <c r="I720" s="3">
        <v>113202211</v>
      </c>
      <c r="J720" s="3">
        <v>117366613</v>
      </c>
      <c r="K720" s="3">
        <v>100714</v>
      </c>
      <c r="L720" s="3">
        <v>103066</v>
      </c>
      <c r="M720" s="3">
        <v>116736</v>
      </c>
      <c r="N720" s="3">
        <v>141734</v>
      </c>
      <c r="O720" s="3">
        <v>194846</v>
      </c>
      <c r="P720" s="3">
        <v>165168</v>
      </c>
      <c r="Q720" s="3">
        <v>133520</v>
      </c>
      <c r="R720" s="3">
        <v>188228</v>
      </c>
      <c r="S720" s="3">
        <v>262056</v>
      </c>
      <c r="T720" s="3">
        <v>288998</v>
      </c>
      <c r="U720" s="3">
        <v>326071</v>
      </c>
      <c r="V720" s="3">
        <v>380179</v>
      </c>
      <c r="W720" s="6">
        <v>413941</v>
      </c>
      <c r="X720" s="25">
        <v>2.2687058266214111</v>
      </c>
      <c r="Y720" s="4">
        <v>2.0590122041801631</v>
      </c>
      <c r="Z720" s="4">
        <v>2.4496772030181364</v>
      </c>
      <c r="AA720" s="4">
        <v>1.9449465020793746</v>
      </c>
      <c r="AB720" s="4">
        <v>1.947748556460638</v>
      </c>
      <c r="AC720" s="4">
        <v>1.5399484624750519</v>
      </c>
      <c r="AD720" s="4">
        <v>1.4340039761588526</v>
      </c>
      <c r="AE720" s="4">
        <v>1.4574087535538354</v>
      </c>
      <c r="AF720" s="4">
        <v>1.5404100940019245</v>
      </c>
      <c r="AG720" s="4">
        <v>1.7918621267271559</v>
      </c>
      <c r="AH720" s="4">
        <v>1.3798160220241922</v>
      </c>
      <c r="AI720" s="4">
        <v>1.0790151252270512</v>
      </c>
      <c r="AJ720" s="4">
        <v>1.3879845963412092</v>
      </c>
      <c r="AK720" s="4">
        <v>1.7046200748714702</v>
      </c>
      <c r="AL720" s="4">
        <v>1.6777602509640177</v>
      </c>
      <c r="AM720" s="4">
        <v>1.7261339160833626</v>
      </c>
      <c r="AN720" s="4">
        <v>1.7355964393217285</v>
      </c>
      <c r="AO720" s="5">
        <v>1.817786231639746</v>
      </c>
      <c r="AP720" s="17"/>
      <c r="AQ720" s="28"/>
      <c r="AR720" s="25"/>
      <c r="AS720" s="5"/>
      <c r="AT720" s="17"/>
      <c r="AU720" s="28"/>
      <c r="AV720" s="25">
        <v>-3.5999999999999997E-2</v>
      </c>
      <c r="AW720" s="5">
        <v>0.89900000000000002</v>
      </c>
      <c r="AX720" s="17">
        <v>0.47899999999999998</v>
      </c>
      <c r="AY720" s="5">
        <v>0.13600000000000001</v>
      </c>
    </row>
    <row r="721" spans="1:51">
      <c r="A721" s="31" t="s">
        <v>513</v>
      </c>
      <c r="B721" s="33" t="s">
        <v>513</v>
      </c>
      <c r="C721" s="35"/>
      <c r="D721" s="35" t="s">
        <v>513</v>
      </c>
      <c r="E721" s="6" t="s">
        <v>9</v>
      </c>
      <c r="F721" s="23">
        <v>96385</v>
      </c>
      <c r="G721" s="3">
        <v>2131297</v>
      </c>
      <c r="H721" s="3">
        <v>32254779</v>
      </c>
      <c r="I721" s="3">
        <v>24204191</v>
      </c>
      <c r="J721" s="3">
        <v>25212447</v>
      </c>
      <c r="K721" s="3">
        <v>24340</v>
      </c>
      <c r="L721" s="3">
        <v>26782</v>
      </c>
      <c r="M721" s="3">
        <v>37837</v>
      </c>
      <c r="N721" s="3">
        <v>43039</v>
      </c>
      <c r="O721" s="3">
        <v>75898</v>
      </c>
      <c r="P721" s="3">
        <v>44841</v>
      </c>
      <c r="Q721" s="3">
        <v>26895</v>
      </c>
      <c r="R721" s="3">
        <v>58413</v>
      </c>
      <c r="S721" s="3">
        <v>101280</v>
      </c>
      <c r="T721" s="3">
        <v>85360</v>
      </c>
      <c r="U721" s="3">
        <v>83682</v>
      </c>
      <c r="V721" s="3">
        <v>88478</v>
      </c>
      <c r="W721" s="6">
        <v>111451</v>
      </c>
      <c r="X721" s="25">
        <v>5.754552356306645</v>
      </c>
      <c r="Y721" s="4">
        <v>7.1304194325169767</v>
      </c>
      <c r="Z721" s="4">
        <v>6.7377387183475674</v>
      </c>
      <c r="AA721" s="4">
        <v>4.8849688394759037</v>
      </c>
      <c r="AB721" s="4">
        <v>4.545752903347652</v>
      </c>
      <c r="AC721" s="4">
        <v>4.2069028812099569</v>
      </c>
      <c r="AD721" s="4">
        <v>4.4760017815763939</v>
      </c>
      <c r="AE721" s="4">
        <v>4.550096396576671</v>
      </c>
      <c r="AF721" s="4">
        <v>4.6569619845005255</v>
      </c>
      <c r="AG721" s="4">
        <v>5.4463326199573814</v>
      </c>
      <c r="AH721" s="4">
        <v>3.537909464043917</v>
      </c>
      <c r="AI721" s="4">
        <v>3.0686252775539904</v>
      </c>
      <c r="AJ721" s="4">
        <v>4.6466555463429771</v>
      </c>
      <c r="AK721" s="4">
        <v>6.6992080078289717</v>
      </c>
      <c r="AL721" s="4">
        <v>4.7115898210009846</v>
      </c>
      <c r="AM721" s="4">
        <v>4.4936273424244781</v>
      </c>
      <c r="AN721" s="4">
        <v>4.6501693345303803</v>
      </c>
      <c r="AO721" s="5">
        <v>5.3290262882883157</v>
      </c>
      <c r="AP721" s="17"/>
      <c r="AQ721" s="28"/>
      <c r="AR721" s="25"/>
      <c r="AS721" s="5"/>
      <c r="AT721" s="17"/>
      <c r="AU721" s="28"/>
      <c r="AV721" s="25">
        <v>0.19800000000000001</v>
      </c>
      <c r="AW721" s="5">
        <v>0.47799999999999998</v>
      </c>
      <c r="AX721" s="17">
        <v>0.222</v>
      </c>
      <c r="AY721" s="5">
        <v>0.51200000000000001</v>
      </c>
    </row>
    <row r="722" spans="1:51">
      <c r="A722" s="31" t="s">
        <v>513</v>
      </c>
      <c r="B722" s="33" t="s">
        <v>513</v>
      </c>
      <c r="C722" s="35"/>
      <c r="D722" s="35" t="s">
        <v>513</v>
      </c>
      <c r="E722" s="6" t="s">
        <v>10</v>
      </c>
      <c r="F722" s="23">
        <v>124316</v>
      </c>
      <c r="G722" s="3">
        <v>2847561</v>
      </c>
      <c r="H722" s="3">
        <v>73481540</v>
      </c>
      <c r="I722" s="3">
        <v>63738872</v>
      </c>
      <c r="J722" s="3">
        <v>66598707</v>
      </c>
      <c r="K722" s="3">
        <v>52340</v>
      </c>
      <c r="L722" s="3">
        <v>56455</v>
      </c>
      <c r="M722" s="3">
        <v>64179</v>
      </c>
      <c r="N722" s="3">
        <v>81472</v>
      </c>
      <c r="O722" s="3">
        <v>104053</v>
      </c>
      <c r="P722" s="3">
        <v>100383</v>
      </c>
      <c r="Q722" s="3">
        <v>89475</v>
      </c>
      <c r="R722" s="3">
        <v>108223</v>
      </c>
      <c r="S722" s="3">
        <v>135088</v>
      </c>
      <c r="T722" s="3">
        <v>149769</v>
      </c>
      <c r="U722" s="3">
        <v>166099</v>
      </c>
      <c r="V722" s="3">
        <v>200329</v>
      </c>
      <c r="W722" s="6">
        <v>217153</v>
      </c>
      <c r="X722" s="25">
        <v>2.9830142442793428</v>
      </c>
      <c r="Y722" s="4">
        <v>2.6196663024355145</v>
      </c>
      <c r="Z722" s="4">
        <v>2.2293694352897098</v>
      </c>
      <c r="AA722" s="4">
        <v>1.7692782898648525</v>
      </c>
      <c r="AB722" s="4">
        <v>1.7328926256028918</v>
      </c>
      <c r="AC722" s="4">
        <v>1.2477534359110305</v>
      </c>
      <c r="AD722" s="4">
        <v>1.2698981260752971</v>
      </c>
      <c r="AE722" s="4">
        <v>1.3062464588018547</v>
      </c>
      <c r="AF722" s="4">
        <v>1.4287381510982837</v>
      </c>
      <c r="AG722" s="4">
        <v>1.6206422218253671</v>
      </c>
      <c r="AH722" s="4">
        <v>1.4473169034468643</v>
      </c>
      <c r="AI722" s="4">
        <v>1.1543889823954356</v>
      </c>
      <c r="AJ722" s="4">
        <v>1.2748910361800205</v>
      </c>
      <c r="AK722" s="4">
        <v>1.3828110995362759</v>
      </c>
      <c r="AL722" s="4">
        <v>1.3812876086237966</v>
      </c>
      <c r="AM722" s="4">
        <v>1.4430059435175058</v>
      </c>
      <c r="AN722" s="4">
        <v>1.4726617971818261</v>
      </c>
      <c r="AO722" s="5">
        <v>1.4909782130685887</v>
      </c>
      <c r="AP722" s="17"/>
      <c r="AQ722" s="28"/>
      <c r="AR722" s="25"/>
      <c r="AS722" s="5"/>
      <c r="AT722" s="17"/>
      <c r="AU722" s="28"/>
      <c r="AV722" s="25">
        <v>-0.24</v>
      </c>
      <c r="AW722" s="5">
        <v>0.38800000000000001</v>
      </c>
      <c r="AX722" s="17">
        <v>0.16200000000000001</v>
      </c>
      <c r="AY722" s="5">
        <v>0.63500000000000001</v>
      </c>
    </row>
    <row r="723" spans="1:51">
      <c r="A723" s="31" t="s">
        <v>513</v>
      </c>
      <c r="B723" s="33" t="s">
        <v>513</v>
      </c>
      <c r="C723" s="35"/>
      <c r="D723" s="35" t="s">
        <v>513</v>
      </c>
      <c r="E723" s="6" t="s">
        <v>11</v>
      </c>
      <c r="F723" s="23">
        <v>4025</v>
      </c>
      <c r="G723" s="3">
        <v>117646</v>
      </c>
      <c r="H723" s="3">
        <v>22197126</v>
      </c>
      <c r="I723" s="3">
        <v>25259148</v>
      </c>
      <c r="J723" s="3">
        <v>25555459</v>
      </c>
      <c r="K723" s="3">
        <v>24034</v>
      </c>
      <c r="L723" s="3">
        <v>19829</v>
      </c>
      <c r="M723" s="3">
        <v>14720</v>
      </c>
      <c r="N723" s="3">
        <v>17223</v>
      </c>
      <c r="O723" s="3">
        <v>14895</v>
      </c>
      <c r="P723" s="3">
        <v>19945</v>
      </c>
      <c r="Q723" s="3">
        <v>17150</v>
      </c>
      <c r="R723" s="3">
        <v>21592</v>
      </c>
      <c r="S723" s="3">
        <v>25688</v>
      </c>
      <c r="T723" s="3">
        <v>53868</v>
      </c>
      <c r="U723" s="3">
        <v>76290</v>
      </c>
      <c r="V723" s="3">
        <v>91371</v>
      </c>
      <c r="W723" s="6">
        <v>85337</v>
      </c>
      <c r="X723" s="25">
        <v>9.9062918933084734E-2</v>
      </c>
      <c r="Y723" s="4">
        <v>0.107999273849331</v>
      </c>
      <c r="Z723" s="4">
        <v>1.533294992951417</v>
      </c>
      <c r="AA723" s="4">
        <v>1.4665879875242753</v>
      </c>
      <c r="AB723" s="4">
        <v>1.569832184305378</v>
      </c>
      <c r="AC723" s="4">
        <v>1.3603295219127158</v>
      </c>
      <c r="AD723" s="4">
        <v>0.92515751449381567</v>
      </c>
      <c r="AE723" s="4">
        <v>0.64988139002388801</v>
      </c>
      <c r="AF723" s="4">
        <v>0.66898593183529365</v>
      </c>
      <c r="AG723" s="4">
        <v>0.48678104327226934</v>
      </c>
      <c r="AH723" s="4">
        <v>0.52945953185105898</v>
      </c>
      <c r="AI723" s="4">
        <v>0.45770652892876068</v>
      </c>
      <c r="AJ723" s="4">
        <v>0.5659255720331493</v>
      </c>
      <c r="AK723" s="4">
        <v>0.62770393095921406</v>
      </c>
      <c r="AL723" s="4">
        <v>1.1785207311396646</v>
      </c>
      <c r="AM723" s="4">
        <v>1.382718627090356</v>
      </c>
      <c r="AN723" s="4">
        <v>1.4279106930634149</v>
      </c>
      <c r="AO723" s="5">
        <v>1.3953418177044297</v>
      </c>
      <c r="AP723" s="17"/>
      <c r="AQ723" s="28"/>
      <c r="AR723" s="25"/>
      <c r="AS723" s="5"/>
      <c r="AT723" s="17"/>
      <c r="AU723" s="28"/>
      <c r="AV723" s="25">
        <v>-0.02</v>
      </c>
      <c r="AW723" s="5">
        <v>0.94399999999999995</v>
      </c>
      <c r="AX723" s="17">
        <v>0.81899999999999995</v>
      </c>
      <c r="AY723" s="5">
        <v>2E-3</v>
      </c>
    </row>
    <row r="724" spans="1:51">
      <c r="A724" s="31">
        <v>4309050</v>
      </c>
      <c r="B724" s="33" t="s">
        <v>198</v>
      </c>
      <c r="C724" s="35">
        <v>1989</v>
      </c>
      <c r="D724" s="35">
        <v>4</v>
      </c>
      <c r="E724" s="6" t="s">
        <v>8</v>
      </c>
      <c r="F724" s="23"/>
      <c r="G724" s="3">
        <v>856862</v>
      </c>
      <c r="H724" s="3">
        <v>17423163</v>
      </c>
      <c r="I724" s="3">
        <v>22472636</v>
      </c>
      <c r="J724" s="3">
        <v>25897366</v>
      </c>
      <c r="K724" s="3">
        <v>18043</v>
      </c>
      <c r="L724" s="3">
        <v>20506</v>
      </c>
      <c r="M724" s="3">
        <v>25353</v>
      </c>
      <c r="N724" s="3">
        <v>32028</v>
      </c>
      <c r="O724" s="3">
        <v>41692</v>
      </c>
      <c r="P724" s="3">
        <v>71410</v>
      </c>
      <c r="Q724" s="3">
        <v>84360</v>
      </c>
      <c r="R724" s="3">
        <v>98630</v>
      </c>
      <c r="S724" s="3">
        <v>138059</v>
      </c>
      <c r="T724" s="3">
        <v>135869</v>
      </c>
      <c r="U724" s="3">
        <v>154157</v>
      </c>
      <c r="V724" s="3">
        <v>194582</v>
      </c>
      <c r="W724" s="6">
        <v>192039</v>
      </c>
      <c r="X724" s="25" t="s">
        <v>513</v>
      </c>
      <c r="Y724" s="4">
        <v>0.3461763819469626</v>
      </c>
      <c r="Z724" s="4">
        <v>0.33361975991164067</v>
      </c>
      <c r="AA724" s="4">
        <v>0.38610619346209613</v>
      </c>
      <c r="AB724" s="4">
        <v>0.42977773621730742</v>
      </c>
      <c r="AC724" s="4">
        <v>0.27588309578050085</v>
      </c>
      <c r="AD724" s="4">
        <v>0.28530927303973597</v>
      </c>
      <c r="AE724" s="4">
        <v>0.3165234728691268</v>
      </c>
      <c r="AF724" s="4">
        <v>0.34809046869977306</v>
      </c>
      <c r="AG724" s="4">
        <v>0.38341210898611505</v>
      </c>
      <c r="AH724" s="4">
        <v>0.59656024249701856</v>
      </c>
      <c r="AI724" s="4">
        <v>0.68173843592086614</v>
      </c>
      <c r="AJ724" s="4">
        <v>0.72729307402263998</v>
      </c>
      <c r="AK724" s="4">
        <v>0.89804523810437586</v>
      </c>
      <c r="AL724" s="4">
        <v>0.78877918718548268</v>
      </c>
      <c r="AM724" s="4">
        <v>0.81606651956679044</v>
      </c>
      <c r="AN724" s="4">
        <v>0.88830741928433865</v>
      </c>
      <c r="AO724" s="5">
        <v>0.84332272023758259</v>
      </c>
      <c r="AP724" s="17"/>
      <c r="AQ724" s="28"/>
      <c r="AR724" s="25">
        <v>0.84199999999999997</v>
      </c>
      <c r="AS724" s="5">
        <v>0</v>
      </c>
      <c r="AT724" s="17">
        <v>0.89800000000000002</v>
      </c>
      <c r="AU724" s="28">
        <v>0</v>
      </c>
      <c r="AV724" s="25">
        <v>0.90100000000000002</v>
      </c>
      <c r="AW724" s="5">
        <v>0</v>
      </c>
      <c r="AX724" s="17">
        <v>0.91700000000000004</v>
      </c>
      <c r="AY724" s="5">
        <v>0</v>
      </c>
    </row>
    <row r="725" spans="1:51">
      <c r="A725" s="31" t="s">
        <v>513</v>
      </c>
      <c r="B725" s="33" t="s">
        <v>513</v>
      </c>
      <c r="C725" s="35"/>
      <c r="D725" s="35" t="s">
        <v>513</v>
      </c>
      <c r="E725" s="6" t="s">
        <v>9</v>
      </c>
      <c r="F725" s="23"/>
      <c r="G725" s="3">
        <v>397360</v>
      </c>
      <c r="H725" s="3">
        <v>3869286</v>
      </c>
      <c r="I725" s="3">
        <v>4209094</v>
      </c>
      <c r="J725" s="3">
        <v>5379721</v>
      </c>
      <c r="K725" s="3">
        <v>4950</v>
      </c>
      <c r="L725" s="3">
        <v>4971</v>
      </c>
      <c r="M725" s="3">
        <v>6335</v>
      </c>
      <c r="N725" s="3">
        <v>7515</v>
      </c>
      <c r="O725" s="3">
        <v>9243</v>
      </c>
      <c r="P725" s="3">
        <v>10895</v>
      </c>
      <c r="Q725" s="3">
        <v>9219</v>
      </c>
      <c r="R725" s="3">
        <v>9453</v>
      </c>
      <c r="S725" s="3">
        <v>9629</v>
      </c>
      <c r="T725" s="3">
        <v>12385</v>
      </c>
      <c r="U725" s="3">
        <v>14083</v>
      </c>
      <c r="V725" s="3">
        <v>14353</v>
      </c>
      <c r="W725" s="6">
        <v>15105</v>
      </c>
      <c r="X725" s="25" t="s">
        <v>513</v>
      </c>
      <c r="Y725" s="4">
        <v>1.3293987021541089</v>
      </c>
      <c r="Z725" s="4">
        <v>0.80825970299037497</v>
      </c>
      <c r="AA725" s="4">
        <v>0.84949309119338001</v>
      </c>
      <c r="AB725" s="4">
        <v>0.96995275210495557</v>
      </c>
      <c r="AC725" s="4">
        <v>0.85555337970375045</v>
      </c>
      <c r="AD725" s="4">
        <v>0.83078951744515928</v>
      </c>
      <c r="AE725" s="4">
        <v>0.76181675799649051</v>
      </c>
      <c r="AF725" s="4">
        <v>0.81314782670418573</v>
      </c>
      <c r="AG725" s="4">
        <v>0.66326454460283635</v>
      </c>
      <c r="AH725" s="4">
        <v>0.85960446044375627</v>
      </c>
      <c r="AI725" s="4">
        <v>1.0518556026685344</v>
      </c>
      <c r="AJ725" s="4">
        <v>0.75197019292931644</v>
      </c>
      <c r="AK725" s="4">
        <v>0.63691423684227066</v>
      </c>
      <c r="AL725" s="4">
        <v>0.68361105826027635</v>
      </c>
      <c r="AM725" s="4">
        <v>0.75624093429129224</v>
      </c>
      <c r="AN725" s="4">
        <v>0.75435566421612754</v>
      </c>
      <c r="AO725" s="5">
        <v>0.72224513090591391</v>
      </c>
      <c r="AP725" s="17"/>
      <c r="AQ725" s="28"/>
      <c r="AR725" s="25">
        <v>-0.68</v>
      </c>
      <c r="AS725" s="5">
        <v>3.0000000000000001E-3</v>
      </c>
      <c r="AT725" s="17">
        <v>-0.44800000000000001</v>
      </c>
      <c r="AU725" s="28">
        <v>8.2000000000000003E-2</v>
      </c>
      <c r="AV725" s="25">
        <v>-0.48199999999999998</v>
      </c>
      <c r="AW725" s="5">
        <v>6.9000000000000006E-2</v>
      </c>
      <c r="AX725" s="17">
        <v>-0.245</v>
      </c>
      <c r="AY725" s="5">
        <v>0.46899999999999997</v>
      </c>
    </row>
    <row r="726" spans="1:51">
      <c r="A726" s="31" t="s">
        <v>513</v>
      </c>
      <c r="B726" s="33" t="s">
        <v>513</v>
      </c>
      <c r="C726" s="35"/>
      <c r="D726" s="35" t="s">
        <v>513</v>
      </c>
      <c r="E726" s="6" t="s">
        <v>10</v>
      </c>
      <c r="F726" s="23"/>
      <c r="G726" s="3">
        <v>353838</v>
      </c>
      <c r="H726" s="3">
        <v>12191485</v>
      </c>
      <c r="I726" s="3">
        <v>17141835</v>
      </c>
      <c r="J726" s="3">
        <v>19576876</v>
      </c>
      <c r="K726" s="3">
        <v>10418</v>
      </c>
      <c r="L726" s="3">
        <v>12191</v>
      </c>
      <c r="M726" s="3">
        <v>13141</v>
      </c>
      <c r="N726" s="3">
        <v>15470</v>
      </c>
      <c r="O726" s="3">
        <v>19130</v>
      </c>
      <c r="P726" s="3">
        <v>25540</v>
      </c>
      <c r="Q726" s="3">
        <v>31073</v>
      </c>
      <c r="R726" s="3">
        <v>35081</v>
      </c>
      <c r="S726" s="3">
        <v>46030</v>
      </c>
      <c r="T726" s="3">
        <v>49520</v>
      </c>
      <c r="U726" s="3">
        <v>52094</v>
      </c>
      <c r="V726" s="3">
        <v>66570</v>
      </c>
      <c r="W726" s="6">
        <v>72037</v>
      </c>
      <c r="X726" s="25" t="s">
        <v>513</v>
      </c>
      <c r="Y726" s="4">
        <v>0.32551979926722469</v>
      </c>
      <c r="Z726" s="4">
        <v>0.36987961915050999</v>
      </c>
      <c r="AA726" s="4">
        <v>0.47582700418585183</v>
      </c>
      <c r="AB726" s="4">
        <v>0.50938862901260584</v>
      </c>
      <c r="AC726" s="4">
        <v>0.24835871790831326</v>
      </c>
      <c r="AD726" s="4">
        <v>0.2742242149496758</v>
      </c>
      <c r="AE726" s="4">
        <v>0.26746108096285665</v>
      </c>
      <c r="AF726" s="4">
        <v>0.27129049486314866</v>
      </c>
      <c r="AG726" s="4">
        <v>0.2979528288806596</v>
      </c>
      <c r="AH726" s="4">
        <v>0.36823439939066288</v>
      </c>
      <c r="AI726" s="4">
        <v>0.40089777982646968</v>
      </c>
      <c r="AJ726" s="4">
        <v>0.41326199089131976</v>
      </c>
      <c r="AK726" s="4">
        <v>0.47118023001047304</v>
      </c>
      <c r="AL726" s="4">
        <v>0.45671241965326875</v>
      </c>
      <c r="AM726" s="4">
        <v>0.45257317396011376</v>
      </c>
      <c r="AN726" s="4">
        <v>0.48937046477741192</v>
      </c>
      <c r="AO726" s="5">
        <v>0.49460793788168667</v>
      </c>
      <c r="AP726" s="17"/>
      <c r="AQ726" s="28"/>
      <c r="AR726" s="25">
        <v>0.45500000000000002</v>
      </c>
      <c r="AS726" s="5">
        <v>6.6000000000000003E-2</v>
      </c>
      <c r="AT726" s="17">
        <v>0.441</v>
      </c>
      <c r="AU726" s="28">
        <v>8.6999999999999994E-2</v>
      </c>
      <c r="AV726" s="25">
        <v>0.45800000000000002</v>
      </c>
      <c r="AW726" s="5">
        <v>8.5999999999999993E-2</v>
      </c>
      <c r="AX726" s="17">
        <v>0.95499999999999996</v>
      </c>
      <c r="AY726" s="5">
        <v>0</v>
      </c>
    </row>
    <row r="727" spans="1:51">
      <c r="A727" s="31" t="s">
        <v>513</v>
      </c>
      <c r="B727" s="33" t="s">
        <v>513</v>
      </c>
      <c r="C727" s="35"/>
      <c r="D727" s="35" t="s">
        <v>513</v>
      </c>
      <c r="E727" s="6" t="s">
        <v>11</v>
      </c>
      <c r="F727" s="23"/>
      <c r="G727" s="3">
        <v>105664</v>
      </c>
      <c r="H727" s="3">
        <v>1362392</v>
      </c>
      <c r="I727" s="3">
        <v>1121706</v>
      </c>
      <c r="J727" s="3">
        <v>940769</v>
      </c>
      <c r="K727" s="3">
        <v>2675</v>
      </c>
      <c r="L727" s="3">
        <v>3345</v>
      </c>
      <c r="M727" s="3">
        <v>5878</v>
      </c>
      <c r="N727" s="3">
        <v>9043</v>
      </c>
      <c r="O727" s="3">
        <v>13318</v>
      </c>
      <c r="P727" s="3">
        <v>34976</v>
      </c>
      <c r="Q727" s="3">
        <v>44068</v>
      </c>
      <c r="R727" s="3">
        <v>54095</v>
      </c>
      <c r="S727" s="3">
        <v>82400</v>
      </c>
      <c r="T727" s="3">
        <v>73963</v>
      </c>
      <c r="U727" s="3">
        <v>87981</v>
      </c>
      <c r="V727" s="3">
        <v>113659</v>
      </c>
      <c r="W727" s="6">
        <v>104898</v>
      </c>
      <c r="X727" s="25" t="s">
        <v>513</v>
      </c>
      <c r="Y727" s="4">
        <v>9.6999772810088827E-2</v>
      </c>
      <c r="Z727" s="4">
        <v>9.410897753326565E-2</v>
      </c>
      <c r="AA727" s="4">
        <v>6.5128109037324008E-2</v>
      </c>
      <c r="AB727" s="4">
        <v>5.7789979596797152E-2</v>
      </c>
      <c r="AC727" s="4">
        <v>0.15140557007225244</v>
      </c>
      <c r="AD727" s="4">
        <v>0.15606696686579319</v>
      </c>
      <c r="AE727" s="4">
        <v>0.25951106050002809</v>
      </c>
      <c r="AF727" s="4">
        <v>0.35125354360950833</v>
      </c>
      <c r="AG727" s="4">
        <v>0.43524336584760537</v>
      </c>
      <c r="AH727" s="4">
        <v>0.92847212765217546</v>
      </c>
      <c r="AI727" s="4">
        <v>1.1761056161418442</v>
      </c>
      <c r="AJ727" s="4">
        <v>1.4178280760991666</v>
      </c>
      <c r="AK727" s="4">
        <v>2.0135006193957974</v>
      </c>
      <c r="AL727" s="4">
        <v>1.6181578829227561</v>
      </c>
      <c r="AM727" s="4">
        <v>1.5946122365976749</v>
      </c>
      <c r="AN727" s="4">
        <v>1.7762189476189894</v>
      </c>
      <c r="AO727" s="5">
        <v>1.7151829334703501</v>
      </c>
      <c r="AP727" s="17"/>
      <c r="AQ727" s="28"/>
      <c r="AR727" s="25">
        <v>0.88700000000000001</v>
      </c>
      <c r="AS727" s="5">
        <v>0</v>
      </c>
      <c r="AT727" s="17">
        <v>0.93799999999999994</v>
      </c>
      <c r="AU727" s="28">
        <v>0</v>
      </c>
      <c r="AV727" s="25">
        <v>0.94199999999999995</v>
      </c>
      <c r="AW727" s="5">
        <v>0</v>
      </c>
      <c r="AX727" s="17">
        <v>0.90100000000000002</v>
      </c>
      <c r="AY727" s="5">
        <v>0</v>
      </c>
    </row>
    <row r="728" spans="1:51">
      <c r="A728" s="31">
        <v>4309100</v>
      </c>
      <c r="B728" s="33" t="s">
        <v>199</v>
      </c>
      <c r="C728" s="35">
        <v>1985</v>
      </c>
      <c r="D728" s="35">
        <v>5</v>
      </c>
      <c r="E728" s="6" t="s">
        <v>8</v>
      </c>
      <c r="F728" s="23">
        <v>246320</v>
      </c>
      <c r="G728" s="3">
        <v>7356724</v>
      </c>
      <c r="H728" s="3">
        <v>155765143</v>
      </c>
      <c r="I728" s="3">
        <v>155975913</v>
      </c>
      <c r="J728" s="3">
        <v>147272892</v>
      </c>
      <c r="K728" s="3">
        <v>154221</v>
      </c>
      <c r="L728" s="3">
        <v>166589</v>
      </c>
      <c r="M728" s="3">
        <v>191027</v>
      </c>
      <c r="N728" s="3">
        <v>214315</v>
      </c>
      <c r="O728" s="3">
        <v>243064</v>
      </c>
      <c r="P728" s="3">
        <v>278181</v>
      </c>
      <c r="Q728" s="3">
        <v>309573</v>
      </c>
      <c r="R728" s="3">
        <v>337939</v>
      </c>
      <c r="S728" s="3">
        <v>383972</v>
      </c>
      <c r="T728" s="3">
        <v>399020</v>
      </c>
      <c r="U728" s="3">
        <v>440241</v>
      </c>
      <c r="V728" s="3">
        <v>545761</v>
      </c>
      <c r="W728" s="6">
        <v>591225</v>
      </c>
      <c r="X728" s="25">
        <v>2.486706563608065</v>
      </c>
      <c r="Y728" s="4">
        <v>2.9721519886544003</v>
      </c>
      <c r="Z728" s="4">
        <v>2.9826002092881971</v>
      </c>
      <c r="AA728" s="4">
        <v>2.6798487743140176</v>
      </c>
      <c r="AB728" s="4">
        <v>2.4440558985781031</v>
      </c>
      <c r="AC728" s="4">
        <v>2.3580871758778819</v>
      </c>
      <c r="AD728" s="4">
        <v>2.317828269112288</v>
      </c>
      <c r="AE728" s="4">
        <v>2.384906301099305</v>
      </c>
      <c r="AF728" s="4">
        <v>2.3292434369736439</v>
      </c>
      <c r="AG728" s="4">
        <v>2.2352892847213153</v>
      </c>
      <c r="AH728" s="4">
        <v>2.3239283688287791</v>
      </c>
      <c r="AI728" s="4">
        <v>2.5017521671803022</v>
      </c>
      <c r="AJ728" s="4">
        <v>2.4919466099780685</v>
      </c>
      <c r="AK728" s="4">
        <v>2.4976584370842421</v>
      </c>
      <c r="AL728" s="4">
        <v>2.3164862571355593</v>
      </c>
      <c r="AM728" s="4">
        <v>2.330519798910224</v>
      </c>
      <c r="AN728" s="4">
        <v>2.4915128092836953</v>
      </c>
      <c r="AO728" s="5">
        <v>2.5963136408357923</v>
      </c>
      <c r="AP728" s="17">
        <v>-0.41799999999999998</v>
      </c>
      <c r="AQ728" s="28">
        <v>8.5000000000000006E-2</v>
      </c>
      <c r="AR728" s="25">
        <v>-0.52400000000000002</v>
      </c>
      <c r="AS728" s="5">
        <v>3.1E-2</v>
      </c>
      <c r="AT728" s="17">
        <v>-0.28499999999999998</v>
      </c>
      <c r="AU728" s="28">
        <v>0.28499999999999998</v>
      </c>
      <c r="AV728" s="25">
        <v>6.4000000000000001E-2</v>
      </c>
      <c r="AW728" s="5">
        <v>0.82099999999999995</v>
      </c>
      <c r="AX728" s="17">
        <v>0.53400000000000003</v>
      </c>
      <c r="AY728" s="5">
        <v>9.0999999999999998E-2</v>
      </c>
    </row>
    <row r="729" spans="1:51">
      <c r="A729" s="31" t="s">
        <v>513</v>
      </c>
      <c r="B729" s="33" t="s">
        <v>513</v>
      </c>
      <c r="C729" s="35"/>
      <c r="D729" s="35" t="s">
        <v>513</v>
      </c>
      <c r="E729" s="6" t="s">
        <v>9</v>
      </c>
      <c r="F729" s="23">
        <v>12227</v>
      </c>
      <c r="G729" s="3">
        <v>215387</v>
      </c>
      <c r="H729" s="3">
        <v>3946192</v>
      </c>
      <c r="I729" s="3">
        <v>3404959</v>
      </c>
      <c r="J729" s="3">
        <v>4034796</v>
      </c>
      <c r="K729" s="3">
        <v>7249</v>
      </c>
      <c r="L729" s="3">
        <v>7117</v>
      </c>
      <c r="M729" s="3">
        <v>7317</v>
      </c>
      <c r="N729" s="3">
        <v>8449</v>
      </c>
      <c r="O729" s="3">
        <v>13425</v>
      </c>
      <c r="P729" s="3">
        <v>14378</v>
      </c>
      <c r="Q729" s="3">
        <v>9753</v>
      </c>
      <c r="R729" s="3">
        <v>11675</v>
      </c>
      <c r="S729" s="3">
        <v>8025</v>
      </c>
      <c r="T729" s="3">
        <v>9499</v>
      </c>
      <c r="U729" s="3">
        <v>11083</v>
      </c>
      <c r="V729" s="3">
        <v>10240</v>
      </c>
      <c r="W729" s="6">
        <v>10507</v>
      </c>
      <c r="X729" s="25">
        <v>0.7299985647202506</v>
      </c>
      <c r="Y729" s="4">
        <v>0.72059391549443097</v>
      </c>
      <c r="Z729" s="4">
        <v>0.82432468777521073</v>
      </c>
      <c r="AA729" s="4">
        <v>0.68719994048522559</v>
      </c>
      <c r="AB729" s="4">
        <v>0.72746551064303633</v>
      </c>
      <c r="AC729" s="4">
        <v>1.2529103938328257</v>
      </c>
      <c r="AD729" s="4">
        <v>1.1894445776819953</v>
      </c>
      <c r="AE729" s="4">
        <v>0.87990737462672786</v>
      </c>
      <c r="AF729" s="4">
        <v>0.91420971228525161</v>
      </c>
      <c r="AG729" s="4">
        <v>0.96335892148578139</v>
      </c>
      <c r="AH729" s="4">
        <v>1.13440963123087</v>
      </c>
      <c r="AI729" s="4">
        <v>1.1127831318826571</v>
      </c>
      <c r="AJ729" s="4">
        <v>0.92872654209772243</v>
      </c>
      <c r="AK729" s="4">
        <v>0.5308169852174911</v>
      </c>
      <c r="AL729" s="4">
        <v>0.52431339866082882</v>
      </c>
      <c r="AM729" s="4">
        <v>0.59514437795571906</v>
      </c>
      <c r="AN729" s="4">
        <v>0.53818727803059618</v>
      </c>
      <c r="AO729" s="5">
        <v>0.50239189608927093</v>
      </c>
      <c r="AP729" s="17">
        <v>-0.218</v>
      </c>
      <c r="AQ729" s="28">
        <v>0.38500000000000001</v>
      </c>
      <c r="AR729" s="25">
        <v>-0.34599999999999997</v>
      </c>
      <c r="AS729" s="5">
        <v>0.17399999999999999</v>
      </c>
      <c r="AT729" s="17">
        <v>-0.504</v>
      </c>
      <c r="AU729" s="28">
        <v>4.7E-2</v>
      </c>
      <c r="AV729" s="25">
        <v>-0.55800000000000005</v>
      </c>
      <c r="AW729" s="5">
        <v>0.03</v>
      </c>
      <c r="AX729" s="17">
        <v>-0.76400000000000001</v>
      </c>
      <c r="AY729" s="5">
        <v>6.0000000000000001E-3</v>
      </c>
    </row>
    <row r="730" spans="1:51">
      <c r="A730" s="31" t="s">
        <v>513</v>
      </c>
      <c r="B730" s="33" t="s">
        <v>513</v>
      </c>
      <c r="C730" s="35"/>
      <c r="D730" s="35" t="s">
        <v>513</v>
      </c>
      <c r="E730" s="6" t="s">
        <v>10</v>
      </c>
      <c r="F730" s="23">
        <v>93102</v>
      </c>
      <c r="G730" s="3">
        <v>2922405</v>
      </c>
      <c r="H730" s="3">
        <v>96787383</v>
      </c>
      <c r="I730" s="3">
        <v>103081980</v>
      </c>
      <c r="J730" s="3">
        <v>110837927</v>
      </c>
      <c r="K730" s="3">
        <v>109786</v>
      </c>
      <c r="L730" s="3">
        <v>115169</v>
      </c>
      <c r="M730" s="3">
        <v>134506</v>
      </c>
      <c r="N730" s="3">
        <v>151541</v>
      </c>
      <c r="O730" s="3">
        <v>169035</v>
      </c>
      <c r="P730" s="3">
        <v>188573</v>
      </c>
      <c r="Q730" s="3">
        <v>220249</v>
      </c>
      <c r="R730" s="3">
        <v>237832</v>
      </c>
      <c r="S730" s="3">
        <v>270856</v>
      </c>
      <c r="T730" s="3">
        <v>292572</v>
      </c>
      <c r="U730" s="3">
        <v>308216</v>
      </c>
      <c r="V730" s="3">
        <v>381349</v>
      </c>
      <c r="W730" s="6">
        <v>432383</v>
      </c>
      <c r="X730" s="25">
        <v>2.2340213019313313</v>
      </c>
      <c r="Y730" s="4">
        <v>2.6885204217114436</v>
      </c>
      <c r="Z730" s="4">
        <v>2.9364495270768529</v>
      </c>
      <c r="AA730" s="4">
        <v>2.8613733435741211</v>
      </c>
      <c r="AB730" s="4">
        <v>2.8839933234050874</v>
      </c>
      <c r="AC730" s="4">
        <v>2.6172307740719982</v>
      </c>
      <c r="AD730" s="4">
        <v>2.5906101723844808</v>
      </c>
      <c r="AE730" s="4">
        <v>2.7376242413811731</v>
      </c>
      <c r="AF730" s="4">
        <v>2.6575069736300203</v>
      </c>
      <c r="AG730" s="4">
        <v>2.6327473303629012</v>
      </c>
      <c r="AH730" s="4">
        <v>2.7188357633631743</v>
      </c>
      <c r="AI730" s="4">
        <v>2.8416096002638986</v>
      </c>
      <c r="AJ730" s="4">
        <v>2.8017139140179688</v>
      </c>
      <c r="AK730" s="4">
        <v>2.7725829324292133</v>
      </c>
      <c r="AL730" s="4">
        <v>2.6983292819627653</v>
      </c>
      <c r="AM730" s="4">
        <v>2.6776652471549589</v>
      </c>
      <c r="AN730" s="4">
        <v>2.803378960078132</v>
      </c>
      <c r="AO730" s="5">
        <v>2.9687530575273446</v>
      </c>
      <c r="AP730" s="17">
        <v>0.51200000000000001</v>
      </c>
      <c r="AQ730" s="28">
        <v>0.03</v>
      </c>
      <c r="AR730" s="25">
        <v>0.113</v>
      </c>
      <c r="AS730" s="5">
        <v>0.66700000000000004</v>
      </c>
      <c r="AT730" s="17">
        <v>2.5999999999999999E-2</v>
      </c>
      <c r="AU730" s="28">
        <v>0.92500000000000004</v>
      </c>
      <c r="AV730" s="25">
        <v>0.23400000000000001</v>
      </c>
      <c r="AW730" s="5">
        <v>0.4</v>
      </c>
      <c r="AX730" s="17">
        <v>0.55100000000000005</v>
      </c>
      <c r="AY730" s="5">
        <v>7.9000000000000001E-2</v>
      </c>
    </row>
    <row r="731" spans="1:51">
      <c r="A731" s="31" t="s">
        <v>513</v>
      </c>
      <c r="B731" s="33" t="s">
        <v>513</v>
      </c>
      <c r="C731" s="35"/>
      <c r="D731" s="35" t="s">
        <v>513</v>
      </c>
      <c r="E731" s="6" t="s">
        <v>11</v>
      </c>
      <c r="F731" s="23">
        <v>140991</v>
      </c>
      <c r="G731" s="3">
        <v>4218932</v>
      </c>
      <c r="H731" s="3">
        <v>55031567</v>
      </c>
      <c r="I731" s="3">
        <v>49488974</v>
      </c>
      <c r="J731" s="3">
        <v>32400169</v>
      </c>
      <c r="K731" s="3">
        <v>37186</v>
      </c>
      <c r="L731" s="3">
        <v>44303</v>
      </c>
      <c r="M731" s="3">
        <v>49203</v>
      </c>
      <c r="N731" s="3">
        <v>54325</v>
      </c>
      <c r="O731" s="3">
        <v>60604</v>
      </c>
      <c r="P731" s="3">
        <v>75230</v>
      </c>
      <c r="Q731" s="3">
        <v>79572</v>
      </c>
      <c r="R731" s="3">
        <v>88432</v>
      </c>
      <c r="S731" s="3">
        <v>105091</v>
      </c>
      <c r="T731" s="3">
        <v>96949</v>
      </c>
      <c r="U731" s="3">
        <v>120941</v>
      </c>
      <c r="V731" s="3">
        <v>154172</v>
      </c>
      <c r="W731" s="6">
        <v>148335</v>
      </c>
      <c r="X731" s="25">
        <v>3.4700571436756644</v>
      </c>
      <c r="Y731" s="4">
        <v>3.8729883924630308</v>
      </c>
      <c r="Z731" s="4">
        <v>3.8013761842578373</v>
      </c>
      <c r="AA731" s="4">
        <v>2.8734118341323778</v>
      </c>
      <c r="AB731" s="4">
        <v>1.9902920966175328</v>
      </c>
      <c r="AC731" s="4">
        <v>2.1047355247501978</v>
      </c>
      <c r="AD731" s="4">
        <v>2.0670358245307132</v>
      </c>
      <c r="AE731" s="4">
        <v>2.1722903555261794</v>
      </c>
      <c r="AF731" s="4">
        <v>2.1101237152036423</v>
      </c>
      <c r="AG731" s="4">
        <v>1.9805893485379396</v>
      </c>
      <c r="AH731" s="4">
        <v>1.9970539273579928</v>
      </c>
      <c r="AI731" s="4">
        <v>2.1236515405200787</v>
      </c>
      <c r="AJ731" s="4">
        <v>2.3177996566337282</v>
      </c>
      <c r="AK731" s="4">
        <v>2.5679707960306279</v>
      </c>
      <c r="AL731" s="4">
        <v>2.1210441516904162</v>
      </c>
      <c r="AM731" s="4">
        <v>2.1919959821593231</v>
      </c>
      <c r="AN731" s="4">
        <v>2.4093404621923016</v>
      </c>
      <c r="AO731" s="5">
        <v>2.4254195545799191</v>
      </c>
      <c r="AP731" s="17">
        <v>-0.65300000000000002</v>
      </c>
      <c r="AQ731" s="28">
        <v>8.5000000000000006E-2</v>
      </c>
      <c r="AR731" s="25">
        <v>-0.56299999999999994</v>
      </c>
      <c r="AS731" s="5">
        <v>1.9E-2</v>
      </c>
      <c r="AT731" s="17">
        <v>-0.30399999999999999</v>
      </c>
      <c r="AU731" s="28">
        <v>0.252</v>
      </c>
      <c r="AV731" s="25">
        <v>0.114</v>
      </c>
      <c r="AW731" s="5">
        <v>0.68500000000000005</v>
      </c>
      <c r="AX731" s="17">
        <v>0.61099999999999999</v>
      </c>
      <c r="AY731" s="5">
        <v>4.5999999999999999E-2</v>
      </c>
    </row>
    <row r="732" spans="1:51">
      <c r="A732" s="31">
        <v>4309126</v>
      </c>
      <c r="B732" s="33" t="s">
        <v>200</v>
      </c>
      <c r="C732" s="35">
        <v>1993</v>
      </c>
      <c r="D732" s="35">
        <v>3</v>
      </c>
      <c r="E732" s="6" t="s">
        <v>8</v>
      </c>
      <c r="F732" s="23"/>
      <c r="G732" s="3"/>
      <c r="H732" s="3">
        <v>9668775</v>
      </c>
      <c r="I732" s="3">
        <v>10344992</v>
      </c>
      <c r="J732" s="3">
        <v>11250206</v>
      </c>
      <c r="K732" s="3">
        <v>8232</v>
      </c>
      <c r="L732" s="3">
        <v>8394</v>
      </c>
      <c r="M732" s="3">
        <v>10059</v>
      </c>
      <c r="N732" s="3">
        <v>9689</v>
      </c>
      <c r="O732" s="3">
        <v>16154</v>
      </c>
      <c r="P732" s="3">
        <v>12908</v>
      </c>
      <c r="Q732" s="3">
        <v>10775</v>
      </c>
      <c r="R732" s="3">
        <v>16001</v>
      </c>
      <c r="S732" s="3">
        <v>20632</v>
      </c>
      <c r="T732" s="3">
        <v>21928</v>
      </c>
      <c r="U732" s="3">
        <v>21647</v>
      </c>
      <c r="V732" s="3">
        <v>26620</v>
      </c>
      <c r="W732" s="6">
        <v>32087</v>
      </c>
      <c r="X732" s="25" t="s">
        <v>513</v>
      </c>
      <c r="Y732" s="4" t="s">
        <v>513</v>
      </c>
      <c r="Z732" s="4">
        <v>0.18513827794297014</v>
      </c>
      <c r="AA732" s="4">
        <v>0.17773907264443015</v>
      </c>
      <c r="AB732" s="4">
        <v>0.18670192430606145</v>
      </c>
      <c r="AC732" s="4">
        <v>0.12586984672532744</v>
      </c>
      <c r="AD732" s="4">
        <v>0.11678952686509041</v>
      </c>
      <c r="AE732" s="4">
        <v>0.12558315045913881</v>
      </c>
      <c r="AF732" s="4">
        <v>0.10530312698988702</v>
      </c>
      <c r="AG732" s="4">
        <v>0.14855701833833115</v>
      </c>
      <c r="AH732" s="4">
        <v>0.10783363128625564</v>
      </c>
      <c r="AI732" s="4">
        <v>8.7076003402647359E-2</v>
      </c>
      <c r="AJ732" s="4">
        <v>0.11799063649433501</v>
      </c>
      <c r="AK732" s="4">
        <v>0.13420689236174013</v>
      </c>
      <c r="AL732" s="4">
        <v>0.12730166569712933</v>
      </c>
      <c r="AM732" s="4">
        <v>0.1145935114789618</v>
      </c>
      <c r="AN732" s="4">
        <v>0.12152585286074301</v>
      </c>
      <c r="AO732" s="5">
        <v>0.14090729551946901</v>
      </c>
      <c r="AP732" s="17"/>
      <c r="AQ732" s="28"/>
      <c r="AR732" s="25"/>
      <c r="AS732" s="5"/>
      <c r="AT732" s="17">
        <v>-0.53</v>
      </c>
      <c r="AU732" s="28">
        <v>3.5000000000000003E-2</v>
      </c>
      <c r="AV732" s="25">
        <v>-0.41099999999999998</v>
      </c>
      <c r="AW732" s="5">
        <v>0.128</v>
      </c>
      <c r="AX732" s="17">
        <v>0.218</v>
      </c>
      <c r="AY732" s="5">
        <v>0.51900000000000002</v>
      </c>
    </row>
    <row r="733" spans="1:51">
      <c r="A733" s="31" t="s">
        <v>513</v>
      </c>
      <c r="B733" s="33" t="s">
        <v>513</v>
      </c>
      <c r="C733" s="35"/>
      <c r="D733" s="35" t="s">
        <v>513</v>
      </c>
      <c r="E733" s="6" t="s">
        <v>9</v>
      </c>
      <c r="F733" s="23"/>
      <c r="G733" s="3"/>
      <c r="H733" s="3">
        <v>2720452</v>
      </c>
      <c r="I733" s="3">
        <v>2796045</v>
      </c>
      <c r="J733" s="3">
        <v>3279688</v>
      </c>
      <c r="K733" s="3">
        <v>3702</v>
      </c>
      <c r="L733" s="3">
        <v>3487</v>
      </c>
      <c r="M733" s="3">
        <v>4632</v>
      </c>
      <c r="N733" s="3">
        <v>4107</v>
      </c>
      <c r="O733" s="3">
        <v>9159</v>
      </c>
      <c r="P733" s="3">
        <v>6096</v>
      </c>
      <c r="Q733" s="3">
        <v>3320</v>
      </c>
      <c r="R733" s="3">
        <v>7149</v>
      </c>
      <c r="S733" s="3">
        <v>10250</v>
      </c>
      <c r="T733" s="3">
        <v>10618</v>
      </c>
      <c r="U733" s="3">
        <v>9714</v>
      </c>
      <c r="V733" s="3">
        <v>11208</v>
      </c>
      <c r="W733" s="6">
        <v>13840</v>
      </c>
      <c r="X733" s="25" t="s">
        <v>513</v>
      </c>
      <c r="Y733" s="4" t="s">
        <v>513</v>
      </c>
      <c r="Z733" s="4">
        <v>0.56827841765110454</v>
      </c>
      <c r="AA733" s="4">
        <v>0.56430692927404191</v>
      </c>
      <c r="AB733" s="4">
        <v>0.59132107439132953</v>
      </c>
      <c r="AC733" s="4">
        <v>0.63985022457844121</v>
      </c>
      <c r="AD733" s="4">
        <v>0.58277269107448615</v>
      </c>
      <c r="AE733" s="4">
        <v>0.55702213465505035</v>
      </c>
      <c r="AF733" s="4">
        <v>0.44439096796727756</v>
      </c>
      <c r="AG733" s="4">
        <v>0.65723682397678007</v>
      </c>
      <c r="AH733" s="4">
        <v>0.48096822311749782</v>
      </c>
      <c r="AI733" s="4">
        <v>0.37880036889679297</v>
      </c>
      <c r="AJ733" s="4">
        <v>0.5686908821804384</v>
      </c>
      <c r="AK733" s="4">
        <v>0.67799054186657737</v>
      </c>
      <c r="AL733" s="4">
        <v>0.58607849952423208</v>
      </c>
      <c r="AM733" s="4">
        <v>0.52163064941458581</v>
      </c>
      <c r="AN733" s="4">
        <v>0.58906279415692597</v>
      </c>
      <c r="AO733" s="5">
        <v>0.6617591930975073</v>
      </c>
      <c r="AP733" s="17"/>
      <c r="AQ733" s="28"/>
      <c r="AR733" s="25"/>
      <c r="AS733" s="5"/>
      <c r="AT733" s="17">
        <v>7.1999999999999995E-2</v>
      </c>
      <c r="AU733" s="28">
        <v>0.79100000000000004</v>
      </c>
      <c r="AV733" s="25">
        <v>8.2000000000000003E-2</v>
      </c>
      <c r="AW733" s="5">
        <v>0.77300000000000002</v>
      </c>
      <c r="AX733" s="17">
        <v>0.38500000000000001</v>
      </c>
      <c r="AY733" s="5">
        <v>0.24299999999999999</v>
      </c>
    </row>
    <row r="734" spans="1:51">
      <c r="A734" s="31" t="s">
        <v>513</v>
      </c>
      <c r="B734" s="33" t="s">
        <v>513</v>
      </c>
      <c r="C734" s="35"/>
      <c r="D734" s="35" t="s">
        <v>513</v>
      </c>
      <c r="E734" s="6" t="s">
        <v>10</v>
      </c>
      <c r="F734" s="23"/>
      <c r="G734" s="3"/>
      <c r="H734" s="3">
        <v>6943665</v>
      </c>
      <c r="I734" s="3">
        <v>7543556</v>
      </c>
      <c r="J734" s="3">
        <v>7946254</v>
      </c>
      <c r="K734" s="3">
        <v>3944</v>
      </c>
      <c r="L734" s="3">
        <v>4220</v>
      </c>
      <c r="M734" s="3">
        <v>4726</v>
      </c>
      <c r="N734" s="3">
        <v>4991</v>
      </c>
      <c r="O734" s="3">
        <v>6354</v>
      </c>
      <c r="P734" s="3">
        <v>6104</v>
      </c>
      <c r="Q734" s="3">
        <v>6622</v>
      </c>
      <c r="R734" s="3">
        <v>7945</v>
      </c>
      <c r="S734" s="3">
        <v>9456</v>
      </c>
      <c r="T734" s="3">
        <v>10355</v>
      </c>
      <c r="U734" s="3">
        <v>10845</v>
      </c>
      <c r="V734" s="3">
        <v>14029</v>
      </c>
      <c r="W734" s="6">
        <v>16656</v>
      </c>
      <c r="X734" s="25" t="s">
        <v>513</v>
      </c>
      <c r="Y734" s="4" t="s">
        <v>513</v>
      </c>
      <c r="Z734" s="4">
        <v>0.210665080234994</v>
      </c>
      <c r="AA734" s="4">
        <v>0.20939576494513029</v>
      </c>
      <c r="AB734" s="4">
        <v>0.20676084533844599</v>
      </c>
      <c r="AC734" s="4">
        <v>9.402253632466763E-2</v>
      </c>
      <c r="AD734" s="4">
        <v>9.4924631866756773E-2</v>
      </c>
      <c r="AE734" s="4">
        <v>9.618910803062633E-2</v>
      </c>
      <c r="AF734" s="4">
        <v>8.7524942460373303E-2</v>
      </c>
      <c r="AG734" s="4">
        <v>9.8964572645463197E-2</v>
      </c>
      <c r="AH734" s="4">
        <v>8.8007156377470877E-2</v>
      </c>
      <c r="AI734" s="4">
        <v>8.5435751231322438E-2</v>
      </c>
      <c r="AJ734" s="4">
        <v>9.3593868978408129E-2</v>
      </c>
      <c r="AK734" s="4">
        <v>9.6795139147925979E-2</v>
      </c>
      <c r="AL734" s="4">
        <v>9.5501960935169591E-2</v>
      </c>
      <c r="AM734" s="4">
        <v>9.4217300871452261E-2</v>
      </c>
      <c r="AN734" s="4">
        <v>0.10313021256365199</v>
      </c>
      <c r="AO734" s="5">
        <v>0.11436053435536424</v>
      </c>
      <c r="AP734" s="17"/>
      <c r="AQ734" s="28"/>
      <c r="AR734" s="25"/>
      <c r="AS734" s="5"/>
      <c r="AT734" s="17">
        <v>-0.61699999999999999</v>
      </c>
      <c r="AU734" s="28">
        <v>1.0999999999999999E-2</v>
      </c>
      <c r="AV734" s="25">
        <v>-0.51</v>
      </c>
      <c r="AW734" s="5">
        <v>5.1999999999999998E-2</v>
      </c>
      <c r="AX734" s="17">
        <v>0.61699999999999999</v>
      </c>
      <c r="AY734" s="5">
        <v>4.2999999999999997E-2</v>
      </c>
    </row>
    <row r="735" spans="1:51">
      <c r="A735" s="31" t="s">
        <v>513</v>
      </c>
      <c r="B735" s="33" t="s">
        <v>513</v>
      </c>
      <c r="C735" s="35"/>
      <c r="D735" s="35" t="s">
        <v>513</v>
      </c>
      <c r="E735" s="6" t="s">
        <v>11</v>
      </c>
      <c r="F735" s="23"/>
      <c r="G735" s="3"/>
      <c r="H735" s="3">
        <v>4659</v>
      </c>
      <c r="I735" s="3">
        <v>5391</v>
      </c>
      <c r="J735" s="3">
        <v>24264</v>
      </c>
      <c r="K735" s="3">
        <v>587</v>
      </c>
      <c r="L735" s="3">
        <v>687</v>
      </c>
      <c r="M735" s="3">
        <v>701</v>
      </c>
      <c r="N735" s="3">
        <v>591</v>
      </c>
      <c r="O735" s="3">
        <v>641</v>
      </c>
      <c r="P735" s="3">
        <v>708</v>
      </c>
      <c r="Q735" s="3">
        <v>834</v>
      </c>
      <c r="R735" s="3">
        <v>907</v>
      </c>
      <c r="S735" s="3">
        <v>925</v>
      </c>
      <c r="T735" s="3">
        <v>955</v>
      </c>
      <c r="U735" s="3">
        <v>1088</v>
      </c>
      <c r="V735" s="3">
        <v>1382</v>
      </c>
      <c r="W735" s="6">
        <v>1591</v>
      </c>
      <c r="X735" s="25" t="s">
        <v>513</v>
      </c>
      <c r="Y735" s="4" t="s">
        <v>513</v>
      </c>
      <c r="Z735" s="4">
        <v>3.218264099667971E-4</v>
      </c>
      <c r="AA735" s="4">
        <v>3.1301039293737726E-4</v>
      </c>
      <c r="AB735" s="4">
        <v>1.4904998622793544E-3</v>
      </c>
      <c r="AC735" s="4">
        <v>3.322432509622885E-2</v>
      </c>
      <c r="AD735" s="4">
        <v>3.2053215616382635E-2</v>
      </c>
      <c r="AE735" s="4">
        <v>3.0948835217849555E-2</v>
      </c>
      <c r="AF735" s="4">
        <v>2.295597083636176E-2</v>
      </c>
      <c r="AG735" s="4">
        <v>2.0948415490938208E-2</v>
      </c>
      <c r="AH735" s="4">
        <v>1.8794552446756069E-2</v>
      </c>
      <c r="AI735" s="4">
        <v>2.2258148403882589E-2</v>
      </c>
      <c r="AJ735" s="4">
        <v>2.37724385806811E-2</v>
      </c>
      <c r="AK735" s="4">
        <v>2.2603010593945542E-2</v>
      </c>
      <c r="AL735" s="4">
        <v>2.0893430204172787E-2</v>
      </c>
      <c r="AM735" s="4">
        <v>1.9719463445724308E-2</v>
      </c>
      <c r="AN735" s="4">
        <v>2.1597362158821062E-2</v>
      </c>
      <c r="AO735" s="5">
        <v>2.6014376319389569E-2</v>
      </c>
      <c r="AP735" s="17"/>
      <c r="AQ735" s="28"/>
      <c r="AR735" s="25"/>
      <c r="AS735" s="5"/>
      <c r="AT735" s="17">
        <v>0.433</v>
      </c>
      <c r="AU735" s="28">
        <v>9.4E-2</v>
      </c>
      <c r="AV735" s="25">
        <v>0.28399999999999997</v>
      </c>
      <c r="AW735" s="5">
        <v>0.30499999999999999</v>
      </c>
      <c r="AX735" s="17">
        <v>-0.26300000000000001</v>
      </c>
      <c r="AY735" s="5">
        <v>0.434</v>
      </c>
    </row>
    <row r="736" spans="1:51">
      <c r="A736" s="31">
        <v>4309159</v>
      </c>
      <c r="B736" s="33" t="s">
        <v>201</v>
      </c>
      <c r="C736" s="35">
        <v>1993</v>
      </c>
      <c r="D736" s="35">
        <v>3</v>
      </c>
      <c r="E736" s="6" t="s">
        <v>8</v>
      </c>
      <c r="F736" s="23"/>
      <c r="G736" s="3"/>
      <c r="H736" s="3">
        <v>14317115</v>
      </c>
      <c r="I736" s="3">
        <v>14386277</v>
      </c>
      <c r="J736" s="3">
        <v>14559314</v>
      </c>
      <c r="K736" s="3">
        <v>12761</v>
      </c>
      <c r="L736" s="3">
        <v>14307</v>
      </c>
      <c r="M736" s="3">
        <v>18466</v>
      </c>
      <c r="N736" s="3">
        <v>19169</v>
      </c>
      <c r="O736" s="3">
        <v>26283</v>
      </c>
      <c r="P736" s="3">
        <v>28721</v>
      </c>
      <c r="Q736" s="3">
        <v>26783</v>
      </c>
      <c r="R736" s="3">
        <v>34870</v>
      </c>
      <c r="S736" s="3">
        <v>35997</v>
      </c>
      <c r="T736" s="3">
        <v>39144</v>
      </c>
      <c r="U736" s="3">
        <v>42127</v>
      </c>
      <c r="V736" s="3">
        <v>42628</v>
      </c>
      <c r="W736" s="6">
        <v>50585</v>
      </c>
      <c r="X736" s="25" t="s">
        <v>513</v>
      </c>
      <c r="Y736" s="4" t="s">
        <v>513</v>
      </c>
      <c r="Z736" s="4">
        <v>0.27414496833481666</v>
      </c>
      <c r="AA736" s="4">
        <v>0.24717307976515543</v>
      </c>
      <c r="AB736" s="4">
        <v>0.24161797040660241</v>
      </c>
      <c r="AC736" s="4">
        <v>0.19511966886077545</v>
      </c>
      <c r="AD736" s="4">
        <v>0.19905977613281495</v>
      </c>
      <c r="AE736" s="4">
        <v>0.23054164990341558</v>
      </c>
      <c r="AF736" s="4">
        <v>0.20833477564961753</v>
      </c>
      <c r="AG736" s="4">
        <v>0.24170633360074026</v>
      </c>
      <c r="AH736" s="4">
        <v>0.23993567742272609</v>
      </c>
      <c r="AI736" s="4">
        <v>0.21644144771536933</v>
      </c>
      <c r="AJ736" s="4">
        <v>0.25712977279904142</v>
      </c>
      <c r="AK736" s="4">
        <v>0.23415303917921479</v>
      </c>
      <c r="AL736" s="4">
        <v>0.22724810297557599</v>
      </c>
      <c r="AM736" s="4">
        <v>0.22300923259916955</v>
      </c>
      <c r="AN736" s="4">
        <v>0.19460571208669245</v>
      </c>
      <c r="AO736" s="5">
        <v>0.22213966852159253</v>
      </c>
      <c r="AP736" s="17"/>
      <c r="AQ736" s="28"/>
      <c r="AR736" s="25"/>
      <c r="AS736" s="5"/>
      <c r="AT736" s="17">
        <v>-0.30599999999999999</v>
      </c>
      <c r="AU736" s="28">
        <v>0.249</v>
      </c>
      <c r="AV736" s="25">
        <v>-0.1</v>
      </c>
      <c r="AW736" s="5">
        <v>0.72199999999999998</v>
      </c>
      <c r="AX736" s="17">
        <v>-0.28399999999999997</v>
      </c>
      <c r="AY736" s="5">
        <v>0.39700000000000002</v>
      </c>
    </row>
    <row r="737" spans="1:51">
      <c r="A737" s="31" t="s">
        <v>513</v>
      </c>
      <c r="B737" s="33" t="s">
        <v>513</v>
      </c>
      <c r="C737" s="35"/>
      <c r="D737" s="35" t="s">
        <v>513</v>
      </c>
      <c r="E737" s="6" t="s">
        <v>9</v>
      </c>
      <c r="F737" s="23"/>
      <c r="G737" s="3"/>
      <c r="H737" s="3">
        <v>5409769</v>
      </c>
      <c r="I737" s="3">
        <v>5150778</v>
      </c>
      <c r="J737" s="3">
        <v>4525628</v>
      </c>
      <c r="K737" s="3">
        <v>6171</v>
      </c>
      <c r="L737" s="3">
        <v>7023</v>
      </c>
      <c r="M737" s="3">
        <v>10341</v>
      </c>
      <c r="N737" s="3">
        <v>10483</v>
      </c>
      <c r="O737" s="3">
        <v>15643</v>
      </c>
      <c r="P737" s="3">
        <v>17068</v>
      </c>
      <c r="Q737" s="3">
        <v>13677</v>
      </c>
      <c r="R737" s="3">
        <v>19639</v>
      </c>
      <c r="S737" s="3">
        <v>19235</v>
      </c>
      <c r="T737" s="3">
        <v>20382</v>
      </c>
      <c r="U737" s="3">
        <v>21978</v>
      </c>
      <c r="V737" s="3">
        <v>18879</v>
      </c>
      <c r="W737" s="6">
        <v>23077</v>
      </c>
      <c r="X737" s="25" t="s">
        <v>513</v>
      </c>
      <c r="Y737" s="4" t="s">
        <v>513</v>
      </c>
      <c r="Z737" s="4">
        <v>1.1300530085360807</v>
      </c>
      <c r="AA737" s="4">
        <v>1.0395468300947557</v>
      </c>
      <c r="AB737" s="4">
        <v>0.81596152172264069</v>
      </c>
      <c r="AC737" s="4">
        <v>1.0665898800306755</v>
      </c>
      <c r="AD737" s="4">
        <v>1.1737346169819662</v>
      </c>
      <c r="AE737" s="4">
        <v>1.2435591309300249</v>
      </c>
      <c r="AF737" s="4">
        <v>1.1342952318483008</v>
      </c>
      <c r="AG737" s="4">
        <v>1.1225194494452202</v>
      </c>
      <c r="AH737" s="4">
        <v>1.3466479055396081</v>
      </c>
      <c r="AI737" s="4">
        <v>1.560497784759469</v>
      </c>
      <c r="AJ737" s="4">
        <v>1.562249298523098</v>
      </c>
      <c r="AK737" s="4">
        <v>1.2723071290540113</v>
      </c>
      <c r="AL737" s="4">
        <v>1.125019022160755</v>
      </c>
      <c r="AM737" s="4">
        <v>1.1801933717144091</v>
      </c>
      <c r="AN737" s="4">
        <v>0.99223023651754139</v>
      </c>
      <c r="AO737" s="5">
        <v>1.1034260765253741</v>
      </c>
      <c r="AP737" s="17"/>
      <c r="AQ737" s="28"/>
      <c r="AR737" s="25"/>
      <c r="AS737" s="5"/>
      <c r="AT737" s="17">
        <v>0.26700000000000002</v>
      </c>
      <c r="AU737" s="28">
        <v>0.317</v>
      </c>
      <c r="AV737" s="25">
        <v>0.26400000000000001</v>
      </c>
      <c r="AW737" s="5">
        <v>0.34300000000000003</v>
      </c>
      <c r="AX737" s="17">
        <v>-0.29799999999999999</v>
      </c>
      <c r="AY737" s="5">
        <v>0.373</v>
      </c>
    </row>
    <row r="738" spans="1:51">
      <c r="A738" s="31" t="s">
        <v>513</v>
      </c>
      <c r="B738" s="33" t="s">
        <v>513</v>
      </c>
      <c r="C738" s="35"/>
      <c r="D738" s="35" t="s">
        <v>513</v>
      </c>
      <c r="E738" s="6" t="s">
        <v>10</v>
      </c>
      <c r="F738" s="23"/>
      <c r="G738" s="3"/>
      <c r="H738" s="3">
        <v>8883639</v>
      </c>
      <c r="I738" s="3">
        <v>9228320</v>
      </c>
      <c r="J738" s="3">
        <v>10025239</v>
      </c>
      <c r="K738" s="3">
        <v>5812</v>
      </c>
      <c r="L738" s="3">
        <v>6317</v>
      </c>
      <c r="M738" s="3">
        <v>7187</v>
      </c>
      <c r="N738" s="3">
        <v>7877</v>
      </c>
      <c r="O738" s="3">
        <v>9740</v>
      </c>
      <c r="P738" s="3">
        <v>10641</v>
      </c>
      <c r="Q738" s="3">
        <v>11845</v>
      </c>
      <c r="R738" s="3">
        <v>13828</v>
      </c>
      <c r="S738" s="3">
        <v>15321</v>
      </c>
      <c r="T738" s="3">
        <v>17208</v>
      </c>
      <c r="U738" s="3">
        <v>18337</v>
      </c>
      <c r="V738" s="3">
        <v>21422</v>
      </c>
      <c r="W738" s="6">
        <v>24976</v>
      </c>
      <c r="X738" s="25" t="s">
        <v>513</v>
      </c>
      <c r="Y738" s="4" t="s">
        <v>513</v>
      </c>
      <c r="Z738" s="4">
        <v>0.26952229445310538</v>
      </c>
      <c r="AA738" s="4">
        <v>0.25616183210656152</v>
      </c>
      <c r="AB738" s="4">
        <v>0.26085585615057827</v>
      </c>
      <c r="AC738" s="4">
        <v>0.13855450839730432</v>
      </c>
      <c r="AD738" s="4">
        <v>0.1420945259484129</v>
      </c>
      <c r="AE738" s="4">
        <v>0.14627827325774678</v>
      </c>
      <c r="AF738" s="4">
        <v>0.13813543814072543</v>
      </c>
      <c r="AG738" s="4">
        <v>0.15170206760573052</v>
      </c>
      <c r="AH738" s="4">
        <v>0.1534213877805812</v>
      </c>
      <c r="AI738" s="4">
        <v>0.1528218775800384</v>
      </c>
      <c r="AJ738" s="4">
        <v>0.16289691884624641</v>
      </c>
      <c r="AK738" s="4">
        <v>0.15683146434913006</v>
      </c>
      <c r="AL738" s="4">
        <v>0.15870572127208096</v>
      </c>
      <c r="AM738" s="4">
        <v>0.15930499272289719</v>
      </c>
      <c r="AN738" s="4">
        <v>0.157477754190502</v>
      </c>
      <c r="AO738" s="5">
        <v>0.17148587332250104</v>
      </c>
      <c r="AP738" s="17"/>
      <c r="AQ738" s="28"/>
      <c r="AR738" s="25"/>
      <c r="AS738" s="5"/>
      <c r="AT738" s="17">
        <v>-0.53900000000000003</v>
      </c>
      <c r="AU738" s="28">
        <v>3.1E-2</v>
      </c>
      <c r="AV738" s="25">
        <v>-0.40200000000000002</v>
      </c>
      <c r="AW738" s="5">
        <v>0.13800000000000001</v>
      </c>
      <c r="AX738" s="17">
        <v>0.83699999999999997</v>
      </c>
      <c r="AY738" s="5">
        <v>1E-3</v>
      </c>
    </row>
    <row r="739" spans="1:51">
      <c r="A739" s="31" t="s">
        <v>513</v>
      </c>
      <c r="B739" s="33" t="s">
        <v>513</v>
      </c>
      <c r="C739" s="35"/>
      <c r="D739" s="35" t="s">
        <v>513</v>
      </c>
      <c r="E739" s="6" t="s">
        <v>11</v>
      </c>
      <c r="F739" s="23"/>
      <c r="G739" s="3"/>
      <c r="H739" s="3">
        <v>23706</v>
      </c>
      <c r="I739" s="3">
        <v>7178</v>
      </c>
      <c r="J739" s="3">
        <v>8448</v>
      </c>
      <c r="K739" s="3">
        <v>778</v>
      </c>
      <c r="L739" s="3">
        <v>967</v>
      </c>
      <c r="M739" s="3">
        <v>938</v>
      </c>
      <c r="N739" s="3">
        <v>809</v>
      </c>
      <c r="O739" s="3">
        <v>901</v>
      </c>
      <c r="P739" s="3">
        <v>1013</v>
      </c>
      <c r="Q739" s="3">
        <v>1262</v>
      </c>
      <c r="R739" s="3">
        <v>1403</v>
      </c>
      <c r="S739" s="3">
        <v>1441</v>
      </c>
      <c r="T739" s="3">
        <v>1554</v>
      </c>
      <c r="U739" s="3">
        <v>1812</v>
      </c>
      <c r="V739" s="3">
        <v>2327</v>
      </c>
      <c r="W739" s="6">
        <v>2531</v>
      </c>
      <c r="X739" s="25" t="s">
        <v>513</v>
      </c>
      <c r="Y739" s="4" t="s">
        <v>513</v>
      </c>
      <c r="Z739" s="4">
        <v>1.6375224028059437E-3</v>
      </c>
      <c r="AA739" s="4">
        <v>4.1676657401307628E-4</v>
      </c>
      <c r="AB739" s="4">
        <v>5.1894752870656059E-4</v>
      </c>
      <c r="AC739" s="4">
        <v>4.4034965800453227E-2</v>
      </c>
      <c r="AD739" s="4">
        <v>4.5117117177644848E-2</v>
      </c>
      <c r="AE739" s="4">
        <v>4.1412278793641774E-2</v>
      </c>
      <c r="AF739" s="4">
        <v>3.1423655510349688E-2</v>
      </c>
      <c r="AG739" s="4">
        <v>2.94454326947509E-2</v>
      </c>
      <c r="AH739" s="4">
        <v>2.6891075746559176E-2</v>
      </c>
      <c r="AI739" s="4">
        <v>3.3680795306594513E-2</v>
      </c>
      <c r="AJ739" s="4">
        <v>3.6772581398782339E-2</v>
      </c>
      <c r="AK739" s="4">
        <v>3.5211825152297864E-2</v>
      </c>
      <c r="AL739" s="4">
        <v>3.3998314698727237E-2</v>
      </c>
      <c r="AM739" s="4">
        <v>3.2841606400415849E-2</v>
      </c>
      <c r="AN739" s="4">
        <v>3.6365457122703775E-2</v>
      </c>
      <c r="AO739" s="5">
        <v>4.1384278104572597E-2</v>
      </c>
      <c r="AP739" s="17"/>
      <c r="AQ739" s="28"/>
      <c r="AR739" s="25"/>
      <c r="AS739" s="5"/>
      <c r="AT739" s="17">
        <v>0.57799999999999996</v>
      </c>
      <c r="AU739" s="28">
        <v>1.9E-2</v>
      </c>
      <c r="AV739" s="25">
        <v>0.46899999999999997</v>
      </c>
      <c r="AW739" s="5">
        <v>7.8E-2</v>
      </c>
      <c r="AX739" s="17">
        <v>0.30599999999999999</v>
      </c>
      <c r="AY739" s="5">
        <v>0.35899999999999999</v>
      </c>
    </row>
    <row r="740" spans="1:51">
      <c r="A740" s="31">
        <v>4309209</v>
      </c>
      <c r="B740" s="33" t="s">
        <v>202</v>
      </c>
      <c r="C740" s="35">
        <v>1989</v>
      </c>
      <c r="D740" s="35">
        <v>4</v>
      </c>
      <c r="E740" s="6" t="s">
        <v>8</v>
      </c>
      <c r="F740" s="23">
        <v>2151986</v>
      </c>
      <c r="G740" s="3">
        <v>44884483</v>
      </c>
      <c r="H740" s="3">
        <v>879150449</v>
      </c>
      <c r="I740" s="3">
        <v>1041286173</v>
      </c>
      <c r="J740" s="3">
        <v>1081658161</v>
      </c>
      <c r="K740" s="3">
        <v>1051755</v>
      </c>
      <c r="L740" s="3">
        <v>1273965</v>
      </c>
      <c r="M740" s="3">
        <v>1695186</v>
      </c>
      <c r="N740" s="3">
        <v>1947933</v>
      </c>
      <c r="O740" s="3">
        <v>2173653</v>
      </c>
      <c r="P740" s="3">
        <v>2654271</v>
      </c>
      <c r="Q740" s="3">
        <v>2983419</v>
      </c>
      <c r="R740" s="3">
        <v>3213723</v>
      </c>
      <c r="S740" s="3">
        <v>4015989</v>
      </c>
      <c r="T740" s="3">
        <v>4155940</v>
      </c>
      <c r="U740" s="3">
        <v>5138833</v>
      </c>
      <c r="V740" s="3">
        <v>5781008</v>
      </c>
      <c r="W740" s="6">
        <v>6056553</v>
      </c>
      <c r="X740" s="25">
        <v>21.725226173240767</v>
      </c>
      <c r="Y740" s="4">
        <v>18.133547678039115</v>
      </c>
      <c r="Z740" s="4">
        <v>16.83402501150859</v>
      </c>
      <c r="AA740" s="4">
        <v>17.890515405568962</v>
      </c>
      <c r="AB740" s="4">
        <v>17.950574425042142</v>
      </c>
      <c r="AC740" s="4">
        <v>16.081661885641005</v>
      </c>
      <c r="AD740" s="4">
        <v>17.725252512828792</v>
      </c>
      <c r="AE740" s="4">
        <v>21.163813350653712</v>
      </c>
      <c r="AF740" s="4">
        <v>21.170754057879201</v>
      </c>
      <c r="AG740" s="4">
        <v>19.989563487815314</v>
      </c>
      <c r="AH740" s="4">
        <v>22.173820913216691</v>
      </c>
      <c r="AI740" s="4">
        <v>24.109902830210935</v>
      </c>
      <c r="AJ740" s="4">
        <v>23.697845277575389</v>
      </c>
      <c r="AK740" s="4">
        <v>26.123177755376716</v>
      </c>
      <c r="AL740" s="4">
        <v>24.127056025963505</v>
      </c>
      <c r="AM740" s="4">
        <v>27.203627217349638</v>
      </c>
      <c r="AN740" s="4">
        <v>26.391507422794071</v>
      </c>
      <c r="AO740" s="5">
        <v>26.596830598071698</v>
      </c>
      <c r="AP740" s="17"/>
      <c r="AQ740" s="28"/>
      <c r="AR740" s="25">
        <v>0.89</v>
      </c>
      <c r="AS740" s="5">
        <v>0</v>
      </c>
      <c r="AT740" s="17">
        <v>0.95099999999999996</v>
      </c>
      <c r="AU740" s="28">
        <v>0</v>
      </c>
      <c r="AV740" s="25">
        <v>0.94499999999999995</v>
      </c>
      <c r="AW740" s="5">
        <v>0</v>
      </c>
      <c r="AX740" s="17">
        <v>0.91100000000000003</v>
      </c>
      <c r="AY740" s="5">
        <v>0</v>
      </c>
    </row>
    <row r="741" spans="1:51">
      <c r="A741" s="31" t="s">
        <v>513</v>
      </c>
      <c r="B741" s="33" t="s">
        <v>513</v>
      </c>
      <c r="C741" s="35"/>
      <c r="D741" s="35" t="s">
        <v>513</v>
      </c>
      <c r="E741" s="6" t="s">
        <v>9</v>
      </c>
      <c r="F741" s="23">
        <v>41535</v>
      </c>
      <c r="G741" s="3">
        <v>556870</v>
      </c>
      <c r="H741" s="3">
        <v>4618771</v>
      </c>
      <c r="I741" s="3">
        <v>4323972</v>
      </c>
      <c r="J741" s="3">
        <v>4552129</v>
      </c>
      <c r="K741" s="3">
        <v>5757</v>
      </c>
      <c r="L741" s="3">
        <v>6159</v>
      </c>
      <c r="M741" s="3">
        <v>8216</v>
      </c>
      <c r="N741" s="3">
        <v>9101</v>
      </c>
      <c r="O741" s="3">
        <v>11792</v>
      </c>
      <c r="P741" s="3">
        <v>11762</v>
      </c>
      <c r="Q741" s="3">
        <v>11702</v>
      </c>
      <c r="R741" s="3">
        <v>12492</v>
      </c>
      <c r="S741" s="3">
        <v>12964</v>
      </c>
      <c r="T741" s="3">
        <v>15279</v>
      </c>
      <c r="U741" s="3">
        <v>17194</v>
      </c>
      <c r="V741" s="3">
        <v>16059</v>
      </c>
      <c r="W741" s="6">
        <v>15724</v>
      </c>
      <c r="X741" s="25">
        <v>2.479798019600524</v>
      </c>
      <c r="Y741" s="4">
        <v>1.8630517799188611</v>
      </c>
      <c r="Z741" s="4">
        <v>0.96482050606767178</v>
      </c>
      <c r="AA741" s="4">
        <v>0.87267814415967471</v>
      </c>
      <c r="AB741" s="4">
        <v>0.82073959811053021</v>
      </c>
      <c r="AC741" s="4">
        <v>0.99503450645545277</v>
      </c>
      <c r="AD741" s="4">
        <v>1.0293366803348896</v>
      </c>
      <c r="AE741" s="4">
        <v>0.98801680879229137</v>
      </c>
      <c r="AF741" s="4">
        <v>0.98475826624548168</v>
      </c>
      <c r="AG741" s="4">
        <v>0.84617716217209193</v>
      </c>
      <c r="AH741" s="4">
        <v>0.9280098819402901</v>
      </c>
      <c r="AI741" s="4">
        <v>1.3351572038645396</v>
      </c>
      <c r="AJ741" s="4">
        <v>0.99371751296657385</v>
      </c>
      <c r="AK741" s="4">
        <v>0.85750920826910337</v>
      </c>
      <c r="AL741" s="4">
        <v>0.84335029141370721</v>
      </c>
      <c r="AM741" s="4">
        <v>0.92329806321128161</v>
      </c>
      <c r="AN741" s="4">
        <v>0.84401850565364689</v>
      </c>
      <c r="AO741" s="5">
        <v>0.75184259770702344</v>
      </c>
      <c r="AP741" s="17"/>
      <c r="AQ741" s="28"/>
      <c r="AR741" s="25">
        <v>-0.58499999999999996</v>
      </c>
      <c r="AS741" s="5">
        <v>1.4E-2</v>
      </c>
      <c r="AT741" s="17">
        <v>-0.20300000000000001</v>
      </c>
      <c r="AU741" s="28">
        <v>0.45</v>
      </c>
      <c r="AV741" s="25">
        <v>-0.19700000000000001</v>
      </c>
      <c r="AW741" s="5">
        <v>0.48</v>
      </c>
      <c r="AX741" s="17">
        <v>-0.42599999999999999</v>
      </c>
      <c r="AY741" s="5">
        <v>0.191</v>
      </c>
    </row>
    <row r="742" spans="1:51">
      <c r="A742" s="31" t="s">
        <v>513</v>
      </c>
      <c r="B742" s="33" t="s">
        <v>513</v>
      </c>
      <c r="C742" s="35"/>
      <c r="D742" s="35" t="s">
        <v>513</v>
      </c>
      <c r="E742" s="6" t="s">
        <v>10</v>
      </c>
      <c r="F742" s="23">
        <v>599364</v>
      </c>
      <c r="G742" s="3">
        <v>17699213</v>
      </c>
      <c r="H742" s="3">
        <v>520443662</v>
      </c>
      <c r="I742" s="3">
        <v>627556780</v>
      </c>
      <c r="J742" s="3">
        <v>675132676</v>
      </c>
      <c r="K742" s="3">
        <v>607720</v>
      </c>
      <c r="L742" s="3">
        <v>667219</v>
      </c>
      <c r="M742" s="3">
        <v>779908</v>
      </c>
      <c r="N742" s="3">
        <v>878476</v>
      </c>
      <c r="O742" s="3">
        <v>974895</v>
      </c>
      <c r="P742" s="3">
        <v>1096608</v>
      </c>
      <c r="Q742" s="3">
        <v>1333149</v>
      </c>
      <c r="R742" s="3">
        <v>1498402</v>
      </c>
      <c r="S742" s="3">
        <v>1831736</v>
      </c>
      <c r="T742" s="3">
        <v>1922918</v>
      </c>
      <c r="U742" s="3">
        <v>2121287</v>
      </c>
      <c r="V742" s="3">
        <v>2539745</v>
      </c>
      <c r="W742" s="6">
        <v>2782417</v>
      </c>
      <c r="X742" s="25">
        <v>14.381989040093341</v>
      </c>
      <c r="Y742" s="4">
        <v>16.282717692695115</v>
      </c>
      <c r="Z742" s="4">
        <v>15.789832287851459</v>
      </c>
      <c r="AA742" s="4">
        <v>17.419865643550981</v>
      </c>
      <c r="AB742" s="4">
        <v>17.566894137208195</v>
      </c>
      <c r="AC742" s="4">
        <v>14.487671342603198</v>
      </c>
      <c r="AD742" s="4">
        <v>15.008416575712225</v>
      </c>
      <c r="AE742" s="4">
        <v>15.873604499777764</v>
      </c>
      <c r="AF742" s="4">
        <v>15.40544206628309</v>
      </c>
      <c r="AG742" s="4">
        <v>15.184146529618957</v>
      </c>
      <c r="AH742" s="4">
        <v>15.810837441150982</v>
      </c>
      <c r="AI742" s="4">
        <v>17.200028136255856</v>
      </c>
      <c r="AJ742" s="4">
        <v>17.651509183761451</v>
      </c>
      <c r="AK742" s="4">
        <v>18.750332170290328</v>
      </c>
      <c r="AL742" s="4">
        <v>17.734663420331671</v>
      </c>
      <c r="AM742" s="4">
        <v>18.428947488584633</v>
      </c>
      <c r="AN742" s="4">
        <v>18.67021467727367</v>
      </c>
      <c r="AO742" s="5">
        <v>19.104148350111043</v>
      </c>
      <c r="AP742" s="17"/>
      <c r="AQ742" s="28"/>
      <c r="AR742" s="25">
        <v>0.60799999999999998</v>
      </c>
      <c r="AS742" s="5">
        <v>0.01</v>
      </c>
      <c r="AT742" s="17">
        <v>0.67900000000000005</v>
      </c>
      <c r="AU742" s="28">
        <v>4.0000000000000001E-3</v>
      </c>
      <c r="AV742" s="25">
        <v>0.67200000000000004</v>
      </c>
      <c r="AW742" s="5">
        <v>6.0000000000000001E-3</v>
      </c>
      <c r="AX742" s="17">
        <v>0.92</v>
      </c>
      <c r="AY742" s="5">
        <v>0</v>
      </c>
    </row>
    <row r="743" spans="1:51">
      <c r="A743" s="31" t="s">
        <v>513</v>
      </c>
      <c r="B743" s="33" t="s">
        <v>513</v>
      </c>
      <c r="C743" s="35"/>
      <c r="D743" s="35" t="s">
        <v>513</v>
      </c>
      <c r="E743" s="6" t="s">
        <v>11</v>
      </c>
      <c r="F743" s="23">
        <v>1511087</v>
      </c>
      <c r="G743" s="3">
        <v>26628400</v>
      </c>
      <c r="H743" s="3">
        <v>354088017</v>
      </c>
      <c r="I743" s="3">
        <v>409405422</v>
      </c>
      <c r="J743" s="3">
        <v>401973355</v>
      </c>
      <c r="K743" s="3">
        <v>438278</v>
      </c>
      <c r="L743" s="3">
        <v>600586</v>
      </c>
      <c r="M743" s="3">
        <v>907062</v>
      </c>
      <c r="N743" s="3">
        <v>1060356</v>
      </c>
      <c r="O743" s="3">
        <v>1186966</v>
      </c>
      <c r="P743" s="3">
        <v>1545901</v>
      </c>
      <c r="Q743" s="3">
        <v>1638568</v>
      </c>
      <c r="R743" s="3">
        <v>1702829</v>
      </c>
      <c r="S743" s="3">
        <v>2171289</v>
      </c>
      <c r="T743" s="3">
        <v>2217742</v>
      </c>
      <c r="U743" s="3">
        <v>3000352</v>
      </c>
      <c r="V743" s="3">
        <v>3225203</v>
      </c>
      <c r="W743" s="6">
        <v>3258411</v>
      </c>
      <c r="X743" s="25">
        <v>37.190730181823156</v>
      </c>
      <c r="Y743" s="4">
        <v>24.444926846382586</v>
      </c>
      <c r="Z743" s="4">
        <v>24.459084636911832</v>
      </c>
      <c r="AA743" s="4">
        <v>23.770757189930027</v>
      </c>
      <c r="AB743" s="4">
        <v>24.692599335124882</v>
      </c>
      <c r="AC743" s="4">
        <v>24.806628201916507</v>
      </c>
      <c r="AD743" s="4">
        <v>28.021415653829376</v>
      </c>
      <c r="AE743" s="4">
        <v>40.046379986266842</v>
      </c>
      <c r="AF743" s="4">
        <v>41.186973624638263</v>
      </c>
      <c r="AG743" s="4">
        <v>38.791040470541283</v>
      </c>
      <c r="AH743" s="4">
        <v>41.037453985865326</v>
      </c>
      <c r="AI743" s="4">
        <v>43.730803014212341</v>
      </c>
      <c r="AJ743" s="4">
        <v>44.631089102428469</v>
      </c>
      <c r="AK743" s="4">
        <v>53.056938669748561</v>
      </c>
      <c r="AL743" s="4">
        <v>48.5196206155629</v>
      </c>
      <c r="AM743" s="4">
        <v>54.37990035689873</v>
      </c>
      <c r="AN743" s="4">
        <v>50.402226647406778</v>
      </c>
      <c r="AO743" s="5">
        <v>53.278145793361709</v>
      </c>
      <c r="AP743" s="17"/>
      <c r="AQ743" s="28"/>
      <c r="AR743" s="25">
        <v>0.92200000000000004</v>
      </c>
      <c r="AS743" s="5">
        <v>0</v>
      </c>
      <c r="AT743" s="17">
        <v>0.95299999999999996</v>
      </c>
      <c r="AU743" s="28">
        <v>0</v>
      </c>
      <c r="AV743" s="25">
        <v>0.94699999999999995</v>
      </c>
      <c r="AW743" s="5">
        <v>0</v>
      </c>
      <c r="AX743" s="17">
        <v>0.9</v>
      </c>
      <c r="AY743" s="5">
        <v>0</v>
      </c>
    </row>
    <row r="744" spans="1:51">
      <c r="A744" s="31">
        <v>4309258</v>
      </c>
      <c r="B744" s="33" t="s">
        <v>203</v>
      </c>
      <c r="C744" s="35">
        <v>1989</v>
      </c>
      <c r="D744" s="35">
        <v>4</v>
      </c>
      <c r="E744" s="6" t="s">
        <v>8</v>
      </c>
      <c r="F744" s="23"/>
      <c r="G744" s="3">
        <v>326428</v>
      </c>
      <c r="H744" s="3">
        <v>9898633</v>
      </c>
      <c r="I744" s="3">
        <v>9676727</v>
      </c>
      <c r="J744" s="3">
        <v>10958048</v>
      </c>
      <c r="K744" s="3">
        <v>8031</v>
      </c>
      <c r="L744" s="3">
        <v>8419</v>
      </c>
      <c r="M744" s="3">
        <v>11069</v>
      </c>
      <c r="N744" s="3">
        <v>12475</v>
      </c>
      <c r="O744" s="3">
        <v>15242</v>
      </c>
      <c r="P744" s="3">
        <v>18570</v>
      </c>
      <c r="Q744" s="3">
        <v>21767</v>
      </c>
      <c r="R744" s="3">
        <v>25032</v>
      </c>
      <c r="S744" s="3">
        <v>26813</v>
      </c>
      <c r="T744" s="3">
        <v>35282</v>
      </c>
      <c r="U744" s="3">
        <v>36610</v>
      </c>
      <c r="V744" s="3">
        <v>36771</v>
      </c>
      <c r="W744" s="6">
        <v>37140</v>
      </c>
      <c r="X744" s="25" t="s">
        <v>513</v>
      </c>
      <c r="Y744" s="4">
        <v>0.13187848685807413</v>
      </c>
      <c r="Z744" s="4">
        <v>0.18953961257857965</v>
      </c>
      <c r="AA744" s="4">
        <v>0.1662574976581247</v>
      </c>
      <c r="AB744" s="4">
        <v>0.1818534387937597</v>
      </c>
      <c r="AC744" s="4">
        <v>0.12279649405382709</v>
      </c>
      <c r="AD744" s="4">
        <v>0.11713736319718801</v>
      </c>
      <c r="AE744" s="4">
        <v>0.13819265259292249</v>
      </c>
      <c r="AF744" s="4">
        <v>0.13558225918039432</v>
      </c>
      <c r="AG744" s="4">
        <v>0.14016999340800074</v>
      </c>
      <c r="AH744" s="4">
        <v>0.15513406670171734</v>
      </c>
      <c r="AI744" s="4">
        <v>0.17590564882277729</v>
      </c>
      <c r="AJ744" s="4">
        <v>0.18458481424449685</v>
      </c>
      <c r="AK744" s="4">
        <v>0.17441301884913427</v>
      </c>
      <c r="AL744" s="4">
        <v>0.20482749767995792</v>
      </c>
      <c r="AM744" s="4">
        <v>0.19380368897513703</v>
      </c>
      <c r="AN744" s="4">
        <v>0.16786728533217057</v>
      </c>
      <c r="AO744" s="5">
        <v>0.16309710959557078</v>
      </c>
      <c r="AP744" s="17"/>
      <c r="AQ744" s="28"/>
      <c r="AR744" s="25">
        <v>0.43099999999999999</v>
      </c>
      <c r="AS744" s="5">
        <v>8.4000000000000005E-2</v>
      </c>
      <c r="AT744" s="17">
        <v>0.33900000000000002</v>
      </c>
      <c r="AU744" s="28">
        <v>0.19900000000000001</v>
      </c>
      <c r="AV744" s="25">
        <v>0.51700000000000002</v>
      </c>
      <c r="AW744" s="5">
        <v>4.9000000000000002E-2</v>
      </c>
      <c r="AX744" s="17">
        <v>0.67200000000000004</v>
      </c>
      <c r="AY744" s="5">
        <v>2.3E-2</v>
      </c>
    </row>
    <row r="745" spans="1:51">
      <c r="A745" s="31" t="s">
        <v>513</v>
      </c>
      <c r="B745" s="33" t="s">
        <v>513</v>
      </c>
      <c r="C745" s="35"/>
      <c r="D745" s="35" t="s">
        <v>513</v>
      </c>
      <c r="E745" s="6" t="s">
        <v>9</v>
      </c>
      <c r="F745" s="23"/>
      <c r="G745" s="3">
        <v>152714</v>
      </c>
      <c r="H745" s="3">
        <v>3388741</v>
      </c>
      <c r="I745" s="3">
        <v>2898713</v>
      </c>
      <c r="J745" s="3">
        <v>3712352</v>
      </c>
      <c r="K745" s="3">
        <v>3477</v>
      </c>
      <c r="L745" s="3">
        <v>3590</v>
      </c>
      <c r="M745" s="3">
        <v>5693</v>
      </c>
      <c r="N745" s="3">
        <v>6683</v>
      </c>
      <c r="O745" s="3">
        <v>8234</v>
      </c>
      <c r="P745" s="3">
        <v>10385</v>
      </c>
      <c r="Q745" s="3">
        <v>11559</v>
      </c>
      <c r="R745" s="3">
        <v>13294</v>
      </c>
      <c r="S745" s="3">
        <v>12791</v>
      </c>
      <c r="T745" s="3">
        <v>19171</v>
      </c>
      <c r="U745" s="3">
        <v>19186</v>
      </c>
      <c r="V745" s="3">
        <v>17745</v>
      </c>
      <c r="W745" s="6">
        <v>17792</v>
      </c>
      <c r="X745" s="25" t="s">
        <v>513</v>
      </c>
      <c r="Y745" s="4">
        <v>0.51091653261717984</v>
      </c>
      <c r="Z745" s="4">
        <v>0.70787809279833702</v>
      </c>
      <c r="AA745" s="4">
        <v>0.58502772018216664</v>
      </c>
      <c r="AB745" s="4">
        <v>0.66932951340456803</v>
      </c>
      <c r="AC745" s="4">
        <v>0.6009614345919071</v>
      </c>
      <c r="AD745" s="4">
        <v>0.59998679694792234</v>
      </c>
      <c r="AE745" s="4">
        <v>0.68461291290829041</v>
      </c>
      <c r="AF745" s="4">
        <v>0.72312267809235842</v>
      </c>
      <c r="AG745" s="4">
        <v>0.59086013851127928</v>
      </c>
      <c r="AH745" s="4">
        <v>0.81936597721050108</v>
      </c>
      <c r="AI745" s="4">
        <v>1.3188414048427803</v>
      </c>
      <c r="AJ745" s="4">
        <v>1.0575152591560704</v>
      </c>
      <c r="AK745" s="4">
        <v>0.84606605083076991</v>
      </c>
      <c r="AL745" s="4">
        <v>1.0581758254265448</v>
      </c>
      <c r="AM745" s="4">
        <v>1.030266176618102</v>
      </c>
      <c r="AN745" s="4">
        <v>0.93263020006376263</v>
      </c>
      <c r="AO745" s="5">
        <v>0.85072395690685343</v>
      </c>
      <c r="AP745" s="17"/>
      <c r="AQ745" s="28"/>
      <c r="AR745" s="25">
        <v>0.70599999999999996</v>
      </c>
      <c r="AS745" s="5">
        <v>2E-3</v>
      </c>
      <c r="AT745" s="17">
        <v>0.66600000000000004</v>
      </c>
      <c r="AU745" s="28">
        <v>5.0000000000000001E-3</v>
      </c>
      <c r="AV745" s="25">
        <v>0.67700000000000005</v>
      </c>
      <c r="AW745" s="5">
        <v>6.0000000000000001E-3</v>
      </c>
      <c r="AX745" s="17">
        <v>0.436</v>
      </c>
      <c r="AY745" s="5">
        <v>0.18</v>
      </c>
    </row>
    <row r="746" spans="1:51">
      <c r="A746" s="31" t="s">
        <v>513</v>
      </c>
      <c r="B746" s="33" t="s">
        <v>513</v>
      </c>
      <c r="C746" s="35"/>
      <c r="D746" s="35" t="s">
        <v>513</v>
      </c>
      <c r="E746" s="6" t="s">
        <v>10</v>
      </c>
      <c r="F746" s="23"/>
      <c r="G746" s="3">
        <v>171535</v>
      </c>
      <c r="H746" s="3">
        <v>6389884</v>
      </c>
      <c r="I746" s="3">
        <v>6662678</v>
      </c>
      <c r="J746" s="3">
        <v>7114978</v>
      </c>
      <c r="K746" s="3">
        <v>4023</v>
      </c>
      <c r="L746" s="3">
        <v>4212</v>
      </c>
      <c r="M746" s="3">
        <v>4717</v>
      </c>
      <c r="N746" s="3">
        <v>5005</v>
      </c>
      <c r="O746" s="3">
        <v>6009</v>
      </c>
      <c r="P746" s="3">
        <v>6937</v>
      </c>
      <c r="Q746" s="3">
        <v>8756</v>
      </c>
      <c r="R746" s="3">
        <v>10155</v>
      </c>
      <c r="S746" s="3">
        <v>12502</v>
      </c>
      <c r="T746" s="3">
        <v>14584</v>
      </c>
      <c r="U746" s="3">
        <v>15503</v>
      </c>
      <c r="V746" s="3">
        <v>16647</v>
      </c>
      <c r="W746" s="6">
        <v>17108</v>
      </c>
      <c r="X746" s="25" t="s">
        <v>513</v>
      </c>
      <c r="Y746" s="4">
        <v>0.15780678945535354</v>
      </c>
      <c r="Z746" s="4">
        <v>0.1938638205547509</v>
      </c>
      <c r="AA746" s="4">
        <v>0.18494415052968266</v>
      </c>
      <c r="AB746" s="4">
        <v>0.18513111534623056</v>
      </c>
      <c r="AC746" s="4">
        <v>9.5905847777418327E-2</v>
      </c>
      <c r="AD746" s="4">
        <v>9.4744679958004632E-2</v>
      </c>
      <c r="AE746" s="4">
        <v>9.6005929449950136E-2</v>
      </c>
      <c r="AF746" s="4">
        <v>8.7770454220430449E-2</v>
      </c>
      <c r="AG746" s="4">
        <v>9.3591142119387544E-2</v>
      </c>
      <c r="AH746" s="4">
        <v>0.10001730730513034</v>
      </c>
      <c r="AI746" s="4">
        <v>0.1129682026248051</v>
      </c>
      <c r="AJ746" s="4">
        <v>0.11962816104162802</v>
      </c>
      <c r="AK746" s="4">
        <v>0.1279751300367355</v>
      </c>
      <c r="AL746" s="4">
        <v>0.13450512779126156</v>
      </c>
      <c r="AM746" s="4">
        <v>0.13468426144860529</v>
      </c>
      <c r="AN746" s="4">
        <v>0.1223756966674114</v>
      </c>
      <c r="AO746" s="5">
        <v>0.11746397825117504</v>
      </c>
      <c r="AP746" s="17"/>
      <c r="AQ746" s="28"/>
      <c r="AR746" s="25">
        <v>-0.41199999999999998</v>
      </c>
      <c r="AS746" s="5">
        <v>0.10100000000000001</v>
      </c>
      <c r="AT746" s="17">
        <v>-0.35099999999999998</v>
      </c>
      <c r="AU746" s="28">
        <v>0.183</v>
      </c>
      <c r="AV746" s="25">
        <v>-0.16700000000000001</v>
      </c>
      <c r="AW746" s="5">
        <v>0.55300000000000005</v>
      </c>
      <c r="AX746" s="17">
        <v>0.81899999999999995</v>
      </c>
      <c r="AY746" s="5">
        <v>2E-3</v>
      </c>
    </row>
    <row r="747" spans="1:51">
      <c r="A747" s="31" t="s">
        <v>513</v>
      </c>
      <c r="B747" s="33" t="s">
        <v>513</v>
      </c>
      <c r="C747" s="35"/>
      <c r="D747" s="35" t="s">
        <v>513</v>
      </c>
      <c r="E747" s="6" t="s">
        <v>11</v>
      </c>
      <c r="F747" s="23"/>
      <c r="G747" s="3">
        <v>2179</v>
      </c>
      <c r="H747" s="3">
        <v>120008</v>
      </c>
      <c r="I747" s="3">
        <v>115335</v>
      </c>
      <c r="J747" s="3">
        <v>130718</v>
      </c>
      <c r="K747" s="3">
        <v>530</v>
      </c>
      <c r="L747" s="3">
        <v>617</v>
      </c>
      <c r="M747" s="3">
        <v>659</v>
      </c>
      <c r="N747" s="3">
        <v>787</v>
      </c>
      <c r="O747" s="3">
        <v>999</v>
      </c>
      <c r="P747" s="3">
        <v>1248</v>
      </c>
      <c r="Q747" s="3">
        <v>1452</v>
      </c>
      <c r="R747" s="3">
        <v>1583</v>
      </c>
      <c r="S747" s="3">
        <v>1520</v>
      </c>
      <c r="T747" s="3">
        <v>1527</v>
      </c>
      <c r="U747" s="3">
        <v>1921</v>
      </c>
      <c r="V747" s="3">
        <v>2378</v>
      </c>
      <c r="W747" s="6">
        <v>2240</v>
      </c>
      <c r="X747" s="25" t="s">
        <v>513</v>
      </c>
      <c r="Y747" s="4">
        <v>2.000326553539366E-3</v>
      </c>
      <c r="Z747" s="4">
        <v>8.2897067626734027E-3</v>
      </c>
      <c r="AA747" s="4">
        <v>6.6965412111727714E-3</v>
      </c>
      <c r="AB747" s="4">
        <v>8.0298038657036202E-3</v>
      </c>
      <c r="AC747" s="4">
        <v>2.9998112948894876E-2</v>
      </c>
      <c r="AD747" s="4">
        <v>2.8787240226067084E-2</v>
      </c>
      <c r="AE747" s="4">
        <v>2.9094554077835746E-2</v>
      </c>
      <c r="AF747" s="4">
        <v>3.0569118524901365E-2</v>
      </c>
      <c r="AG747" s="4">
        <v>3.2648154563880302E-2</v>
      </c>
      <c r="AH747" s="4">
        <v>3.312938058411239E-2</v>
      </c>
      <c r="AI747" s="4">
        <v>3.8751596501723648E-2</v>
      </c>
      <c r="AJ747" s="4">
        <v>4.149037516341586E-2</v>
      </c>
      <c r="AK747" s="4">
        <v>3.714224443545646E-2</v>
      </c>
      <c r="AL747" s="4">
        <v>3.3407610389289896E-2</v>
      </c>
      <c r="AM747" s="4">
        <v>3.481717764635698E-2</v>
      </c>
      <c r="AN747" s="4">
        <v>3.7162465422341889E-2</v>
      </c>
      <c r="AO747" s="5">
        <v>3.6626148934904228E-2</v>
      </c>
      <c r="AP747" s="17"/>
      <c r="AQ747" s="28"/>
      <c r="AR747" s="25">
        <v>0.86099999999999999</v>
      </c>
      <c r="AS747" s="5">
        <v>0</v>
      </c>
      <c r="AT747" s="17">
        <v>0.80500000000000005</v>
      </c>
      <c r="AU747" s="28">
        <v>0</v>
      </c>
      <c r="AV747" s="25">
        <v>0.75700000000000001</v>
      </c>
      <c r="AW747" s="5">
        <v>1E-3</v>
      </c>
      <c r="AX747" s="17">
        <v>0.57199999999999995</v>
      </c>
      <c r="AY747" s="5">
        <v>6.6000000000000003E-2</v>
      </c>
    </row>
    <row r="748" spans="1:51">
      <c r="A748" s="31">
        <v>4309308</v>
      </c>
      <c r="B748" s="33" t="s">
        <v>204</v>
      </c>
      <c r="C748" s="35">
        <v>1993</v>
      </c>
      <c r="D748" s="35">
        <v>3</v>
      </c>
      <c r="E748" s="6" t="s">
        <v>8</v>
      </c>
      <c r="F748" s="23">
        <v>1542255</v>
      </c>
      <c r="G748" s="3">
        <v>21177418</v>
      </c>
      <c r="H748" s="3">
        <v>293464922</v>
      </c>
      <c r="I748" s="3">
        <v>396337712</v>
      </c>
      <c r="J748" s="3">
        <v>591771860</v>
      </c>
      <c r="K748" s="3">
        <v>528429</v>
      </c>
      <c r="L748" s="3">
        <v>468920</v>
      </c>
      <c r="M748" s="3">
        <v>484457</v>
      </c>
      <c r="N748" s="3">
        <v>593479</v>
      </c>
      <c r="O748" s="3">
        <v>659677</v>
      </c>
      <c r="P748" s="3">
        <v>738321</v>
      </c>
      <c r="Q748" s="3">
        <v>1043145</v>
      </c>
      <c r="R748" s="3">
        <v>1226901</v>
      </c>
      <c r="S748" s="3">
        <v>1303502</v>
      </c>
      <c r="T748" s="3">
        <v>1325659</v>
      </c>
      <c r="U748" s="3">
        <v>1746574</v>
      </c>
      <c r="V748" s="3">
        <v>2018258</v>
      </c>
      <c r="W748" s="6">
        <v>2092612</v>
      </c>
      <c r="X748" s="25">
        <v>15.569728934951918</v>
      </c>
      <c r="Y748" s="4">
        <v>8.5557790428546046</v>
      </c>
      <c r="Z748" s="4">
        <v>5.6192837557754789</v>
      </c>
      <c r="AA748" s="4">
        <v>6.8095458541577649</v>
      </c>
      <c r="AB748" s="4">
        <v>9.8207041730771145</v>
      </c>
      <c r="AC748" s="4">
        <v>8.0798441733743989</v>
      </c>
      <c r="AD748" s="4">
        <v>6.5242965138882774</v>
      </c>
      <c r="AE748" s="4">
        <v>6.0482787873529187</v>
      </c>
      <c r="AF748" s="4">
        <v>6.4501181239375738</v>
      </c>
      <c r="AG748" s="4">
        <v>6.0665871107078928</v>
      </c>
      <c r="AH748" s="4">
        <v>6.1679450329175358</v>
      </c>
      <c r="AI748" s="4">
        <v>8.4299672918287314</v>
      </c>
      <c r="AJ748" s="4">
        <v>9.0471114246319662</v>
      </c>
      <c r="AK748" s="4">
        <v>8.4790108863567752</v>
      </c>
      <c r="AL748" s="4">
        <v>7.6960324172925372</v>
      </c>
      <c r="AM748" s="4">
        <v>9.245902329092079</v>
      </c>
      <c r="AN748" s="4">
        <v>9.2137687732162838</v>
      </c>
      <c r="AO748" s="5">
        <v>9.1895252747713112</v>
      </c>
      <c r="AP748" s="17"/>
      <c r="AQ748" s="28"/>
      <c r="AR748" s="25"/>
      <c r="AS748" s="5"/>
      <c r="AT748" s="17">
        <v>0.54100000000000004</v>
      </c>
      <c r="AU748" s="28">
        <v>3.1E-2</v>
      </c>
      <c r="AV748" s="25">
        <v>0.45200000000000001</v>
      </c>
      <c r="AW748" s="5">
        <v>9.0999999999999998E-2</v>
      </c>
      <c r="AX748" s="17">
        <v>0.86199999999999999</v>
      </c>
      <c r="AY748" s="5">
        <v>1E-3</v>
      </c>
    </row>
    <row r="749" spans="1:51">
      <c r="A749" s="31" t="s">
        <v>513</v>
      </c>
      <c r="B749" s="33" t="s">
        <v>513</v>
      </c>
      <c r="C749" s="35"/>
      <c r="D749" s="35" t="s">
        <v>513</v>
      </c>
      <c r="E749" s="6" t="s">
        <v>9</v>
      </c>
      <c r="F749" s="23">
        <v>66838</v>
      </c>
      <c r="G749" s="3">
        <v>456515</v>
      </c>
      <c r="H749" s="3">
        <v>3368113</v>
      </c>
      <c r="I749" s="3">
        <v>4907742</v>
      </c>
      <c r="J749" s="3">
        <v>6736761</v>
      </c>
      <c r="K749" s="3">
        <v>8317</v>
      </c>
      <c r="L749" s="3">
        <v>7477</v>
      </c>
      <c r="M749" s="3">
        <v>8758</v>
      </c>
      <c r="N749" s="3">
        <v>13556</v>
      </c>
      <c r="O749" s="3">
        <v>21924</v>
      </c>
      <c r="P749" s="3">
        <v>14954</v>
      </c>
      <c r="Q749" s="3">
        <v>14042</v>
      </c>
      <c r="R749" s="3">
        <v>16579</v>
      </c>
      <c r="S749" s="3">
        <v>15552</v>
      </c>
      <c r="T749" s="3">
        <v>18702</v>
      </c>
      <c r="U749" s="3">
        <v>29266</v>
      </c>
      <c r="V749" s="3">
        <v>26383</v>
      </c>
      <c r="W749" s="6">
        <v>33563</v>
      </c>
      <c r="X749" s="25">
        <v>3.9904836892755466</v>
      </c>
      <c r="Y749" s="4">
        <v>1.5273063431494942</v>
      </c>
      <c r="Z749" s="4">
        <v>0.70356908561890252</v>
      </c>
      <c r="AA749" s="4">
        <v>0.99049651121110183</v>
      </c>
      <c r="AB749" s="4">
        <v>1.2146243034208155</v>
      </c>
      <c r="AC749" s="4">
        <v>1.4375025169689073</v>
      </c>
      <c r="AD749" s="4">
        <v>1.2496103846182773</v>
      </c>
      <c r="AE749" s="4">
        <v>1.0531951328387155</v>
      </c>
      <c r="AF749" s="4">
        <v>1.466803983872514</v>
      </c>
      <c r="AG749" s="4">
        <v>1.5732350834006907</v>
      </c>
      <c r="AH749" s="4">
        <v>1.1798554475884289</v>
      </c>
      <c r="AI749" s="4">
        <v>1.6021430060387853</v>
      </c>
      <c r="AJ749" s="4">
        <v>1.3188314639347443</v>
      </c>
      <c r="AK749" s="4">
        <v>1.0286935519130742</v>
      </c>
      <c r="AL749" s="4">
        <v>1.0322885758242784</v>
      </c>
      <c r="AM749" s="4">
        <v>1.5715506059056279</v>
      </c>
      <c r="AN749" s="4">
        <v>1.3866206011993378</v>
      </c>
      <c r="AO749" s="5">
        <v>1.604813858232055</v>
      </c>
      <c r="AP749" s="17"/>
      <c r="AQ749" s="28"/>
      <c r="AR749" s="25"/>
      <c r="AS749" s="5"/>
      <c r="AT749" s="17">
        <v>0.49399999999999999</v>
      </c>
      <c r="AU749" s="28">
        <v>5.1999999999999998E-2</v>
      </c>
      <c r="AV749" s="25">
        <v>0.34</v>
      </c>
      <c r="AW749" s="5">
        <v>0.215</v>
      </c>
      <c r="AX749" s="17">
        <v>0.19800000000000001</v>
      </c>
      <c r="AY749" s="5">
        <v>0.55900000000000005</v>
      </c>
    </row>
    <row r="750" spans="1:51">
      <c r="A750" s="31" t="s">
        <v>513</v>
      </c>
      <c r="B750" s="33" t="s">
        <v>513</v>
      </c>
      <c r="C750" s="35"/>
      <c r="D750" s="35" t="s">
        <v>513</v>
      </c>
      <c r="E750" s="6" t="s">
        <v>10</v>
      </c>
      <c r="F750" s="23">
        <v>396757</v>
      </c>
      <c r="G750" s="3">
        <v>8029248</v>
      </c>
      <c r="H750" s="3">
        <v>221417740</v>
      </c>
      <c r="I750" s="3">
        <v>242064782</v>
      </c>
      <c r="J750" s="3">
        <v>278347228</v>
      </c>
      <c r="K750" s="3">
        <v>281103</v>
      </c>
      <c r="L750" s="3">
        <v>259554</v>
      </c>
      <c r="M750" s="3">
        <v>279459</v>
      </c>
      <c r="N750" s="3">
        <v>326968</v>
      </c>
      <c r="O750" s="3">
        <v>365117</v>
      </c>
      <c r="P750" s="3">
        <v>409679</v>
      </c>
      <c r="Q750" s="3">
        <v>482625</v>
      </c>
      <c r="R750" s="3">
        <v>536771</v>
      </c>
      <c r="S750" s="3">
        <v>589534</v>
      </c>
      <c r="T750" s="3">
        <v>617469</v>
      </c>
      <c r="U750" s="3">
        <v>698302</v>
      </c>
      <c r="V750" s="3">
        <v>847008</v>
      </c>
      <c r="W750" s="6">
        <v>964029</v>
      </c>
      <c r="X750" s="25">
        <v>9.520349613223873</v>
      </c>
      <c r="Y750" s="4">
        <v>7.3866549020364278</v>
      </c>
      <c r="Z750" s="4">
        <v>6.7176319656191712</v>
      </c>
      <c r="AA750" s="4">
        <v>6.7192899732123959</v>
      </c>
      <c r="AB750" s="4">
        <v>7.2425709219580909</v>
      </c>
      <c r="AC750" s="4">
        <v>6.7013227759820095</v>
      </c>
      <c r="AD750" s="4">
        <v>5.838404715531798</v>
      </c>
      <c r="AE750" s="4">
        <v>5.6878781085761316</v>
      </c>
      <c r="AF750" s="4">
        <v>5.7338920830261149</v>
      </c>
      <c r="AG750" s="4">
        <v>5.6867560388091896</v>
      </c>
      <c r="AH750" s="4">
        <v>5.9067306385265219</v>
      </c>
      <c r="AI750" s="4">
        <v>6.2267335303559337</v>
      </c>
      <c r="AJ750" s="4">
        <v>6.3232818936952944</v>
      </c>
      <c r="AK750" s="4">
        <v>6.0346896745382193</v>
      </c>
      <c r="AL750" s="4">
        <v>5.6947851585396645</v>
      </c>
      <c r="AM750" s="4">
        <v>6.0665864115386681</v>
      </c>
      <c r="AN750" s="4">
        <v>6.2265389609461641</v>
      </c>
      <c r="AO750" s="5">
        <v>6.6190484854747496</v>
      </c>
      <c r="AP750" s="17"/>
      <c r="AQ750" s="28"/>
      <c r="AR750" s="25"/>
      <c r="AS750" s="5"/>
      <c r="AT750" s="17">
        <v>-0.35099999999999998</v>
      </c>
      <c r="AU750" s="28">
        <v>0.182</v>
      </c>
      <c r="AV750" s="25">
        <v>-0.26600000000000001</v>
      </c>
      <c r="AW750" s="5">
        <v>0.33700000000000002</v>
      </c>
      <c r="AX750" s="17">
        <v>0.69599999999999995</v>
      </c>
      <c r="AY750" s="5">
        <v>1.7000000000000001E-2</v>
      </c>
    </row>
    <row r="751" spans="1:51">
      <c r="A751" s="31" t="s">
        <v>513</v>
      </c>
      <c r="B751" s="33" t="s">
        <v>513</v>
      </c>
      <c r="C751" s="35"/>
      <c r="D751" s="35" t="s">
        <v>513</v>
      </c>
      <c r="E751" s="6" t="s">
        <v>11</v>
      </c>
      <c r="F751" s="23">
        <v>1078660</v>
      </c>
      <c r="G751" s="3">
        <v>12691654</v>
      </c>
      <c r="H751" s="3">
        <v>68679069</v>
      </c>
      <c r="I751" s="3">
        <v>149365188</v>
      </c>
      <c r="J751" s="3">
        <v>306687872</v>
      </c>
      <c r="K751" s="3">
        <v>239010</v>
      </c>
      <c r="L751" s="3">
        <v>201889</v>
      </c>
      <c r="M751" s="3">
        <v>196240</v>
      </c>
      <c r="N751" s="3">
        <v>252956</v>
      </c>
      <c r="O751" s="3">
        <v>272637</v>
      </c>
      <c r="P751" s="3">
        <v>313688</v>
      </c>
      <c r="Q751" s="3">
        <v>546477</v>
      </c>
      <c r="R751" s="3">
        <v>673552</v>
      </c>
      <c r="S751" s="3">
        <v>698417</v>
      </c>
      <c r="T751" s="3">
        <v>689488</v>
      </c>
      <c r="U751" s="3">
        <v>1019006</v>
      </c>
      <c r="V751" s="3">
        <v>1144867</v>
      </c>
      <c r="W751" s="6">
        <v>1095021</v>
      </c>
      <c r="X751" s="25">
        <v>26.547877797853708</v>
      </c>
      <c r="Y751" s="4">
        <v>11.650964894233184</v>
      </c>
      <c r="Z751" s="4">
        <v>4.7440949165340083</v>
      </c>
      <c r="AA751" s="4">
        <v>8.6723903147922901</v>
      </c>
      <c r="AB751" s="4">
        <v>18.839359997475615</v>
      </c>
      <c r="AC751" s="4">
        <v>13.528016935689367</v>
      </c>
      <c r="AD751" s="4">
        <v>9.4194929367916647</v>
      </c>
      <c r="AE751" s="4">
        <v>8.6639078789597672</v>
      </c>
      <c r="AF751" s="4">
        <v>9.8254662586848145</v>
      </c>
      <c r="AG751" s="4">
        <v>8.9100049207533853</v>
      </c>
      <c r="AH751" s="4">
        <v>8.3271547569463529</v>
      </c>
      <c r="AI751" s="4">
        <v>14.584611709003052</v>
      </c>
      <c r="AJ751" s="4">
        <v>17.653774587535739</v>
      </c>
      <c r="AK751" s="4">
        <v>17.066299297288285</v>
      </c>
      <c r="AL751" s="4">
        <v>15.084575292790248</v>
      </c>
      <c r="AM751" s="4">
        <v>18.4689812205641</v>
      </c>
      <c r="AN751" s="4">
        <v>17.891539234937042</v>
      </c>
      <c r="AO751" s="5">
        <v>17.904643853949896</v>
      </c>
      <c r="AP751" s="17"/>
      <c r="AQ751" s="28"/>
      <c r="AR751" s="25"/>
      <c r="AS751" s="5"/>
      <c r="AT751" s="17">
        <v>0.66200000000000003</v>
      </c>
      <c r="AU751" s="28">
        <v>5.0000000000000001E-3</v>
      </c>
      <c r="AV751" s="25">
        <v>0.57799999999999996</v>
      </c>
      <c r="AW751" s="5">
        <v>2.4E-2</v>
      </c>
      <c r="AX751" s="17">
        <v>0.879</v>
      </c>
      <c r="AY751" s="5">
        <v>0</v>
      </c>
    </row>
    <row r="752" spans="1:51">
      <c r="A752" s="31">
        <v>4309407</v>
      </c>
      <c r="B752" s="33" t="s">
        <v>205</v>
      </c>
      <c r="C752" s="35">
        <v>1993</v>
      </c>
      <c r="D752" s="35">
        <v>3</v>
      </c>
      <c r="E752" s="6" t="s">
        <v>8</v>
      </c>
      <c r="F752" s="23">
        <v>250850</v>
      </c>
      <c r="G752" s="3">
        <v>4404622</v>
      </c>
      <c r="H752" s="3">
        <v>86039961</v>
      </c>
      <c r="I752" s="3">
        <v>94130990</v>
      </c>
      <c r="J752" s="3">
        <v>95141613</v>
      </c>
      <c r="K752" s="3">
        <v>113136</v>
      </c>
      <c r="L752" s="3">
        <v>122458</v>
      </c>
      <c r="M752" s="3">
        <v>131714</v>
      </c>
      <c r="N752" s="3">
        <v>148368</v>
      </c>
      <c r="O752" s="3">
        <v>171331</v>
      </c>
      <c r="P752" s="3">
        <v>185763</v>
      </c>
      <c r="Q752" s="3">
        <v>204050</v>
      </c>
      <c r="R752" s="3">
        <v>220176</v>
      </c>
      <c r="S752" s="3">
        <v>255815</v>
      </c>
      <c r="T752" s="3">
        <v>277851</v>
      </c>
      <c r="U752" s="3">
        <v>307167</v>
      </c>
      <c r="V752" s="3">
        <v>375593</v>
      </c>
      <c r="W752" s="6">
        <v>393607</v>
      </c>
      <c r="X752" s="25">
        <v>2.5324388660323285</v>
      </c>
      <c r="Y752" s="4">
        <v>1.779488538182338</v>
      </c>
      <c r="Z752" s="4">
        <v>1.6474982832696294</v>
      </c>
      <c r="AA752" s="4">
        <v>1.6172806000915352</v>
      </c>
      <c r="AB752" s="4">
        <v>1.578915286411875</v>
      </c>
      <c r="AC752" s="4">
        <v>1.7298847156361328</v>
      </c>
      <c r="AD752" s="4">
        <v>1.7038136622403195</v>
      </c>
      <c r="AE752" s="4">
        <v>1.6444039248011739</v>
      </c>
      <c r="AF752" s="4">
        <v>1.6125105114289977</v>
      </c>
      <c r="AG752" s="4">
        <v>1.5756111494939096</v>
      </c>
      <c r="AH752" s="4">
        <v>1.5518669699898284</v>
      </c>
      <c r="AI752" s="4">
        <v>1.6489891874069786</v>
      </c>
      <c r="AJ752" s="4">
        <v>1.6235676758188053</v>
      </c>
      <c r="AK752" s="4">
        <v>1.6640236607948116</v>
      </c>
      <c r="AL752" s="4">
        <v>1.6130470227842522</v>
      </c>
      <c r="AM752" s="4">
        <v>1.6260611235024836</v>
      </c>
      <c r="AN752" s="4">
        <v>1.7146603926944044</v>
      </c>
      <c r="AO752" s="5">
        <v>1.728491222848245</v>
      </c>
      <c r="AP752" s="17"/>
      <c r="AQ752" s="28"/>
      <c r="AR752" s="25"/>
      <c r="AS752" s="5"/>
      <c r="AT752" s="17">
        <v>0.21299999999999999</v>
      </c>
      <c r="AU752" s="28">
        <v>0.42899999999999999</v>
      </c>
      <c r="AV752" s="25">
        <v>0.246</v>
      </c>
      <c r="AW752" s="5">
        <v>0.377</v>
      </c>
      <c r="AX752" s="17">
        <v>0.63900000000000001</v>
      </c>
      <c r="AY752" s="5">
        <v>3.4000000000000002E-2</v>
      </c>
    </row>
    <row r="753" spans="1:51">
      <c r="A753" s="31" t="s">
        <v>513</v>
      </c>
      <c r="B753" s="33" t="s">
        <v>513</v>
      </c>
      <c r="C753" s="35"/>
      <c r="D753" s="35" t="s">
        <v>513</v>
      </c>
      <c r="E753" s="6" t="s">
        <v>9</v>
      </c>
      <c r="F753" s="23">
        <v>78388</v>
      </c>
      <c r="G753" s="3">
        <v>751406</v>
      </c>
      <c r="H753" s="3">
        <v>6962069</v>
      </c>
      <c r="I753" s="3">
        <v>6803152</v>
      </c>
      <c r="J753" s="3">
        <v>7883135</v>
      </c>
      <c r="K753" s="3">
        <v>6981</v>
      </c>
      <c r="L753" s="3">
        <v>7597</v>
      </c>
      <c r="M753" s="3">
        <v>13088</v>
      </c>
      <c r="N753" s="3">
        <v>14611</v>
      </c>
      <c r="O753" s="3">
        <v>23169</v>
      </c>
      <c r="P753" s="3">
        <v>22064</v>
      </c>
      <c r="Q753" s="3">
        <v>17077</v>
      </c>
      <c r="R753" s="3">
        <v>19043</v>
      </c>
      <c r="S753" s="3">
        <v>22275</v>
      </c>
      <c r="T753" s="3">
        <v>33996</v>
      </c>
      <c r="U753" s="3">
        <v>34573</v>
      </c>
      <c r="V753" s="3">
        <v>37759</v>
      </c>
      <c r="W753" s="6">
        <v>44837</v>
      </c>
      <c r="X753" s="25">
        <v>4.6800627702045476</v>
      </c>
      <c r="Y753" s="4">
        <v>2.5138870575569019</v>
      </c>
      <c r="Z753" s="4">
        <v>1.454314781109098</v>
      </c>
      <c r="AA753" s="4">
        <v>1.3730343447636062</v>
      </c>
      <c r="AB753" s="4">
        <v>1.4213132035034715</v>
      </c>
      <c r="AC753" s="4">
        <v>1.2065895239821982</v>
      </c>
      <c r="AD753" s="4">
        <v>1.2696656535970379</v>
      </c>
      <c r="AE753" s="4">
        <v>1.5739001939476034</v>
      </c>
      <c r="AF753" s="4">
        <v>1.5809584691915981</v>
      </c>
      <c r="AG753" s="4">
        <v>1.6625745141083106</v>
      </c>
      <c r="AH753" s="4">
        <v>1.7408272432520457</v>
      </c>
      <c r="AI753" s="4">
        <v>1.948425873388715</v>
      </c>
      <c r="AJ753" s="4">
        <v>1.5148385045967392</v>
      </c>
      <c r="AK753" s="4">
        <v>1.4733892019588304</v>
      </c>
      <c r="AL753" s="4">
        <v>1.8764668176517041</v>
      </c>
      <c r="AM753" s="4">
        <v>1.8565304140632568</v>
      </c>
      <c r="AN753" s="4">
        <v>1.9845130303864531</v>
      </c>
      <c r="AO753" s="5">
        <v>2.1438798367711658</v>
      </c>
      <c r="AP753" s="17"/>
      <c r="AQ753" s="28"/>
      <c r="AR753" s="25"/>
      <c r="AS753" s="5"/>
      <c r="AT753" s="17">
        <v>0.80900000000000005</v>
      </c>
      <c r="AU753" s="28">
        <v>0</v>
      </c>
      <c r="AV753" s="25">
        <v>0.82399999999999995</v>
      </c>
      <c r="AW753" s="5">
        <v>0</v>
      </c>
      <c r="AX753" s="17">
        <v>0.67</v>
      </c>
      <c r="AY753" s="5">
        <v>2.4E-2</v>
      </c>
    </row>
    <row r="754" spans="1:51">
      <c r="A754" s="31" t="s">
        <v>513</v>
      </c>
      <c r="B754" s="33" t="s">
        <v>513</v>
      </c>
      <c r="C754" s="35"/>
      <c r="D754" s="35" t="s">
        <v>513</v>
      </c>
      <c r="E754" s="6" t="s">
        <v>10</v>
      </c>
      <c r="F754" s="23">
        <v>102675</v>
      </c>
      <c r="G754" s="3">
        <v>1867822</v>
      </c>
      <c r="H754" s="3">
        <v>55338455</v>
      </c>
      <c r="I754" s="3">
        <v>60694368</v>
      </c>
      <c r="J754" s="3">
        <v>63529013</v>
      </c>
      <c r="K754" s="3">
        <v>73430</v>
      </c>
      <c r="L754" s="3">
        <v>77179</v>
      </c>
      <c r="M754" s="3">
        <v>84400</v>
      </c>
      <c r="N754" s="3">
        <v>95951</v>
      </c>
      <c r="O754" s="3">
        <v>105003</v>
      </c>
      <c r="P754" s="3">
        <v>113915</v>
      </c>
      <c r="Q754" s="3">
        <v>130236</v>
      </c>
      <c r="R754" s="3">
        <v>140403</v>
      </c>
      <c r="S754" s="3">
        <v>160339</v>
      </c>
      <c r="T754" s="3">
        <v>172685</v>
      </c>
      <c r="U754" s="3">
        <v>192028</v>
      </c>
      <c r="V754" s="3">
        <v>237049</v>
      </c>
      <c r="W754" s="6">
        <v>255324</v>
      </c>
      <c r="X754" s="25">
        <v>2.4637294276793136</v>
      </c>
      <c r="Y754" s="4">
        <v>1.7183373252926655</v>
      </c>
      <c r="Z754" s="4">
        <v>1.6789231713591606</v>
      </c>
      <c r="AA754" s="4">
        <v>1.6847682465963318</v>
      </c>
      <c r="AB754" s="4">
        <v>1.6530194518570795</v>
      </c>
      <c r="AC754" s="4">
        <v>1.7505260756390326</v>
      </c>
      <c r="AD754" s="4">
        <v>1.73606354569773</v>
      </c>
      <c r="AE754" s="4">
        <v>1.7178080232299748</v>
      </c>
      <c r="AF754" s="4">
        <v>1.6826499206602443</v>
      </c>
      <c r="AG754" s="4">
        <v>1.6354386247232566</v>
      </c>
      <c r="AH754" s="4">
        <v>1.6424205797410871</v>
      </c>
      <c r="AI754" s="4">
        <v>1.6802794468985971</v>
      </c>
      <c r="AJ754" s="4">
        <v>1.6539786011548694</v>
      </c>
      <c r="AK754" s="4">
        <v>1.6412897436378284</v>
      </c>
      <c r="AL754" s="4">
        <v>1.5926369989463796</v>
      </c>
      <c r="AM754" s="4">
        <v>1.6682673906632766</v>
      </c>
      <c r="AN754" s="4">
        <v>1.7425984573384516</v>
      </c>
      <c r="AO754" s="5">
        <v>1.753061303659283</v>
      </c>
      <c r="AP754" s="17"/>
      <c r="AQ754" s="28"/>
      <c r="AR754" s="25"/>
      <c r="AS754" s="5"/>
      <c r="AT754" s="17">
        <v>-5.6000000000000001E-2</v>
      </c>
      <c r="AU754" s="28">
        <v>0.83799999999999997</v>
      </c>
      <c r="AV754" s="25">
        <v>-7.0000000000000007E-2</v>
      </c>
      <c r="AW754" s="5">
        <v>0.80500000000000005</v>
      </c>
      <c r="AX754" s="17">
        <v>0.23300000000000001</v>
      </c>
      <c r="AY754" s="5">
        <v>0.49</v>
      </c>
    </row>
    <row r="755" spans="1:51">
      <c r="A755" s="31" t="s">
        <v>513</v>
      </c>
      <c r="B755" s="33" t="s">
        <v>513</v>
      </c>
      <c r="C755" s="35"/>
      <c r="D755" s="35" t="s">
        <v>513</v>
      </c>
      <c r="E755" s="6" t="s">
        <v>11</v>
      </c>
      <c r="F755" s="23">
        <v>69787</v>
      </c>
      <c r="G755" s="3">
        <v>1785394</v>
      </c>
      <c r="H755" s="3">
        <v>23739436</v>
      </c>
      <c r="I755" s="3">
        <v>26633471</v>
      </c>
      <c r="J755" s="3">
        <v>23729465</v>
      </c>
      <c r="K755" s="3">
        <v>32725</v>
      </c>
      <c r="L755" s="3">
        <v>37682</v>
      </c>
      <c r="M755" s="3">
        <v>34226</v>
      </c>
      <c r="N755" s="3">
        <v>37807</v>
      </c>
      <c r="O755" s="3">
        <v>43159</v>
      </c>
      <c r="P755" s="3">
        <v>49784</v>
      </c>
      <c r="Q755" s="3">
        <v>56737</v>
      </c>
      <c r="R755" s="3">
        <v>60731</v>
      </c>
      <c r="S755" s="3">
        <v>73201</v>
      </c>
      <c r="T755" s="3">
        <v>71171</v>
      </c>
      <c r="U755" s="3">
        <v>80566</v>
      </c>
      <c r="V755" s="3">
        <v>100786</v>
      </c>
      <c r="W755" s="6">
        <v>93446</v>
      </c>
      <c r="X755" s="25">
        <v>1.7175910369150769</v>
      </c>
      <c r="Y755" s="4">
        <v>1.638995423005903</v>
      </c>
      <c r="Z755" s="4">
        <v>1.6398320374579398</v>
      </c>
      <c r="AA755" s="4">
        <v>1.5463834581703289</v>
      </c>
      <c r="AB755" s="4">
        <v>1.4576642068275125</v>
      </c>
      <c r="AC755" s="4">
        <v>1.8522419740614806</v>
      </c>
      <c r="AD755" s="4">
        <v>1.7581212093981522</v>
      </c>
      <c r="AE755" s="4">
        <v>1.511062530907445</v>
      </c>
      <c r="AF755" s="4">
        <v>1.4685218094929426</v>
      </c>
      <c r="AG755" s="4">
        <v>1.4104721749975073</v>
      </c>
      <c r="AH755" s="4">
        <v>1.3215649703521246</v>
      </c>
      <c r="AI755" s="4">
        <v>1.5142213021475857</v>
      </c>
      <c r="AJ755" s="4">
        <v>1.5917574062219888</v>
      </c>
      <c r="AK755" s="4">
        <v>1.7887167334999001</v>
      </c>
      <c r="AL755" s="4">
        <v>1.5570746817394572</v>
      </c>
      <c r="AM755" s="4">
        <v>1.4602190183531476</v>
      </c>
      <c r="AN755" s="4">
        <v>1.5750446762220982</v>
      </c>
      <c r="AO755" s="5">
        <v>1.5279317470406522</v>
      </c>
      <c r="AP755" s="17"/>
      <c r="AQ755" s="28"/>
      <c r="AR755" s="25"/>
      <c r="AS755" s="5"/>
      <c r="AT755" s="17">
        <v>-0.16200000000000001</v>
      </c>
      <c r="AU755" s="28">
        <v>0.54800000000000004</v>
      </c>
      <c r="AV755" s="25">
        <v>-0.111</v>
      </c>
      <c r="AW755" s="5">
        <v>0.69299999999999995</v>
      </c>
      <c r="AX755" s="17">
        <v>0.35899999999999999</v>
      </c>
      <c r="AY755" s="5">
        <v>0.27900000000000003</v>
      </c>
    </row>
    <row r="756" spans="1:51">
      <c r="A756" s="31">
        <v>4309506</v>
      </c>
      <c r="B756" s="33" t="s">
        <v>206</v>
      </c>
      <c r="C756" s="35">
        <v>1997</v>
      </c>
      <c r="D756" s="35">
        <v>2</v>
      </c>
      <c r="E756" s="6" t="s">
        <v>8</v>
      </c>
      <c r="F756" s="23">
        <v>114206</v>
      </c>
      <c r="G756" s="3">
        <v>2359246</v>
      </c>
      <c r="H756" s="3">
        <v>48705656</v>
      </c>
      <c r="I756" s="3">
        <v>48126224</v>
      </c>
      <c r="J756" s="3">
        <v>56068640</v>
      </c>
      <c r="K756" s="3">
        <v>43905</v>
      </c>
      <c r="L756" s="3">
        <v>46571</v>
      </c>
      <c r="M756" s="3">
        <v>56475</v>
      </c>
      <c r="N756" s="3">
        <v>65026</v>
      </c>
      <c r="O756" s="3">
        <v>84057</v>
      </c>
      <c r="P756" s="3">
        <v>75455</v>
      </c>
      <c r="Q756" s="3">
        <v>72679</v>
      </c>
      <c r="R756" s="3">
        <v>89345</v>
      </c>
      <c r="S756" s="3">
        <v>114150</v>
      </c>
      <c r="T756" s="3">
        <v>129599</v>
      </c>
      <c r="U756" s="3">
        <v>170150</v>
      </c>
      <c r="V756" s="3">
        <v>179293</v>
      </c>
      <c r="W756" s="6">
        <v>176644</v>
      </c>
      <c r="X756" s="25">
        <v>1.1529587926413718</v>
      </c>
      <c r="Y756" s="4">
        <v>0.95314676622705152</v>
      </c>
      <c r="Z756" s="4">
        <v>0.93261879378956403</v>
      </c>
      <c r="AA756" s="4">
        <v>0.82686486597941489</v>
      </c>
      <c r="AB756" s="4">
        <v>0.93048278237961246</v>
      </c>
      <c r="AC756" s="4">
        <v>0.67132113951354477</v>
      </c>
      <c r="AD756" s="4">
        <v>0.64796343288469449</v>
      </c>
      <c r="AE756" s="4">
        <v>0.7050709237677566</v>
      </c>
      <c r="AF756" s="4">
        <v>0.70672320524764098</v>
      </c>
      <c r="AG756" s="4">
        <v>0.77301332737805517</v>
      </c>
      <c r="AH756" s="4">
        <v>0.63035223494766179</v>
      </c>
      <c r="AI756" s="4">
        <v>0.58734077506273863</v>
      </c>
      <c r="AJ756" s="4">
        <v>0.65882591197964879</v>
      </c>
      <c r="AK756" s="4">
        <v>0.74252213857564153</v>
      </c>
      <c r="AL756" s="4">
        <v>0.75237908485417104</v>
      </c>
      <c r="AM756" s="4">
        <v>0.90072924553727296</v>
      </c>
      <c r="AN756" s="4">
        <v>0.81850994503986452</v>
      </c>
      <c r="AO756" s="5">
        <v>0.77571690434571894</v>
      </c>
      <c r="AP756" s="17"/>
      <c r="AQ756" s="28"/>
      <c r="AR756" s="25"/>
      <c r="AS756" s="5"/>
      <c r="AT756" s="17"/>
      <c r="AU756" s="28"/>
      <c r="AV756" s="25">
        <v>5.8999999999999997E-2</v>
      </c>
      <c r="AW756" s="5">
        <v>0.83399999999999996</v>
      </c>
      <c r="AX756" s="17">
        <v>0.54</v>
      </c>
      <c r="AY756" s="5">
        <v>8.5999999999999993E-2</v>
      </c>
    </row>
    <row r="757" spans="1:51">
      <c r="A757" s="31" t="s">
        <v>513</v>
      </c>
      <c r="B757" s="33" t="s">
        <v>513</v>
      </c>
      <c r="C757" s="35"/>
      <c r="D757" s="35" t="s">
        <v>513</v>
      </c>
      <c r="E757" s="6" t="s">
        <v>9</v>
      </c>
      <c r="F757" s="23">
        <v>38984</v>
      </c>
      <c r="G757" s="3">
        <v>857685</v>
      </c>
      <c r="H757" s="3">
        <v>10510038</v>
      </c>
      <c r="I757" s="3">
        <v>11256687</v>
      </c>
      <c r="J757" s="3">
        <v>12698081</v>
      </c>
      <c r="K757" s="3">
        <v>11484</v>
      </c>
      <c r="L757" s="3">
        <v>10462</v>
      </c>
      <c r="M757" s="3">
        <v>15639</v>
      </c>
      <c r="N757" s="3">
        <v>14758</v>
      </c>
      <c r="O757" s="3">
        <v>25547</v>
      </c>
      <c r="P757" s="3">
        <v>15260</v>
      </c>
      <c r="Q757" s="3">
        <v>13199</v>
      </c>
      <c r="R757" s="3">
        <v>22140</v>
      </c>
      <c r="S757" s="3">
        <v>34702</v>
      </c>
      <c r="T757" s="3">
        <v>34152</v>
      </c>
      <c r="U757" s="3">
        <v>34768</v>
      </c>
      <c r="V757" s="3">
        <v>35305</v>
      </c>
      <c r="W757" s="6">
        <v>40492</v>
      </c>
      <c r="X757" s="25">
        <v>2.3274935836308375</v>
      </c>
      <c r="Y757" s="4">
        <v>2.8694516958351293</v>
      </c>
      <c r="Z757" s="4">
        <v>2.1954541980865603</v>
      </c>
      <c r="AA757" s="4">
        <v>2.2718613165271044</v>
      </c>
      <c r="AB757" s="4">
        <v>2.2894381720542101</v>
      </c>
      <c r="AC757" s="4">
        <v>1.9848838409127008</v>
      </c>
      <c r="AD757" s="4">
        <v>1.748485200464948</v>
      </c>
      <c r="AE757" s="4">
        <v>1.8806712357233013</v>
      </c>
      <c r="AF757" s="4">
        <v>1.5968643548237356</v>
      </c>
      <c r="AG757" s="4">
        <v>1.8332164146888088</v>
      </c>
      <c r="AH757" s="4">
        <v>1.2039985375283819</v>
      </c>
      <c r="AI757" s="4">
        <v>1.5059596593580635</v>
      </c>
      <c r="AJ757" s="4">
        <v>1.761199626727501</v>
      </c>
      <c r="AK757" s="4">
        <v>2.2953783203759968</v>
      </c>
      <c r="AL757" s="4">
        <v>1.8850775019543768</v>
      </c>
      <c r="AM757" s="4">
        <v>1.867001690225069</v>
      </c>
      <c r="AN757" s="4">
        <v>1.8555372901240426</v>
      </c>
      <c r="AO757" s="5">
        <v>1.9361237895162042</v>
      </c>
      <c r="AP757" s="17"/>
      <c r="AQ757" s="28"/>
      <c r="AR757" s="25"/>
      <c r="AS757" s="5"/>
      <c r="AT757" s="17"/>
      <c r="AU757" s="28"/>
      <c r="AV757" s="25">
        <v>-0.20300000000000001</v>
      </c>
      <c r="AW757" s="5">
        <v>0.46700000000000003</v>
      </c>
      <c r="AX757" s="17">
        <v>0.38800000000000001</v>
      </c>
      <c r="AY757" s="5">
        <v>0.23899999999999999</v>
      </c>
    </row>
    <row r="758" spans="1:51">
      <c r="A758" s="31" t="s">
        <v>513</v>
      </c>
      <c r="B758" s="33" t="s">
        <v>513</v>
      </c>
      <c r="C758" s="35"/>
      <c r="D758" s="35" t="s">
        <v>513</v>
      </c>
      <c r="E758" s="6" t="s">
        <v>10</v>
      </c>
      <c r="F758" s="23">
        <v>49489</v>
      </c>
      <c r="G758" s="3">
        <v>1102870</v>
      </c>
      <c r="H758" s="3">
        <v>30362846</v>
      </c>
      <c r="I758" s="3">
        <v>27880895</v>
      </c>
      <c r="J758" s="3">
        <v>30973338</v>
      </c>
      <c r="K758" s="3">
        <v>21477</v>
      </c>
      <c r="L758" s="3">
        <v>22393</v>
      </c>
      <c r="M758" s="3">
        <v>25462</v>
      </c>
      <c r="N758" s="3">
        <v>28505</v>
      </c>
      <c r="O758" s="3">
        <v>35720</v>
      </c>
      <c r="P758" s="3">
        <v>35712</v>
      </c>
      <c r="Q758" s="3">
        <v>37670</v>
      </c>
      <c r="R758" s="3">
        <v>42452</v>
      </c>
      <c r="S758" s="3">
        <v>51946</v>
      </c>
      <c r="T758" s="3">
        <v>58706</v>
      </c>
      <c r="U758" s="3">
        <v>68947</v>
      </c>
      <c r="V758" s="3">
        <v>80869</v>
      </c>
      <c r="W758" s="6">
        <v>82991</v>
      </c>
      <c r="X758" s="25">
        <v>1.1875091857455227</v>
      </c>
      <c r="Y758" s="4">
        <v>1.0146056133536931</v>
      </c>
      <c r="Z758" s="4">
        <v>0.92118375364490757</v>
      </c>
      <c r="AA758" s="4">
        <v>0.77392430517913013</v>
      </c>
      <c r="AB758" s="4">
        <v>0.80592358963524358</v>
      </c>
      <c r="AC758" s="4">
        <v>0.51199848190793273</v>
      </c>
      <c r="AD758" s="4">
        <v>0.50370788658584942</v>
      </c>
      <c r="AE758" s="4">
        <v>0.51823255790854994</v>
      </c>
      <c r="AF758" s="4">
        <v>0.49987948003064331</v>
      </c>
      <c r="AG758" s="4">
        <v>0.55634474896064612</v>
      </c>
      <c r="AH758" s="4">
        <v>0.51489376942205778</v>
      </c>
      <c r="AI758" s="4">
        <v>0.48601098593837461</v>
      </c>
      <c r="AJ758" s="4">
        <v>0.50009401206688264</v>
      </c>
      <c r="AK758" s="4">
        <v>0.53173861021342672</v>
      </c>
      <c r="AL758" s="4">
        <v>0.54143294241043616</v>
      </c>
      <c r="AM758" s="4">
        <v>0.59898573012300771</v>
      </c>
      <c r="AN758" s="4">
        <v>0.59448550572456849</v>
      </c>
      <c r="AO758" s="5">
        <v>0.56981839017087133</v>
      </c>
      <c r="AP758" s="17"/>
      <c r="AQ758" s="28"/>
      <c r="AR758" s="25"/>
      <c r="AS758" s="5"/>
      <c r="AT758" s="17"/>
      <c r="AU758" s="28"/>
      <c r="AV758" s="25">
        <v>-0.35299999999999998</v>
      </c>
      <c r="AW758" s="5">
        <v>0.19700000000000001</v>
      </c>
      <c r="AX758" s="17">
        <v>0.67600000000000005</v>
      </c>
      <c r="AY758" s="5">
        <v>2.1999999999999999E-2</v>
      </c>
    </row>
    <row r="759" spans="1:51">
      <c r="A759" s="31" t="s">
        <v>513</v>
      </c>
      <c r="B759" s="33" t="s">
        <v>513</v>
      </c>
      <c r="C759" s="35"/>
      <c r="D759" s="35" t="s">
        <v>513</v>
      </c>
      <c r="E759" s="6" t="s">
        <v>11</v>
      </c>
      <c r="F759" s="23">
        <v>25733</v>
      </c>
      <c r="G759" s="3">
        <v>398691</v>
      </c>
      <c r="H759" s="3">
        <v>7832771</v>
      </c>
      <c r="I759" s="3">
        <v>8988643</v>
      </c>
      <c r="J759" s="3">
        <v>12397222</v>
      </c>
      <c r="K759" s="3">
        <v>10944</v>
      </c>
      <c r="L759" s="3">
        <v>13716</v>
      </c>
      <c r="M759" s="3">
        <v>15374</v>
      </c>
      <c r="N759" s="3">
        <v>21763</v>
      </c>
      <c r="O759" s="3">
        <v>22791</v>
      </c>
      <c r="P759" s="3">
        <v>24483</v>
      </c>
      <c r="Q759" s="3">
        <v>21811</v>
      </c>
      <c r="R759" s="3">
        <v>24753</v>
      </c>
      <c r="S759" s="3">
        <v>27502</v>
      </c>
      <c r="T759" s="3">
        <v>36740</v>
      </c>
      <c r="U759" s="3">
        <v>66435</v>
      </c>
      <c r="V759" s="3">
        <v>63118</v>
      </c>
      <c r="W759" s="6">
        <v>53161</v>
      </c>
      <c r="X759" s="25">
        <v>0.63333815972796759</v>
      </c>
      <c r="Y759" s="4">
        <v>0.3659991711597812</v>
      </c>
      <c r="Z759" s="4">
        <v>0.54105871882851242</v>
      </c>
      <c r="AA759" s="4">
        <v>0.52189550684544717</v>
      </c>
      <c r="AB759" s="4">
        <v>0.76154210697521363</v>
      </c>
      <c r="AC759" s="4">
        <v>0.61943273228812368</v>
      </c>
      <c r="AD759" s="4">
        <v>0.63994454933668743</v>
      </c>
      <c r="AE759" s="4">
        <v>0.67875519634696024</v>
      </c>
      <c r="AF759" s="4">
        <v>0.84533129155962949</v>
      </c>
      <c r="AG759" s="4">
        <v>0.74482891958498088</v>
      </c>
      <c r="AH759" s="4">
        <v>0.64992518016091649</v>
      </c>
      <c r="AI759" s="4">
        <v>0.58210128877348111</v>
      </c>
      <c r="AJ759" s="4">
        <v>0.64877527253318557</v>
      </c>
      <c r="AK759" s="4">
        <v>0.67203026741047589</v>
      </c>
      <c r="AL759" s="4">
        <v>0.80379541958252165</v>
      </c>
      <c r="AM759" s="4">
        <v>1.2041016121476971</v>
      </c>
      <c r="AN759" s="4">
        <v>0.98638372267761776</v>
      </c>
      <c r="AO759" s="5">
        <v>0.86923334978948374</v>
      </c>
      <c r="AP759" s="17"/>
      <c r="AQ759" s="28"/>
      <c r="AR759" s="25"/>
      <c r="AS759" s="5"/>
      <c r="AT759" s="17"/>
      <c r="AU759" s="28"/>
      <c r="AV759" s="25">
        <v>0.61899999999999999</v>
      </c>
      <c r="AW759" s="5">
        <v>1.4E-2</v>
      </c>
      <c r="AX759" s="17">
        <v>0.54600000000000004</v>
      </c>
      <c r="AY759" s="5">
        <v>8.2000000000000003E-2</v>
      </c>
    </row>
    <row r="760" spans="1:51">
      <c r="A760" s="31">
        <v>4309555</v>
      </c>
      <c r="B760" s="33" t="s">
        <v>207</v>
      </c>
      <c r="C760" s="35">
        <v>1989</v>
      </c>
      <c r="D760" s="35">
        <v>4</v>
      </c>
      <c r="E760" s="6" t="s">
        <v>8</v>
      </c>
      <c r="F760" s="23"/>
      <c r="G760" s="3">
        <v>1748862</v>
      </c>
      <c r="H760" s="3">
        <v>25962487</v>
      </c>
      <c r="I760" s="3">
        <v>26291576</v>
      </c>
      <c r="J760" s="3">
        <v>26355605</v>
      </c>
      <c r="K760" s="3">
        <v>20878</v>
      </c>
      <c r="L760" s="3">
        <v>23832</v>
      </c>
      <c r="M760" s="3">
        <v>23929</v>
      </c>
      <c r="N760" s="3">
        <v>26445</v>
      </c>
      <c r="O760" s="3">
        <v>32784</v>
      </c>
      <c r="P760" s="3">
        <v>37279</v>
      </c>
      <c r="Q760" s="3">
        <v>44844</v>
      </c>
      <c r="R760" s="3">
        <v>56167</v>
      </c>
      <c r="S760" s="3">
        <v>60503</v>
      </c>
      <c r="T760" s="3">
        <v>59011</v>
      </c>
      <c r="U760" s="3">
        <v>70315</v>
      </c>
      <c r="V760" s="3">
        <v>81975</v>
      </c>
      <c r="W760" s="6">
        <v>84734</v>
      </c>
      <c r="X760" s="25" t="s">
        <v>513</v>
      </c>
      <c r="Y760" s="4">
        <v>0.70654868541787241</v>
      </c>
      <c r="Z760" s="4">
        <v>0.49713124302683115</v>
      </c>
      <c r="AA760" s="4">
        <v>0.45172005320067493</v>
      </c>
      <c r="AB760" s="4">
        <v>0.43738240613109264</v>
      </c>
      <c r="AC760" s="4">
        <v>0.31923112972927431</v>
      </c>
      <c r="AD760" s="4">
        <v>0.33158541866200081</v>
      </c>
      <c r="AE760" s="4">
        <v>0.29874532332604958</v>
      </c>
      <c r="AF760" s="4">
        <v>0.28741265282769762</v>
      </c>
      <c r="AG760" s="4">
        <v>0.30149147512714181</v>
      </c>
      <c r="AH760" s="4">
        <v>0.31142934154945179</v>
      </c>
      <c r="AI760" s="4">
        <v>0.36239780014740774</v>
      </c>
      <c r="AJ760" s="4">
        <v>0.4141728691942575</v>
      </c>
      <c r="AK760" s="4">
        <v>0.39355950022113045</v>
      </c>
      <c r="AL760" s="4">
        <v>0.3425847589590158</v>
      </c>
      <c r="AM760" s="4">
        <v>0.37222907375817427</v>
      </c>
      <c r="AN760" s="4">
        <v>0.37423297476556755</v>
      </c>
      <c r="AO760" s="5">
        <v>0.37210205935571061</v>
      </c>
      <c r="AP760" s="17"/>
      <c r="AQ760" s="28"/>
      <c r="AR760" s="25">
        <v>-0.59</v>
      </c>
      <c r="AS760" s="5">
        <v>1.2999999999999999E-2</v>
      </c>
      <c r="AT760" s="17">
        <v>-0.249</v>
      </c>
      <c r="AU760" s="28">
        <v>0.35299999999999998</v>
      </c>
      <c r="AV760" s="25">
        <v>-8.9999999999999993E-3</v>
      </c>
      <c r="AW760" s="5">
        <v>0.97499999999999998</v>
      </c>
      <c r="AX760" s="17">
        <v>0.72199999999999998</v>
      </c>
      <c r="AY760" s="5">
        <v>1.2E-2</v>
      </c>
    </row>
    <row r="761" spans="1:51">
      <c r="A761" s="31" t="s">
        <v>513</v>
      </c>
      <c r="B761" s="33" t="s">
        <v>513</v>
      </c>
      <c r="C761" s="35"/>
      <c r="D761" s="35" t="s">
        <v>513</v>
      </c>
      <c r="E761" s="6" t="s">
        <v>9</v>
      </c>
      <c r="F761" s="23"/>
      <c r="G761" s="3">
        <v>669868</v>
      </c>
      <c r="H761" s="3">
        <v>4916574</v>
      </c>
      <c r="I761" s="3">
        <v>4891579</v>
      </c>
      <c r="J761" s="3">
        <v>5161082</v>
      </c>
      <c r="K761" s="3">
        <v>4382</v>
      </c>
      <c r="L761" s="3">
        <v>5857</v>
      </c>
      <c r="M761" s="3">
        <v>5461</v>
      </c>
      <c r="N761" s="3">
        <v>5740</v>
      </c>
      <c r="O761" s="3">
        <v>9280</v>
      </c>
      <c r="P761" s="3">
        <v>10365</v>
      </c>
      <c r="Q761" s="3">
        <v>11728</v>
      </c>
      <c r="R761" s="3">
        <v>17516</v>
      </c>
      <c r="S761" s="3">
        <v>17067</v>
      </c>
      <c r="T761" s="3">
        <v>18424</v>
      </c>
      <c r="U761" s="3">
        <v>21378</v>
      </c>
      <c r="V761" s="3">
        <v>20548</v>
      </c>
      <c r="W761" s="6">
        <v>17608</v>
      </c>
      <c r="X761" s="25" t="s">
        <v>513</v>
      </c>
      <c r="Y761" s="4">
        <v>2.2410953538719767</v>
      </c>
      <c r="Z761" s="4">
        <v>1.027028924967087</v>
      </c>
      <c r="AA761" s="4">
        <v>0.98723444178880848</v>
      </c>
      <c r="AB761" s="4">
        <v>0.93053258519156457</v>
      </c>
      <c r="AC761" s="4">
        <v>0.7573807898710776</v>
      </c>
      <c r="AD761" s="4">
        <v>0.9788642534050086</v>
      </c>
      <c r="AE761" s="4">
        <v>0.65671370409137086</v>
      </c>
      <c r="AF761" s="4">
        <v>0.62108696277871278</v>
      </c>
      <c r="AG761" s="4">
        <v>0.66591961202145633</v>
      </c>
      <c r="AH761" s="4">
        <v>0.81778799747586362</v>
      </c>
      <c r="AI761" s="4">
        <v>1.3381237127775869</v>
      </c>
      <c r="AJ761" s="4">
        <v>1.3933682322384331</v>
      </c>
      <c r="AK761" s="4">
        <v>1.1289038612718905</v>
      </c>
      <c r="AL761" s="4">
        <v>1.0169438948233613</v>
      </c>
      <c r="AM761" s="4">
        <v>1.1479740604472943</v>
      </c>
      <c r="AN761" s="4">
        <v>1.0799484559543642</v>
      </c>
      <c r="AO761" s="5">
        <v>0.84192600231653969</v>
      </c>
      <c r="AP761" s="17"/>
      <c r="AQ761" s="28"/>
      <c r="AR761" s="25">
        <v>-0.32300000000000001</v>
      </c>
      <c r="AS761" s="5">
        <v>0.20499999999999999</v>
      </c>
      <c r="AT761" s="17">
        <v>0.312</v>
      </c>
      <c r="AU761" s="28">
        <v>0.24</v>
      </c>
      <c r="AV761" s="25">
        <v>0.379</v>
      </c>
      <c r="AW761" s="5">
        <v>0.16300000000000001</v>
      </c>
      <c r="AX761" s="17">
        <v>0.48799999999999999</v>
      </c>
      <c r="AY761" s="5">
        <v>0.128</v>
      </c>
    </row>
    <row r="762" spans="1:51">
      <c r="A762" s="31" t="s">
        <v>513</v>
      </c>
      <c r="B762" s="33" t="s">
        <v>513</v>
      </c>
      <c r="C762" s="35"/>
      <c r="D762" s="35" t="s">
        <v>513</v>
      </c>
      <c r="E762" s="6" t="s">
        <v>10</v>
      </c>
      <c r="F762" s="23"/>
      <c r="G762" s="3">
        <v>381830</v>
      </c>
      <c r="H762" s="3">
        <v>12435948</v>
      </c>
      <c r="I762" s="3">
        <v>12750028</v>
      </c>
      <c r="J762" s="3">
        <v>13652940</v>
      </c>
      <c r="K762" s="3">
        <v>8900</v>
      </c>
      <c r="L762" s="3">
        <v>9642</v>
      </c>
      <c r="M762" s="3">
        <v>10379</v>
      </c>
      <c r="N762" s="3">
        <v>11542</v>
      </c>
      <c r="O762" s="3">
        <v>13455</v>
      </c>
      <c r="P762" s="3">
        <v>14906</v>
      </c>
      <c r="Q762" s="3">
        <v>18494</v>
      </c>
      <c r="R762" s="3">
        <v>21311</v>
      </c>
      <c r="S762" s="3">
        <v>23730</v>
      </c>
      <c r="T762" s="3">
        <v>24609</v>
      </c>
      <c r="U762" s="3">
        <v>27251</v>
      </c>
      <c r="V762" s="3">
        <v>36625</v>
      </c>
      <c r="W762" s="6">
        <v>41088</v>
      </c>
      <c r="X762" s="25" t="s">
        <v>513</v>
      </c>
      <c r="Y762" s="4">
        <v>0.35127155634557172</v>
      </c>
      <c r="Z762" s="4">
        <v>0.37729642533420221</v>
      </c>
      <c r="AA762" s="4">
        <v>0.35391821392083916</v>
      </c>
      <c r="AB762" s="4">
        <v>0.35524832402224782</v>
      </c>
      <c r="AC762" s="4">
        <v>0.21217053075292647</v>
      </c>
      <c r="AD762" s="4">
        <v>0.21688703802352341</v>
      </c>
      <c r="AE762" s="4">
        <v>0.21124560987089941</v>
      </c>
      <c r="AF762" s="4">
        <v>0.20240690961282881</v>
      </c>
      <c r="AG762" s="4">
        <v>0.20956379051695112</v>
      </c>
      <c r="AH762" s="4">
        <v>0.21491393724812927</v>
      </c>
      <c r="AI762" s="4">
        <v>0.23860597754033183</v>
      </c>
      <c r="AJ762" s="4">
        <v>0.25104832495894974</v>
      </c>
      <c r="AK762" s="4">
        <v>0.24290912140231424</v>
      </c>
      <c r="AL762" s="4">
        <v>0.22696356896702932</v>
      </c>
      <c r="AM762" s="4">
        <v>0.23674648834005951</v>
      </c>
      <c r="AN762" s="4">
        <v>0.26923829461428139</v>
      </c>
      <c r="AO762" s="5">
        <v>0.28211128936078328</v>
      </c>
      <c r="AP762" s="17"/>
      <c r="AQ762" s="28"/>
      <c r="AR762" s="25">
        <v>-0.51800000000000002</v>
      </c>
      <c r="AS762" s="5">
        <v>3.3000000000000002E-2</v>
      </c>
      <c r="AT762" s="17">
        <v>-0.39300000000000002</v>
      </c>
      <c r="AU762" s="28">
        <v>0.13200000000000001</v>
      </c>
      <c r="AV762" s="25">
        <v>-0.20799999999999999</v>
      </c>
      <c r="AW762" s="5">
        <v>0.45700000000000002</v>
      </c>
      <c r="AX762" s="17">
        <v>0.86699999999999999</v>
      </c>
      <c r="AY762" s="5">
        <v>1E-3</v>
      </c>
    </row>
    <row r="763" spans="1:51">
      <c r="A763" s="31" t="s">
        <v>513</v>
      </c>
      <c r="B763" s="33" t="s">
        <v>513</v>
      </c>
      <c r="C763" s="35"/>
      <c r="D763" s="35" t="s">
        <v>513</v>
      </c>
      <c r="E763" s="6" t="s">
        <v>11</v>
      </c>
      <c r="F763" s="23"/>
      <c r="G763" s="3">
        <v>697164</v>
      </c>
      <c r="H763" s="3">
        <v>8609965</v>
      </c>
      <c r="I763" s="3">
        <v>8649969</v>
      </c>
      <c r="J763" s="3">
        <v>7541583</v>
      </c>
      <c r="K763" s="3">
        <v>7596</v>
      </c>
      <c r="L763" s="3">
        <v>8333</v>
      </c>
      <c r="M763" s="3">
        <v>8089</v>
      </c>
      <c r="N763" s="3">
        <v>9163</v>
      </c>
      <c r="O763" s="3">
        <v>10049</v>
      </c>
      <c r="P763" s="3">
        <v>12008</v>
      </c>
      <c r="Q763" s="3">
        <v>14623</v>
      </c>
      <c r="R763" s="3">
        <v>17340</v>
      </c>
      <c r="S763" s="3">
        <v>19706</v>
      </c>
      <c r="T763" s="3">
        <v>15978</v>
      </c>
      <c r="U763" s="3">
        <v>21686</v>
      </c>
      <c r="V763" s="3">
        <v>24801</v>
      </c>
      <c r="W763" s="6">
        <v>26037</v>
      </c>
      <c r="X763" s="25" t="s">
        <v>513</v>
      </c>
      <c r="Y763" s="4">
        <v>0.63999800889018743</v>
      </c>
      <c r="Z763" s="4">
        <v>0.59474439276449331</v>
      </c>
      <c r="AA763" s="4">
        <v>0.50223153321946434</v>
      </c>
      <c r="AB763" s="4">
        <v>0.46326773915546993</v>
      </c>
      <c r="AC763" s="4">
        <v>0.42993521879208579</v>
      </c>
      <c r="AD763" s="4">
        <v>0.38879104182142143</v>
      </c>
      <c r="AE763" s="4">
        <v>0.35712571765646944</v>
      </c>
      <c r="AF763" s="4">
        <v>0.35591465443922643</v>
      </c>
      <c r="AG763" s="4">
        <v>0.32840971492736049</v>
      </c>
      <c r="AH763" s="4">
        <v>0.31876410420995321</v>
      </c>
      <c r="AI763" s="4">
        <v>0.39026487303354329</v>
      </c>
      <c r="AJ763" s="4">
        <v>0.45448079932636193</v>
      </c>
      <c r="AK763" s="4">
        <v>0.48152965055599006</v>
      </c>
      <c r="AL763" s="4">
        <v>0.34956568356258932</v>
      </c>
      <c r="AM763" s="4">
        <v>0.39304805540806736</v>
      </c>
      <c r="AN763" s="4">
        <v>0.38758044782989959</v>
      </c>
      <c r="AO763" s="5">
        <v>0.42572992849022384</v>
      </c>
      <c r="AP763" s="17"/>
      <c r="AQ763" s="28"/>
      <c r="AR763" s="25">
        <v>-0.623</v>
      </c>
      <c r="AS763" s="5">
        <v>8.0000000000000002E-3</v>
      </c>
      <c r="AT763" s="17">
        <v>-0.41399999999999998</v>
      </c>
      <c r="AU763" s="28">
        <v>0.111</v>
      </c>
      <c r="AV763" s="25">
        <v>-0.19900000000000001</v>
      </c>
      <c r="AW763" s="5">
        <v>0.47699999999999998</v>
      </c>
      <c r="AX763" s="17">
        <v>0.47899999999999998</v>
      </c>
      <c r="AY763" s="5">
        <v>0.13600000000000001</v>
      </c>
    </row>
    <row r="764" spans="1:51">
      <c r="A764" s="31">
        <v>4307104</v>
      </c>
      <c r="B764" s="33" t="s">
        <v>208</v>
      </c>
      <c r="C764" s="35">
        <v>2001</v>
      </c>
      <c r="D764" s="35">
        <v>1</v>
      </c>
      <c r="E764" s="6" t="s">
        <v>8</v>
      </c>
      <c r="F764" s="23">
        <v>105663</v>
      </c>
      <c r="G764" s="3">
        <v>1671470</v>
      </c>
      <c r="H764" s="3">
        <v>36935936</v>
      </c>
      <c r="I764" s="3">
        <v>40339499</v>
      </c>
      <c r="J764" s="3">
        <v>44981957</v>
      </c>
      <c r="K764" s="3">
        <v>30040</v>
      </c>
      <c r="L764" s="3">
        <v>31379</v>
      </c>
      <c r="M764" s="3">
        <v>30938</v>
      </c>
      <c r="N764" s="3">
        <v>33590</v>
      </c>
      <c r="O764" s="3">
        <v>35844</v>
      </c>
      <c r="P764" s="3">
        <v>43555</v>
      </c>
      <c r="Q764" s="3">
        <v>44641</v>
      </c>
      <c r="R764" s="3">
        <v>46002</v>
      </c>
      <c r="S764" s="3">
        <v>51939</v>
      </c>
      <c r="T764" s="3">
        <v>63017</v>
      </c>
      <c r="U764" s="3">
        <v>68098</v>
      </c>
      <c r="V764" s="3">
        <v>75638</v>
      </c>
      <c r="W764" s="6">
        <v>74170</v>
      </c>
      <c r="X764" s="25">
        <v>1.0667135256191904</v>
      </c>
      <c r="Y764" s="4">
        <v>0.67528194403870123</v>
      </c>
      <c r="Z764" s="4">
        <v>0.70725149620833627</v>
      </c>
      <c r="AA764" s="4">
        <v>0.69307981516089312</v>
      </c>
      <c r="AB764" s="4">
        <v>0.74649459138370544</v>
      </c>
      <c r="AC764" s="4">
        <v>0.45932096642721532</v>
      </c>
      <c r="AD764" s="4">
        <v>0.43659025059562451</v>
      </c>
      <c r="AE764" s="4">
        <v>0.38625027427227726</v>
      </c>
      <c r="AF764" s="4">
        <v>0.36506678043041646</v>
      </c>
      <c r="AG764" s="4">
        <v>0.32963215088022424</v>
      </c>
      <c r="AH764" s="4">
        <v>0.36385914244444256</v>
      </c>
      <c r="AI764" s="4">
        <v>0.36075729632460146</v>
      </c>
      <c r="AJ764" s="4">
        <v>0.33921662771154293</v>
      </c>
      <c r="AK764" s="4">
        <v>0.33785245164678274</v>
      </c>
      <c r="AL764" s="4">
        <v>0.36584134746607072</v>
      </c>
      <c r="AM764" s="4">
        <v>0.36049286019745647</v>
      </c>
      <c r="AN764" s="4">
        <v>0.34530324788433053</v>
      </c>
      <c r="AO764" s="5">
        <v>0.32571116366999148</v>
      </c>
      <c r="AP764" s="17"/>
      <c r="AQ764" s="28"/>
      <c r="AR764" s="25"/>
      <c r="AS764" s="5"/>
      <c r="AT764" s="17"/>
      <c r="AU764" s="28"/>
      <c r="AV764" s="25"/>
      <c r="AW764" s="5"/>
      <c r="AX764" s="17">
        <v>-0.502</v>
      </c>
      <c r="AY764" s="5">
        <v>0.115</v>
      </c>
    </row>
    <row r="765" spans="1:51">
      <c r="A765" s="31" t="s">
        <v>513</v>
      </c>
      <c r="B765" s="33" t="s">
        <v>513</v>
      </c>
      <c r="C765" s="35"/>
      <c r="D765" s="35" t="s">
        <v>513</v>
      </c>
      <c r="E765" s="6" t="s">
        <v>9</v>
      </c>
      <c r="F765" s="23">
        <v>68940</v>
      </c>
      <c r="G765" s="3">
        <v>862541</v>
      </c>
      <c r="H765" s="3">
        <v>10995704</v>
      </c>
      <c r="I765" s="3">
        <v>12488402</v>
      </c>
      <c r="J765" s="3">
        <v>15191758</v>
      </c>
      <c r="K765" s="3">
        <v>14574</v>
      </c>
      <c r="L765" s="3">
        <v>14176</v>
      </c>
      <c r="M765" s="3">
        <v>14933</v>
      </c>
      <c r="N765" s="3">
        <v>15694</v>
      </c>
      <c r="O765" s="3">
        <v>15128</v>
      </c>
      <c r="P765" s="3">
        <v>19123</v>
      </c>
      <c r="Q765" s="3">
        <v>18176</v>
      </c>
      <c r="R765" s="3">
        <v>19101</v>
      </c>
      <c r="S765" s="3">
        <v>21549</v>
      </c>
      <c r="T765" s="3">
        <v>28198</v>
      </c>
      <c r="U765" s="3">
        <v>31367</v>
      </c>
      <c r="V765" s="3">
        <v>30935</v>
      </c>
      <c r="W765" s="6">
        <v>27499</v>
      </c>
      <c r="X765" s="25">
        <v>4.1159811116229719</v>
      </c>
      <c r="Y765" s="4">
        <v>2.8856978205020822</v>
      </c>
      <c r="Z765" s="4">
        <v>2.2969055399911191</v>
      </c>
      <c r="AA765" s="4">
        <v>2.5204500586220191</v>
      </c>
      <c r="AB765" s="4">
        <v>2.7390430621611186</v>
      </c>
      <c r="AC765" s="4">
        <v>2.5189565567277694</v>
      </c>
      <c r="AD765" s="4">
        <v>2.3691957753575896</v>
      </c>
      <c r="AE765" s="4">
        <v>1.7957710571683649</v>
      </c>
      <c r="AF765" s="4">
        <v>1.6981426470120415</v>
      </c>
      <c r="AG765" s="4">
        <v>1.0855637813211845</v>
      </c>
      <c r="AH765" s="4">
        <v>1.5087853232736073</v>
      </c>
      <c r="AI765" s="4">
        <v>2.0738179232132863</v>
      </c>
      <c r="AJ765" s="4">
        <v>1.5194523066902437</v>
      </c>
      <c r="AK765" s="4">
        <v>1.4253676279690612</v>
      </c>
      <c r="AL765" s="4">
        <v>1.5564363844023636</v>
      </c>
      <c r="AM765" s="4">
        <v>1.6843718941926409</v>
      </c>
      <c r="AN765" s="4">
        <v>1.6258616646363762</v>
      </c>
      <c r="AO765" s="5">
        <v>1.3148638765164997</v>
      </c>
      <c r="AP765" s="17"/>
      <c r="AQ765" s="28"/>
      <c r="AR765" s="25"/>
      <c r="AS765" s="5"/>
      <c r="AT765" s="17"/>
      <c r="AU765" s="28"/>
      <c r="AV765" s="25"/>
      <c r="AW765" s="5"/>
      <c r="AX765" s="17">
        <v>-0.17</v>
      </c>
      <c r="AY765" s="5">
        <v>0.61799999999999999</v>
      </c>
    </row>
    <row r="766" spans="1:51">
      <c r="A766" s="31" t="s">
        <v>513</v>
      </c>
      <c r="B766" s="33" t="s">
        <v>513</v>
      </c>
      <c r="C766" s="35"/>
      <c r="D766" s="35" t="s">
        <v>513</v>
      </c>
      <c r="E766" s="6" t="s">
        <v>10</v>
      </c>
      <c r="F766" s="23">
        <v>36434</v>
      </c>
      <c r="G766" s="3">
        <v>801304</v>
      </c>
      <c r="H766" s="3">
        <v>25882287</v>
      </c>
      <c r="I766" s="3">
        <v>27835934</v>
      </c>
      <c r="J766" s="3">
        <v>29786758</v>
      </c>
      <c r="K766" s="3">
        <v>14135</v>
      </c>
      <c r="L766" s="3">
        <v>15403</v>
      </c>
      <c r="M766" s="3">
        <v>14358</v>
      </c>
      <c r="N766" s="3">
        <v>15950</v>
      </c>
      <c r="O766" s="3">
        <v>18559</v>
      </c>
      <c r="P766" s="3">
        <v>22030</v>
      </c>
      <c r="Q766" s="3">
        <v>23657</v>
      </c>
      <c r="R766" s="3">
        <v>23964</v>
      </c>
      <c r="S766" s="3">
        <v>26590</v>
      </c>
      <c r="T766" s="3">
        <v>30634</v>
      </c>
      <c r="U766" s="3">
        <v>32226</v>
      </c>
      <c r="V766" s="3">
        <v>39743</v>
      </c>
      <c r="W766" s="6">
        <v>41620</v>
      </c>
      <c r="X766" s="25">
        <v>0.87424901843747849</v>
      </c>
      <c r="Y766" s="4">
        <v>0.7371744053267999</v>
      </c>
      <c r="Z766" s="4">
        <v>0.78524728187781845</v>
      </c>
      <c r="AA766" s="4">
        <v>0.77267626738532336</v>
      </c>
      <c r="AB766" s="4">
        <v>0.77504888013543483</v>
      </c>
      <c r="AC766" s="4">
        <v>0.33696971372950735</v>
      </c>
      <c r="AD766" s="4">
        <v>0.34647490631366218</v>
      </c>
      <c r="AE766" s="4">
        <v>0.29223089570540256</v>
      </c>
      <c r="AF766" s="4">
        <v>0.27970804092225088</v>
      </c>
      <c r="AG766" s="4">
        <v>0.28905941198098073</v>
      </c>
      <c r="AH766" s="4">
        <v>0.31762740088395863</v>
      </c>
      <c r="AI766" s="4">
        <v>0.30521799560244561</v>
      </c>
      <c r="AJ766" s="4">
        <v>0.28230125565746667</v>
      </c>
      <c r="AK766" s="4">
        <v>0.27218514699062524</v>
      </c>
      <c r="AL766" s="4">
        <v>0.28253086154398699</v>
      </c>
      <c r="AM766" s="4">
        <v>0.27996742626864179</v>
      </c>
      <c r="AN766" s="4">
        <v>0.29215938683564191</v>
      </c>
      <c r="AO766" s="5">
        <v>0.28576401536204726</v>
      </c>
      <c r="AP766" s="17"/>
      <c r="AQ766" s="28"/>
      <c r="AR766" s="25"/>
      <c r="AS766" s="5"/>
      <c r="AT766" s="17"/>
      <c r="AU766" s="28"/>
      <c r="AV766" s="25"/>
      <c r="AW766" s="5"/>
      <c r="AX766" s="17">
        <v>-0.26500000000000001</v>
      </c>
      <c r="AY766" s="5">
        <v>0.43099999999999999</v>
      </c>
    </row>
    <row r="767" spans="1:51">
      <c r="A767" s="31" t="s">
        <v>513</v>
      </c>
      <c r="B767" s="33" t="s">
        <v>513</v>
      </c>
      <c r="C767" s="35"/>
      <c r="D767" s="35" t="s">
        <v>513</v>
      </c>
      <c r="E767" s="6" t="s">
        <v>11</v>
      </c>
      <c r="F767" s="23">
        <v>288</v>
      </c>
      <c r="G767" s="3">
        <v>7625</v>
      </c>
      <c r="H767" s="3">
        <v>57944</v>
      </c>
      <c r="I767" s="3">
        <v>15164</v>
      </c>
      <c r="J767" s="3">
        <v>3441</v>
      </c>
      <c r="K767" s="3">
        <v>1330</v>
      </c>
      <c r="L767" s="3">
        <v>1800</v>
      </c>
      <c r="M767" s="3">
        <v>1647</v>
      </c>
      <c r="N767" s="3">
        <v>1946</v>
      </c>
      <c r="O767" s="3">
        <v>2156</v>
      </c>
      <c r="P767" s="3">
        <v>2402</v>
      </c>
      <c r="Q767" s="3">
        <v>2808</v>
      </c>
      <c r="R767" s="3">
        <v>2937</v>
      </c>
      <c r="S767" s="3">
        <v>3799</v>
      </c>
      <c r="T767" s="3">
        <v>4185</v>
      </c>
      <c r="U767" s="3">
        <v>4505</v>
      </c>
      <c r="V767" s="3">
        <v>4960</v>
      </c>
      <c r="W767" s="6">
        <v>5051</v>
      </c>
      <c r="X767" s="25">
        <v>7.0882287335971182E-3</v>
      </c>
      <c r="Y767" s="4">
        <v>6.9997659342531729E-3</v>
      </c>
      <c r="Z767" s="4">
        <v>4.0025562350538947E-3</v>
      </c>
      <c r="AA767" s="4">
        <v>8.8044696688970307E-4</v>
      </c>
      <c r="AB767" s="4">
        <v>2.1137528956904301E-4</v>
      </c>
      <c r="AC767" s="4">
        <v>7.5278283437792803E-2</v>
      </c>
      <c r="AD767" s="4">
        <v>8.398222432239992E-2</v>
      </c>
      <c r="AE767" s="4">
        <v>7.2714310419113012E-2</v>
      </c>
      <c r="AF767" s="4">
        <v>7.5587680621928915E-2</v>
      </c>
      <c r="AG767" s="4">
        <v>7.0459881120846779E-2</v>
      </c>
      <c r="AH767" s="4">
        <v>6.3763439233203503E-2</v>
      </c>
      <c r="AI767" s="4">
        <v>7.4941103978539939E-2</v>
      </c>
      <c r="AJ767" s="4">
        <v>7.6978668259603519E-2</v>
      </c>
      <c r="AK767" s="4">
        <v>9.2831175401512547E-2</v>
      </c>
      <c r="AL767" s="4">
        <v>9.1559167962788596E-2</v>
      </c>
      <c r="AM767" s="4">
        <v>8.1650903329952201E-2</v>
      </c>
      <c r="AN767" s="4">
        <v>7.7512964043236224E-2</v>
      </c>
      <c r="AO767" s="5">
        <v>8.2588695656339861E-2</v>
      </c>
      <c r="AP767" s="17"/>
      <c r="AQ767" s="28"/>
      <c r="AR767" s="25"/>
      <c r="AS767" s="5"/>
      <c r="AT767" s="17"/>
      <c r="AU767" s="28"/>
      <c r="AV767" s="25"/>
      <c r="AW767" s="5"/>
      <c r="AX767" s="17">
        <v>0.57499999999999996</v>
      </c>
      <c r="AY767" s="5">
        <v>6.4000000000000001E-2</v>
      </c>
    </row>
    <row r="768" spans="1:51">
      <c r="A768" s="31">
        <v>4309571</v>
      </c>
      <c r="B768" s="33" t="s">
        <v>209</v>
      </c>
      <c r="C768" s="35">
        <v>1997</v>
      </c>
      <c r="D768" s="35">
        <v>2</v>
      </c>
      <c r="E768" s="6" t="s">
        <v>8</v>
      </c>
      <c r="F768" s="23"/>
      <c r="G768" s="3"/>
      <c r="H768" s="3"/>
      <c r="I768" s="3">
        <v>12132229</v>
      </c>
      <c r="J768" s="3">
        <v>13357131</v>
      </c>
      <c r="K768" s="3">
        <v>8698</v>
      </c>
      <c r="L768" s="3">
        <v>10066</v>
      </c>
      <c r="M768" s="3">
        <v>13411</v>
      </c>
      <c r="N768" s="3">
        <v>14083</v>
      </c>
      <c r="O768" s="3">
        <v>20459</v>
      </c>
      <c r="P768" s="3">
        <v>22891</v>
      </c>
      <c r="Q768" s="3">
        <v>21539</v>
      </c>
      <c r="R768" s="3">
        <v>26456</v>
      </c>
      <c r="S768" s="3">
        <v>26309</v>
      </c>
      <c r="T768" s="3">
        <v>27810</v>
      </c>
      <c r="U768" s="3">
        <v>31972</v>
      </c>
      <c r="V768" s="3">
        <v>37080</v>
      </c>
      <c r="W768" s="6">
        <v>41874</v>
      </c>
      <c r="X768" s="25" t="s">
        <v>513</v>
      </c>
      <c r="Y768" s="4" t="s">
        <v>513</v>
      </c>
      <c r="Z768" s="4" t="s">
        <v>513</v>
      </c>
      <c r="AA768" s="4">
        <v>0.20844589648497189</v>
      </c>
      <c r="AB768" s="4">
        <v>0.22166723532957061</v>
      </c>
      <c r="AC768" s="4">
        <v>0.13299513202343269</v>
      </c>
      <c r="AD768" s="4">
        <v>0.14005282075577796</v>
      </c>
      <c r="AE768" s="4">
        <v>0.16743171595660708</v>
      </c>
      <c r="AF768" s="4">
        <v>0.15305851351001951</v>
      </c>
      <c r="AG768" s="4">
        <v>0.18814708667722654</v>
      </c>
      <c r="AH768" s="4">
        <v>0.19123176741351705</v>
      </c>
      <c r="AI768" s="4">
        <v>0.17406311250947765</v>
      </c>
      <c r="AJ768" s="4">
        <v>0.19508532461059475</v>
      </c>
      <c r="AK768" s="4">
        <v>0.17113460309931278</v>
      </c>
      <c r="AL768" s="4">
        <v>0.16144925770873617</v>
      </c>
      <c r="AM768" s="4">
        <v>0.1692513396316056</v>
      </c>
      <c r="AN768" s="4">
        <v>0.16927793478874345</v>
      </c>
      <c r="AO768" s="5">
        <v>0.18388606266033738</v>
      </c>
      <c r="AP768" s="17"/>
      <c r="AQ768" s="28"/>
      <c r="AR768" s="25"/>
      <c r="AS768" s="5"/>
      <c r="AT768" s="17"/>
      <c r="AU768" s="28"/>
      <c r="AV768" s="25">
        <v>-9.1999999999999998E-2</v>
      </c>
      <c r="AW768" s="5">
        <v>0.74299999999999999</v>
      </c>
      <c r="AX768" s="17">
        <v>6.4000000000000001E-2</v>
      </c>
      <c r="AY768" s="5">
        <v>0.85099999999999998</v>
      </c>
    </row>
    <row r="769" spans="1:51">
      <c r="A769" s="31" t="s">
        <v>513</v>
      </c>
      <c r="B769" s="33" t="s">
        <v>513</v>
      </c>
      <c r="C769" s="35"/>
      <c r="D769" s="35" t="s">
        <v>513</v>
      </c>
      <c r="E769" s="6" t="s">
        <v>9</v>
      </c>
      <c r="F769" s="23"/>
      <c r="G769" s="3"/>
      <c r="H769" s="3"/>
      <c r="I769" s="3">
        <v>3826821</v>
      </c>
      <c r="J769" s="3">
        <v>3774561</v>
      </c>
      <c r="K769" s="3">
        <v>4175</v>
      </c>
      <c r="L769" s="3">
        <v>4683</v>
      </c>
      <c r="M769" s="3">
        <v>7240</v>
      </c>
      <c r="N769" s="3">
        <v>7324</v>
      </c>
      <c r="O769" s="3">
        <v>12161</v>
      </c>
      <c r="P769" s="3">
        <v>13704</v>
      </c>
      <c r="Q769" s="3">
        <v>11213</v>
      </c>
      <c r="R769" s="3">
        <v>14970</v>
      </c>
      <c r="S769" s="3">
        <v>13776</v>
      </c>
      <c r="T769" s="3">
        <v>14019</v>
      </c>
      <c r="U769" s="3">
        <v>16754</v>
      </c>
      <c r="V769" s="3">
        <v>17884</v>
      </c>
      <c r="W769" s="6">
        <v>20240</v>
      </c>
      <c r="X769" s="25" t="s">
        <v>513</v>
      </c>
      <c r="Y769" s="4" t="s">
        <v>513</v>
      </c>
      <c r="Z769" s="4" t="s">
        <v>513</v>
      </c>
      <c r="AA769" s="4">
        <v>0.77234150644621902</v>
      </c>
      <c r="AB769" s="4">
        <v>0.68054566955015572</v>
      </c>
      <c r="AC769" s="4">
        <v>0.72160310308346631</v>
      </c>
      <c r="AD769" s="4">
        <v>0.78265687189613375</v>
      </c>
      <c r="AE769" s="4">
        <v>0.87064772342456054</v>
      </c>
      <c r="AF769" s="4">
        <v>0.79248099571276864</v>
      </c>
      <c r="AG769" s="4">
        <v>0.87265607777941068</v>
      </c>
      <c r="AH769" s="4">
        <v>1.0812317141735877</v>
      </c>
      <c r="AI769" s="4">
        <v>1.2793640169999216</v>
      </c>
      <c r="AJ769" s="4">
        <v>1.1908382299959661</v>
      </c>
      <c r="AK769" s="4">
        <v>0.91121928826868004</v>
      </c>
      <c r="AL769" s="4">
        <v>0.7738024566613495</v>
      </c>
      <c r="AM769" s="4">
        <v>0.89967056828206415</v>
      </c>
      <c r="AN769" s="4">
        <v>0.93993567190421701</v>
      </c>
      <c r="AO769" s="5">
        <v>0.96777500493450497</v>
      </c>
      <c r="AP769" s="17"/>
      <c r="AQ769" s="28"/>
      <c r="AR769" s="25"/>
      <c r="AS769" s="5"/>
      <c r="AT769" s="17"/>
      <c r="AU769" s="28"/>
      <c r="AV769" s="25">
        <v>0.47799999999999998</v>
      </c>
      <c r="AW769" s="5">
        <v>7.0999999999999994E-2</v>
      </c>
      <c r="AX769" s="17">
        <v>3.3000000000000002E-2</v>
      </c>
      <c r="AY769" s="5">
        <v>0.92400000000000004</v>
      </c>
    </row>
    <row r="770" spans="1:51">
      <c r="A770" s="31" t="s">
        <v>513</v>
      </c>
      <c r="B770" s="33" t="s">
        <v>513</v>
      </c>
      <c r="C770" s="35"/>
      <c r="D770" s="35" t="s">
        <v>513</v>
      </c>
      <c r="E770" s="6" t="s">
        <v>10</v>
      </c>
      <c r="F770" s="23"/>
      <c r="G770" s="3"/>
      <c r="H770" s="3"/>
      <c r="I770" s="3">
        <v>8300616</v>
      </c>
      <c r="J770" s="3">
        <v>9577642</v>
      </c>
      <c r="K770" s="3">
        <v>4142</v>
      </c>
      <c r="L770" s="3">
        <v>4834</v>
      </c>
      <c r="M770" s="3">
        <v>5558</v>
      </c>
      <c r="N770" s="3">
        <v>6012</v>
      </c>
      <c r="O770" s="3">
        <v>7470</v>
      </c>
      <c r="P770" s="3">
        <v>8244</v>
      </c>
      <c r="Q770" s="3">
        <v>9198</v>
      </c>
      <c r="R770" s="3">
        <v>10278</v>
      </c>
      <c r="S770" s="3">
        <v>11290</v>
      </c>
      <c r="T770" s="3">
        <v>12471</v>
      </c>
      <c r="U770" s="3">
        <v>13662</v>
      </c>
      <c r="V770" s="3">
        <v>17100</v>
      </c>
      <c r="W770" s="6">
        <v>19436</v>
      </c>
      <c r="X770" s="25" t="s">
        <v>513</v>
      </c>
      <c r="Y770" s="4" t="s">
        <v>513</v>
      </c>
      <c r="Z770" s="4" t="s">
        <v>513</v>
      </c>
      <c r="AA770" s="4">
        <v>0.23041041079774413</v>
      </c>
      <c r="AB770" s="4">
        <v>0.24920942072440733</v>
      </c>
      <c r="AC770" s="4">
        <v>9.8742734649283292E-2</v>
      </c>
      <c r="AD770" s="4">
        <v>0.10873594086348393</v>
      </c>
      <c r="AE770" s="4">
        <v>0.11312295015535782</v>
      </c>
      <c r="AF770" s="4">
        <v>0.10542976439025532</v>
      </c>
      <c r="AG770" s="4">
        <v>0.1163464522602471</v>
      </c>
      <c r="AH770" s="4">
        <v>0.11886156572343871</v>
      </c>
      <c r="AI770" s="4">
        <v>0.1186708003361075</v>
      </c>
      <c r="AJ770" s="4">
        <v>0.12107712842795203</v>
      </c>
      <c r="AK770" s="4">
        <v>0.11556864646574497</v>
      </c>
      <c r="AL770" s="4">
        <v>0.11501737854394012</v>
      </c>
      <c r="AM770" s="4">
        <v>0.11869034250860126</v>
      </c>
      <c r="AN770" s="4">
        <v>0.12570579762195799</v>
      </c>
      <c r="AO770" s="5">
        <v>0.13344808751986428</v>
      </c>
      <c r="AP770" s="17"/>
      <c r="AQ770" s="28"/>
      <c r="AR770" s="25"/>
      <c r="AS770" s="5"/>
      <c r="AT770" s="17"/>
      <c r="AU770" s="28"/>
      <c r="AV770" s="25">
        <v>-0.45100000000000001</v>
      </c>
      <c r="AW770" s="5">
        <v>9.1999999999999998E-2</v>
      </c>
      <c r="AX770" s="17">
        <v>0.75800000000000001</v>
      </c>
      <c r="AY770" s="5">
        <v>7.0000000000000001E-3</v>
      </c>
    </row>
    <row r="771" spans="1:51">
      <c r="A771" s="31" t="s">
        <v>513</v>
      </c>
      <c r="B771" s="33" t="s">
        <v>513</v>
      </c>
      <c r="C771" s="35"/>
      <c r="D771" s="35" t="s">
        <v>513</v>
      </c>
      <c r="E771" s="6" t="s">
        <v>11</v>
      </c>
      <c r="F771" s="23"/>
      <c r="G771" s="3"/>
      <c r="H771" s="3"/>
      <c r="I771" s="3">
        <v>4791</v>
      </c>
      <c r="J771" s="3">
        <v>4928</v>
      </c>
      <c r="K771" s="3">
        <v>381</v>
      </c>
      <c r="L771" s="3">
        <v>549</v>
      </c>
      <c r="M771" s="3">
        <v>613</v>
      </c>
      <c r="N771" s="3">
        <v>747</v>
      </c>
      <c r="O771" s="3">
        <v>828</v>
      </c>
      <c r="P771" s="3">
        <v>944</v>
      </c>
      <c r="Q771" s="3">
        <v>1129</v>
      </c>
      <c r="R771" s="3">
        <v>1208</v>
      </c>
      <c r="S771" s="3">
        <v>1243</v>
      </c>
      <c r="T771" s="3">
        <v>1320</v>
      </c>
      <c r="U771" s="3">
        <v>1556</v>
      </c>
      <c r="V771" s="3">
        <v>2095</v>
      </c>
      <c r="W771" s="6">
        <v>2198</v>
      </c>
      <c r="X771" s="25" t="s">
        <v>513</v>
      </c>
      <c r="Y771" s="4" t="s">
        <v>513</v>
      </c>
      <c r="Z771" s="4" t="s">
        <v>513</v>
      </c>
      <c r="AA771" s="4">
        <v>2.7817339873177052E-4</v>
      </c>
      <c r="AB771" s="4">
        <v>3.027193917454937E-4</v>
      </c>
      <c r="AC771" s="4">
        <v>2.1564681195337637E-2</v>
      </c>
      <c r="AD771" s="4">
        <v>2.5614578418331976E-2</v>
      </c>
      <c r="AE771" s="4">
        <v>2.7063674734011098E-2</v>
      </c>
      <c r="AF771" s="4">
        <v>2.9015414914995322E-2</v>
      </c>
      <c r="AG771" s="4">
        <v>2.7059731710603489E-2</v>
      </c>
      <c r="AH771" s="4">
        <v>2.5059403262341427E-2</v>
      </c>
      <c r="AI771" s="4">
        <v>3.0131234470004129E-2</v>
      </c>
      <c r="AJ771" s="4">
        <v>3.1661638153762703E-2</v>
      </c>
      <c r="AK771" s="4">
        <v>3.0373559100837087E-2</v>
      </c>
      <c r="AL771" s="4">
        <v>2.8878877350270241E-2</v>
      </c>
      <c r="AM771" s="4">
        <v>2.8201732648480717E-2</v>
      </c>
      <c r="AN771" s="4">
        <v>3.2739850740036269E-2</v>
      </c>
      <c r="AO771" s="5">
        <v>3.5939408642374777E-2</v>
      </c>
      <c r="AP771" s="17"/>
      <c r="AQ771" s="28"/>
      <c r="AR771" s="25"/>
      <c r="AS771" s="5"/>
      <c r="AT771" s="17"/>
      <c r="AU771" s="28"/>
      <c r="AV771" s="25">
        <v>0.76900000000000002</v>
      </c>
      <c r="AW771" s="5">
        <v>1E-3</v>
      </c>
      <c r="AX771" s="17">
        <v>0.70399999999999996</v>
      </c>
      <c r="AY771" s="5">
        <v>1.6E-2</v>
      </c>
    </row>
    <row r="772" spans="1:51">
      <c r="A772" s="31">
        <v>4309605</v>
      </c>
      <c r="B772" s="33" t="s">
        <v>210</v>
      </c>
      <c r="C772" s="35">
        <v>1989</v>
      </c>
      <c r="D772" s="35">
        <v>4</v>
      </c>
      <c r="E772" s="6" t="s">
        <v>8</v>
      </c>
      <c r="F772" s="23">
        <v>491563</v>
      </c>
      <c r="G772" s="3">
        <v>4631607</v>
      </c>
      <c r="H772" s="3">
        <v>136884878</v>
      </c>
      <c r="I772" s="3">
        <v>185875575</v>
      </c>
      <c r="J772" s="3">
        <v>178994145</v>
      </c>
      <c r="K772" s="3">
        <v>210197</v>
      </c>
      <c r="L772" s="3">
        <v>236912</v>
      </c>
      <c r="M772" s="3">
        <v>229003</v>
      </c>
      <c r="N772" s="3">
        <v>309263</v>
      </c>
      <c r="O772" s="3">
        <v>445602</v>
      </c>
      <c r="P772" s="3">
        <v>570517</v>
      </c>
      <c r="Q772" s="3">
        <v>376733</v>
      </c>
      <c r="R772" s="3">
        <v>319076</v>
      </c>
      <c r="S772" s="3">
        <v>448688</v>
      </c>
      <c r="T772" s="3">
        <v>495145</v>
      </c>
      <c r="U772" s="3">
        <v>496273</v>
      </c>
      <c r="V772" s="3">
        <v>631175</v>
      </c>
      <c r="W772" s="6">
        <v>683870</v>
      </c>
      <c r="X772" s="25">
        <v>4.9625403480304939</v>
      </c>
      <c r="Y772" s="4">
        <v>1.8711915732757736</v>
      </c>
      <c r="Z772" s="4">
        <v>2.6210797737410951</v>
      </c>
      <c r="AA772" s="4">
        <v>3.1935599687027527</v>
      </c>
      <c r="AB772" s="4">
        <v>2.9704835014592788</v>
      </c>
      <c r="AC772" s="4">
        <v>3.2139776691112307</v>
      </c>
      <c r="AD772" s="4">
        <v>3.296264044396271</v>
      </c>
      <c r="AE772" s="4">
        <v>2.8590235813295721</v>
      </c>
      <c r="AF772" s="4">
        <v>3.361168434541586</v>
      </c>
      <c r="AG772" s="4">
        <v>4.0978893454003371</v>
      </c>
      <c r="AH772" s="4">
        <v>4.7661078261962126</v>
      </c>
      <c r="AI772" s="4">
        <v>3.0444922496417215</v>
      </c>
      <c r="AJ772" s="4">
        <v>2.3528517173968151</v>
      </c>
      <c r="AK772" s="4">
        <v>2.9186226308648919</v>
      </c>
      <c r="AL772" s="4">
        <v>2.8745340779644795</v>
      </c>
      <c r="AM772" s="4">
        <v>2.6271384359125425</v>
      </c>
      <c r="AN772" s="4">
        <v>2.8814455364154572</v>
      </c>
      <c r="AO772" s="5">
        <v>3.003156174989849</v>
      </c>
      <c r="AP772" s="17"/>
      <c r="AQ772" s="28"/>
      <c r="AR772" s="25">
        <v>0.184</v>
      </c>
      <c r="AS772" s="5">
        <v>0.48</v>
      </c>
      <c r="AT772" s="17">
        <v>-0.127</v>
      </c>
      <c r="AU772" s="28">
        <v>0.63900000000000001</v>
      </c>
      <c r="AV772" s="25">
        <v>-0.255</v>
      </c>
      <c r="AW772" s="5">
        <v>0.35899999999999999</v>
      </c>
      <c r="AX772" s="17">
        <v>-0.41499999999999998</v>
      </c>
      <c r="AY772" s="5">
        <v>0.20399999999999999</v>
      </c>
    </row>
    <row r="773" spans="1:51">
      <c r="A773" s="31" t="s">
        <v>513</v>
      </c>
      <c r="B773" s="33" t="s">
        <v>513</v>
      </c>
      <c r="C773" s="35"/>
      <c r="D773" s="35" t="s">
        <v>513</v>
      </c>
      <c r="E773" s="6" t="s">
        <v>9</v>
      </c>
      <c r="F773" s="23">
        <v>79519</v>
      </c>
      <c r="G773" s="3">
        <v>662187</v>
      </c>
      <c r="H773" s="3">
        <v>10877820</v>
      </c>
      <c r="I773" s="3">
        <v>10238923</v>
      </c>
      <c r="J773" s="3">
        <v>10047514</v>
      </c>
      <c r="K773" s="3">
        <v>11068</v>
      </c>
      <c r="L773" s="3">
        <v>13936</v>
      </c>
      <c r="M773" s="3">
        <v>15299</v>
      </c>
      <c r="N773" s="3">
        <v>20258</v>
      </c>
      <c r="O773" s="3">
        <v>29743</v>
      </c>
      <c r="P773" s="3">
        <v>22119</v>
      </c>
      <c r="Q773" s="3">
        <v>14813</v>
      </c>
      <c r="R773" s="3">
        <v>22039</v>
      </c>
      <c r="S773" s="3">
        <v>27024</v>
      </c>
      <c r="T773" s="3">
        <v>36140</v>
      </c>
      <c r="U773" s="3">
        <v>35832</v>
      </c>
      <c r="V773" s="3">
        <v>37173</v>
      </c>
      <c r="W773" s="6">
        <v>40154</v>
      </c>
      <c r="X773" s="25">
        <v>4.7475877867007128</v>
      </c>
      <c r="Y773" s="4">
        <v>2.2153979725773176</v>
      </c>
      <c r="Z773" s="4">
        <v>2.2722806125943547</v>
      </c>
      <c r="AA773" s="4">
        <v>2.0664528636711359</v>
      </c>
      <c r="AB773" s="4">
        <v>1.8115463341152953</v>
      </c>
      <c r="AC773" s="4">
        <v>1.9129827892042646</v>
      </c>
      <c r="AD773" s="4">
        <v>2.3290852374000681</v>
      </c>
      <c r="AE773" s="4">
        <v>1.8397844641812642</v>
      </c>
      <c r="AF773" s="4">
        <v>2.1919825247336524</v>
      </c>
      <c r="AG773" s="4">
        <v>2.1343154116760967</v>
      </c>
      <c r="AH773" s="4">
        <v>1.7451666875222989</v>
      </c>
      <c r="AI773" s="4">
        <v>1.6901114049602994</v>
      </c>
      <c r="AJ773" s="4">
        <v>1.7531652472198462</v>
      </c>
      <c r="AK773" s="4">
        <v>1.7875137954538916</v>
      </c>
      <c r="AL773" s="4">
        <v>1.994808530119208</v>
      </c>
      <c r="AM773" s="4">
        <v>1.9241372688720857</v>
      </c>
      <c r="AN773" s="4">
        <v>1.9537144224835303</v>
      </c>
      <c r="AO773" s="5">
        <v>1.9199623294535628</v>
      </c>
      <c r="AP773" s="17"/>
      <c r="AQ773" s="28"/>
      <c r="AR773" s="25">
        <v>-0.48699999999999999</v>
      </c>
      <c r="AS773" s="5">
        <v>4.7E-2</v>
      </c>
      <c r="AT773" s="17">
        <v>-0.39400000000000002</v>
      </c>
      <c r="AU773" s="28">
        <v>0.13200000000000001</v>
      </c>
      <c r="AV773" s="25">
        <v>-0.25900000000000001</v>
      </c>
      <c r="AW773" s="5">
        <v>0.35099999999999998</v>
      </c>
      <c r="AX773" s="17">
        <v>-0.11</v>
      </c>
      <c r="AY773" s="5">
        <v>0.748</v>
      </c>
    </row>
    <row r="774" spans="1:51">
      <c r="A774" s="31" t="s">
        <v>513</v>
      </c>
      <c r="B774" s="33" t="s">
        <v>513</v>
      </c>
      <c r="C774" s="35"/>
      <c r="D774" s="35" t="s">
        <v>513</v>
      </c>
      <c r="E774" s="6" t="s">
        <v>10</v>
      </c>
      <c r="F774" s="23">
        <v>150384</v>
      </c>
      <c r="G774" s="3">
        <v>2288602</v>
      </c>
      <c r="H774" s="3">
        <v>64248786</v>
      </c>
      <c r="I774" s="3">
        <v>75734216</v>
      </c>
      <c r="J774" s="3">
        <v>72244294</v>
      </c>
      <c r="K774" s="3">
        <v>86004</v>
      </c>
      <c r="L774" s="3">
        <v>87640</v>
      </c>
      <c r="M774" s="3">
        <v>85607</v>
      </c>
      <c r="N774" s="3">
        <v>105834</v>
      </c>
      <c r="O774" s="3">
        <v>133354</v>
      </c>
      <c r="P774" s="3">
        <v>159057</v>
      </c>
      <c r="Q774" s="3">
        <v>143721</v>
      </c>
      <c r="R774" s="3">
        <v>142651</v>
      </c>
      <c r="S774" s="3">
        <v>182938</v>
      </c>
      <c r="T774" s="3">
        <v>207479</v>
      </c>
      <c r="U774" s="3">
        <v>191490</v>
      </c>
      <c r="V774" s="3">
        <v>242866</v>
      </c>
      <c r="W774" s="6">
        <v>279062</v>
      </c>
      <c r="X774" s="25">
        <v>3.6085267713866651</v>
      </c>
      <c r="Y774" s="4">
        <v>2.1054416530801356</v>
      </c>
      <c r="Z774" s="4">
        <v>1.9492552791200266</v>
      </c>
      <c r="AA774" s="4">
        <v>2.1022478114883385</v>
      </c>
      <c r="AB774" s="4">
        <v>1.8797903135640044</v>
      </c>
      <c r="AC774" s="4">
        <v>2.0502825086376051</v>
      </c>
      <c r="AD774" s="4">
        <v>1.9713731603797544</v>
      </c>
      <c r="AE774" s="4">
        <v>1.742374306216214</v>
      </c>
      <c r="AF774" s="4">
        <v>1.855963686706301</v>
      </c>
      <c r="AG774" s="4">
        <v>2.0770100126791156</v>
      </c>
      <c r="AH774" s="4">
        <v>2.2932756015614983</v>
      </c>
      <c r="AI774" s="4">
        <v>1.8542602843124272</v>
      </c>
      <c r="AJ774" s="4">
        <v>1.6804605416789049</v>
      </c>
      <c r="AK774" s="4">
        <v>1.8726215276484015</v>
      </c>
      <c r="AL774" s="4">
        <v>1.9135346550331289</v>
      </c>
      <c r="AM774" s="4">
        <v>1.6635934480289896</v>
      </c>
      <c r="AN774" s="4">
        <v>1.7853604821786229</v>
      </c>
      <c r="AO774" s="5">
        <v>1.9160470363998952</v>
      </c>
      <c r="AP774" s="17"/>
      <c r="AQ774" s="28"/>
      <c r="AR774" s="25">
        <v>-0.46500000000000002</v>
      </c>
      <c r="AS774" s="5">
        <v>0.06</v>
      </c>
      <c r="AT774" s="17">
        <v>-0.38600000000000001</v>
      </c>
      <c r="AU774" s="28">
        <v>0.14000000000000001</v>
      </c>
      <c r="AV774" s="25">
        <v>-0.39800000000000002</v>
      </c>
      <c r="AW774" s="5">
        <v>0.14199999999999999</v>
      </c>
      <c r="AX774" s="17">
        <v>-0.23200000000000001</v>
      </c>
      <c r="AY774" s="5">
        <v>0.49199999999999999</v>
      </c>
    </row>
    <row r="775" spans="1:51">
      <c r="A775" s="31" t="s">
        <v>513</v>
      </c>
      <c r="B775" s="33" t="s">
        <v>513</v>
      </c>
      <c r="C775" s="35"/>
      <c r="D775" s="35" t="s">
        <v>513</v>
      </c>
      <c r="E775" s="6" t="s">
        <v>11</v>
      </c>
      <c r="F775" s="23">
        <v>261660</v>
      </c>
      <c r="G775" s="3">
        <v>1680819</v>
      </c>
      <c r="H775" s="3">
        <v>61758272</v>
      </c>
      <c r="I775" s="3">
        <v>99902436</v>
      </c>
      <c r="J775" s="3">
        <v>96702338</v>
      </c>
      <c r="K775" s="3">
        <v>113125</v>
      </c>
      <c r="L775" s="3">
        <v>135336</v>
      </c>
      <c r="M775" s="3">
        <v>128097</v>
      </c>
      <c r="N775" s="3">
        <v>183170</v>
      </c>
      <c r="O775" s="3">
        <v>282505</v>
      </c>
      <c r="P775" s="3">
        <v>389341</v>
      </c>
      <c r="Q775" s="3">
        <v>218198</v>
      </c>
      <c r="R775" s="3">
        <v>154387</v>
      </c>
      <c r="S775" s="3">
        <v>238726</v>
      </c>
      <c r="T775" s="3">
        <v>251526</v>
      </c>
      <c r="U775" s="3">
        <v>268951</v>
      </c>
      <c r="V775" s="3">
        <v>351136</v>
      </c>
      <c r="W775" s="6">
        <v>364654</v>
      </c>
      <c r="X775" s="25">
        <v>6.4399511473368829</v>
      </c>
      <c r="Y775" s="4">
        <v>1.5429953544715389</v>
      </c>
      <c r="Z775" s="4">
        <v>4.2660319732803105</v>
      </c>
      <c r="AA775" s="4">
        <v>5.8005009734300099</v>
      </c>
      <c r="AB775" s="4">
        <v>5.9402745413407354</v>
      </c>
      <c r="AC775" s="4">
        <v>6.4028991081957223</v>
      </c>
      <c r="AD775" s="4">
        <v>6.3143435060535094</v>
      </c>
      <c r="AE775" s="4">
        <v>5.6554250283892653</v>
      </c>
      <c r="AF775" s="4">
        <v>7.1147972556622392</v>
      </c>
      <c r="AG775" s="4">
        <v>9.2324994044734776</v>
      </c>
      <c r="AH775" s="4">
        <v>10.33543763301194</v>
      </c>
      <c r="AI775" s="4">
        <v>5.8233614693409752</v>
      </c>
      <c r="AJ775" s="4">
        <v>4.0464779218915243</v>
      </c>
      <c r="AK775" s="4">
        <v>5.8334338454597221</v>
      </c>
      <c r="AL775" s="4">
        <v>5.5028700790939942</v>
      </c>
      <c r="AM775" s="4">
        <v>4.8746042400652554</v>
      </c>
      <c r="AN775" s="4">
        <v>5.4874177706221365</v>
      </c>
      <c r="AO775" s="5">
        <v>5.9624427293341817</v>
      </c>
      <c r="AP775" s="17"/>
      <c r="AQ775" s="28"/>
      <c r="AR775" s="25">
        <v>0.30099999999999999</v>
      </c>
      <c r="AS775" s="5">
        <v>0.24099999999999999</v>
      </c>
      <c r="AT775" s="17">
        <v>-5.5E-2</v>
      </c>
      <c r="AU775" s="28">
        <v>0.84</v>
      </c>
      <c r="AV775" s="25">
        <v>-0.216</v>
      </c>
      <c r="AW775" s="5">
        <v>0.439</v>
      </c>
      <c r="AX775" s="17">
        <v>-0.44700000000000001</v>
      </c>
      <c r="AY775" s="5">
        <v>0.16800000000000001</v>
      </c>
    </row>
    <row r="776" spans="1:51">
      <c r="A776" s="31">
        <v>4309654</v>
      </c>
      <c r="B776" s="33" t="s">
        <v>211</v>
      </c>
      <c r="C776" s="35">
        <v>1993</v>
      </c>
      <c r="D776" s="35">
        <v>3</v>
      </c>
      <c r="E776" s="6" t="s">
        <v>8</v>
      </c>
      <c r="F776" s="23"/>
      <c r="G776" s="3"/>
      <c r="H776" s="3">
        <v>26683673</v>
      </c>
      <c r="I776" s="3">
        <v>27875813</v>
      </c>
      <c r="J776" s="3">
        <v>32104411</v>
      </c>
      <c r="K776" s="3">
        <v>46473</v>
      </c>
      <c r="L776" s="3">
        <v>54976</v>
      </c>
      <c r="M776" s="3">
        <v>42364</v>
      </c>
      <c r="N776" s="3">
        <v>49639</v>
      </c>
      <c r="O776" s="3">
        <v>50979</v>
      </c>
      <c r="P776" s="3">
        <v>71095</v>
      </c>
      <c r="Q776" s="3">
        <v>61361</v>
      </c>
      <c r="R776" s="3">
        <v>66205</v>
      </c>
      <c r="S776" s="3">
        <v>75939</v>
      </c>
      <c r="T776" s="3">
        <v>76661</v>
      </c>
      <c r="U776" s="3">
        <v>88872</v>
      </c>
      <c r="V776" s="3">
        <v>100775</v>
      </c>
      <c r="W776" s="6">
        <v>113955</v>
      </c>
      <c r="X776" s="25" t="s">
        <v>513</v>
      </c>
      <c r="Y776" s="4" t="s">
        <v>513</v>
      </c>
      <c r="Z776" s="4">
        <v>0.51094055538714345</v>
      </c>
      <c r="AA776" s="4">
        <v>0.47893909940477009</v>
      </c>
      <c r="AB776" s="4">
        <v>0.53278627186139416</v>
      </c>
      <c r="AC776" s="4">
        <v>0.71058666021211636</v>
      </c>
      <c r="AD776" s="4">
        <v>0.76490600773590778</v>
      </c>
      <c r="AE776" s="4">
        <v>0.52889994890654712</v>
      </c>
      <c r="AF776" s="4">
        <v>0.539492405888224</v>
      </c>
      <c r="AG776" s="4">
        <v>0.46881814026679364</v>
      </c>
      <c r="AH776" s="4">
        <v>0.59392872763374227</v>
      </c>
      <c r="AI776" s="4">
        <v>0.49587662596657495</v>
      </c>
      <c r="AJ776" s="4">
        <v>0.4881926185305574</v>
      </c>
      <c r="AK776" s="4">
        <v>0.49396748735256801</v>
      </c>
      <c r="AL776" s="4">
        <v>0.44505075674970956</v>
      </c>
      <c r="AM776" s="4">
        <v>0.47046493981421411</v>
      </c>
      <c r="AN776" s="4">
        <v>0.46005889639524322</v>
      </c>
      <c r="AO776" s="5">
        <v>0.5004235628423066</v>
      </c>
      <c r="AP776" s="17"/>
      <c r="AQ776" s="28"/>
      <c r="AR776" s="25"/>
      <c r="AS776" s="5"/>
      <c r="AT776" s="17">
        <v>-0.438</v>
      </c>
      <c r="AU776" s="28">
        <v>0.09</v>
      </c>
      <c r="AV776" s="25">
        <v>-0.51</v>
      </c>
      <c r="AW776" s="5">
        <v>5.1999999999999998E-2</v>
      </c>
      <c r="AX776" s="17">
        <v>-0.53900000000000003</v>
      </c>
      <c r="AY776" s="5">
        <v>8.6999999999999994E-2</v>
      </c>
    </row>
    <row r="777" spans="1:51">
      <c r="A777" s="31" t="s">
        <v>513</v>
      </c>
      <c r="B777" s="33" t="s">
        <v>513</v>
      </c>
      <c r="C777" s="35"/>
      <c r="D777" s="35" t="s">
        <v>513</v>
      </c>
      <c r="E777" s="6" t="s">
        <v>9</v>
      </c>
      <c r="F777" s="23"/>
      <c r="G777" s="3"/>
      <c r="H777" s="3">
        <v>6549707</v>
      </c>
      <c r="I777" s="3">
        <v>6487435</v>
      </c>
      <c r="J777" s="3">
        <v>7481733</v>
      </c>
      <c r="K777" s="3">
        <v>8148</v>
      </c>
      <c r="L777" s="3">
        <v>8029</v>
      </c>
      <c r="M777" s="3">
        <v>11333</v>
      </c>
      <c r="N777" s="3">
        <v>11955</v>
      </c>
      <c r="O777" s="3">
        <v>9698</v>
      </c>
      <c r="P777" s="3">
        <v>12775</v>
      </c>
      <c r="Q777" s="3">
        <v>12499</v>
      </c>
      <c r="R777" s="3">
        <v>13138</v>
      </c>
      <c r="S777" s="3">
        <v>15795</v>
      </c>
      <c r="T777" s="3">
        <v>19515</v>
      </c>
      <c r="U777" s="3">
        <v>21141</v>
      </c>
      <c r="V777" s="3">
        <v>21738</v>
      </c>
      <c r="W777" s="6">
        <v>20998</v>
      </c>
      <c r="X777" s="25" t="s">
        <v>513</v>
      </c>
      <c r="Y777" s="4" t="s">
        <v>513</v>
      </c>
      <c r="Z777" s="4">
        <v>1.3681759979732642</v>
      </c>
      <c r="AA777" s="4">
        <v>1.3093153092010121</v>
      </c>
      <c r="AB777" s="4">
        <v>1.3489412394926179</v>
      </c>
      <c r="AC777" s="4">
        <v>1.4082927147123552</v>
      </c>
      <c r="AD777" s="4">
        <v>1.3418646219205761</v>
      </c>
      <c r="AE777" s="4">
        <v>1.3628522996644399</v>
      </c>
      <c r="AF777" s="4">
        <v>1.2935704947769184</v>
      </c>
      <c r="AG777" s="4">
        <v>0.69591469799397454</v>
      </c>
      <c r="AH777" s="4">
        <v>1.0079345554996775</v>
      </c>
      <c r="AI777" s="4">
        <v>1.426092111699101</v>
      </c>
      <c r="AJ777" s="4">
        <v>1.0451057224907818</v>
      </c>
      <c r="AK777" s="4">
        <v>1.0447668886617163</v>
      </c>
      <c r="AL777" s="4">
        <v>1.0771634882478234</v>
      </c>
      <c r="AM777" s="4">
        <v>1.1352474324967841</v>
      </c>
      <c r="AN777" s="4">
        <v>1.142491704084873</v>
      </c>
      <c r="AO777" s="5">
        <v>1.0040187526489495</v>
      </c>
      <c r="AP777" s="17"/>
      <c r="AQ777" s="28"/>
      <c r="AR777" s="25"/>
      <c r="AS777" s="5"/>
      <c r="AT777" s="17">
        <v>-0.55300000000000005</v>
      </c>
      <c r="AU777" s="28">
        <v>2.5999999999999999E-2</v>
      </c>
      <c r="AV777" s="25">
        <v>-0.51400000000000001</v>
      </c>
      <c r="AW777" s="5">
        <v>0.05</v>
      </c>
      <c r="AX777" s="17">
        <v>-0.19900000000000001</v>
      </c>
      <c r="AY777" s="5">
        <v>0.55700000000000005</v>
      </c>
    </row>
    <row r="778" spans="1:51">
      <c r="A778" s="31" t="s">
        <v>513</v>
      </c>
      <c r="B778" s="33" t="s">
        <v>513</v>
      </c>
      <c r="C778" s="35"/>
      <c r="D778" s="35" t="s">
        <v>513</v>
      </c>
      <c r="E778" s="6" t="s">
        <v>10</v>
      </c>
      <c r="F778" s="23"/>
      <c r="G778" s="3"/>
      <c r="H778" s="3">
        <v>15608510</v>
      </c>
      <c r="I778" s="3">
        <v>17018822</v>
      </c>
      <c r="J778" s="3">
        <v>19963621</v>
      </c>
      <c r="K778" s="3">
        <v>26157</v>
      </c>
      <c r="L778" s="3">
        <v>31552</v>
      </c>
      <c r="M778" s="3">
        <v>15130</v>
      </c>
      <c r="N778" s="3">
        <v>16822</v>
      </c>
      <c r="O778" s="3">
        <v>18259</v>
      </c>
      <c r="P778" s="3">
        <v>19041</v>
      </c>
      <c r="Q778" s="3">
        <v>20448</v>
      </c>
      <c r="R778" s="3">
        <v>23238</v>
      </c>
      <c r="S778" s="3">
        <v>28654</v>
      </c>
      <c r="T778" s="3">
        <v>29998</v>
      </c>
      <c r="U778" s="3">
        <v>32931</v>
      </c>
      <c r="V778" s="3">
        <v>39426</v>
      </c>
      <c r="W778" s="6">
        <v>44953</v>
      </c>
      <c r="X778" s="25" t="s">
        <v>513</v>
      </c>
      <c r="Y778" s="4" t="s">
        <v>513</v>
      </c>
      <c r="Z778" s="4">
        <v>0.47354934483427791</v>
      </c>
      <c r="AA778" s="4">
        <v>0.47241238099843258</v>
      </c>
      <c r="AB778" s="4">
        <v>0.51945170063483415</v>
      </c>
      <c r="AC778" s="4">
        <v>0.62356680594430314</v>
      </c>
      <c r="AD778" s="4">
        <v>0.70973032811846193</v>
      </c>
      <c r="AE778" s="4">
        <v>0.3079435472922929</v>
      </c>
      <c r="AF778" s="4">
        <v>0.29499991626295324</v>
      </c>
      <c r="AG778" s="4">
        <v>0.28438686369743665</v>
      </c>
      <c r="AH778" s="4">
        <v>0.27453215343765125</v>
      </c>
      <c r="AI778" s="4">
        <v>0.26381610407400802</v>
      </c>
      <c r="AJ778" s="4">
        <v>0.27374881401135909</v>
      </c>
      <c r="AK778" s="4">
        <v>0.29331302000260906</v>
      </c>
      <c r="AL778" s="4">
        <v>0.27666516891677617</v>
      </c>
      <c r="AM778" s="4">
        <v>0.28609220239721478</v>
      </c>
      <c r="AN778" s="4">
        <v>0.28982905128908282</v>
      </c>
      <c r="AO778" s="5">
        <v>0.30864848108049286</v>
      </c>
      <c r="AP778" s="17"/>
      <c r="AQ778" s="28"/>
      <c r="AR778" s="25"/>
      <c r="AS778" s="5"/>
      <c r="AT778" s="17">
        <v>-0.67800000000000005</v>
      </c>
      <c r="AU778" s="28">
        <v>4.0000000000000001E-3</v>
      </c>
      <c r="AV778" s="25">
        <v>-0.67100000000000004</v>
      </c>
      <c r="AW778" s="5">
        <v>6.0000000000000001E-3</v>
      </c>
      <c r="AX778" s="17">
        <v>4.5999999999999999E-2</v>
      </c>
      <c r="AY778" s="5">
        <v>0.89200000000000002</v>
      </c>
    </row>
    <row r="779" spans="1:51">
      <c r="A779" s="31" t="s">
        <v>513</v>
      </c>
      <c r="B779" s="33" t="s">
        <v>513</v>
      </c>
      <c r="C779" s="35"/>
      <c r="D779" s="35" t="s">
        <v>513</v>
      </c>
      <c r="E779" s="6" t="s">
        <v>11</v>
      </c>
      <c r="F779" s="23"/>
      <c r="G779" s="3"/>
      <c r="H779" s="3">
        <v>4525456</v>
      </c>
      <c r="I779" s="3">
        <v>4369556</v>
      </c>
      <c r="J779" s="3">
        <v>4659057</v>
      </c>
      <c r="K779" s="3">
        <v>12169</v>
      </c>
      <c r="L779" s="3">
        <v>15395</v>
      </c>
      <c r="M779" s="3">
        <v>15901</v>
      </c>
      <c r="N779" s="3">
        <v>20861</v>
      </c>
      <c r="O779" s="3">
        <v>23021</v>
      </c>
      <c r="P779" s="3">
        <v>39279</v>
      </c>
      <c r="Q779" s="3">
        <v>28414</v>
      </c>
      <c r="R779" s="3">
        <v>29829</v>
      </c>
      <c r="S779" s="3">
        <v>31491</v>
      </c>
      <c r="T779" s="3">
        <v>27147</v>
      </c>
      <c r="U779" s="3">
        <v>34800</v>
      </c>
      <c r="V779" s="3">
        <v>39611</v>
      </c>
      <c r="W779" s="6">
        <v>48003</v>
      </c>
      <c r="X779" s="25" t="s">
        <v>513</v>
      </c>
      <c r="Y779" s="4" t="s">
        <v>513</v>
      </c>
      <c r="Z779" s="4">
        <v>0.31260168661573334</v>
      </c>
      <c r="AA779" s="4">
        <v>0.25370366175512421</v>
      </c>
      <c r="AB779" s="4">
        <v>0.28619864065494821</v>
      </c>
      <c r="AC779" s="4">
        <v>0.68876799334924854</v>
      </c>
      <c r="AD779" s="4">
        <v>0.71828130191297035</v>
      </c>
      <c r="AE779" s="4">
        <v>0.70202200969903827</v>
      </c>
      <c r="AF779" s="4">
        <v>0.81029527515624822</v>
      </c>
      <c r="AG779" s="4">
        <v>0.75234551172681519</v>
      </c>
      <c r="AH779" s="4">
        <v>1.0426994711244797</v>
      </c>
      <c r="AI779" s="4">
        <v>0.75832497451788961</v>
      </c>
      <c r="AJ779" s="4">
        <v>0.78181705669585067</v>
      </c>
      <c r="AK779" s="4">
        <v>0.76950422336642055</v>
      </c>
      <c r="AL779" s="4">
        <v>0.59392036623317135</v>
      </c>
      <c r="AM779" s="4">
        <v>0.63073283815368186</v>
      </c>
      <c r="AN779" s="4">
        <v>0.61902540699932074</v>
      </c>
      <c r="AO779" s="5">
        <v>0.78489510148312847</v>
      </c>
      <c r="AP779" s="17"/>
      <c r="AQ779" s="28"/>
      <c r="AR779" s="25"/>
      <c r="AS779" s="5"/>
      <c r="AT779" s="17">
        <v>0.52</v>
      </c>
      <c r="AU779" s="28">
        <v>3.9E-2</v>
      </c>
      <c r="AV779" s="25">
        <v>0.41199999999999998</v>
      </c>
      <c r="AW779" s="5">
        <v>0.127</v>
      </c>
      <c r="AX779" s="17">
        <v>-0.39400000000000002</v>
      </c>
      <c r="AY779" s="5">
        <v>0.23</v>
      </c>
    </row>
    <row r="780" spans="1:51">
      <c r="A780" s="31">
        <v>4309704</v>
      </c>
      <c r="B780" s="33" t="s">
        <v>212</v>
      </c>
      <c r="C780" s="35">
        <v>1993</v>
      </c>
      <c r="D780" s="35">
        <v>3</v>
      </c>
      <c r="E780" s="6" t="s">
        <v>8</v>
      </c>
      <c r="F780" s="23">
        <v>104216</v>
      </c>
      <c r="G780" s="3">
        <v>1302692</v>
      </c>
      <c r="H780" s="3">
        <v>25582969</v>
      </c>
      <c r="I780" s="3">
        <v>27657537</v>
      </c>
      <c r="J780" s="3">
        <v>27325335</v>
      </c>
      <c r="K780" s="3">
        <v>22284</v>
      </c>
      <c r="L780" s="3">
        <v>26035</v>
      </c>
      <c r="M780" s="3">
        <v>32467</v>
      </c>
      <c r="N780" s="3">
        <v>34812</v>
      </c>
      <c r="O780" s="3">
        <v>49906</v>
      </c>
      <c r="P780" s="3">
        <v>44581</v>
      </c>
      <c r="Q780" s="3">
        <v>41645</v>
      </c>
      <c r="R780" s="3">
        <v>52505</v>
      </c>
      <c r="S780" s="3">
        <v>65527</v>
      </c>
      <c r="T780" s="3">
        <v>67273</v>
      </c>
      <c r="U780" s="3">
        <v>68743</v>
      </c>
      <c r="V780" s="3">
        <v>79607</v>
      </c>
      <c r="W780" s="6">
        <v>83077</v>
      </c>
      <c r="X780" s="25">
        <v>1.0521054369640228</v>
      </c>
      <c r="Y780" s="4">
        <v>0.52629385286224928</v>
      </c>
      <c r="Z780" s="4">
        <v>0.48986420982269091</v>
      </c>
      <c r="AA780" s="4">
        <v>0.47518886220588813</v>
      </c>
      <c r="AB780" s="4">
        <v>0.45347548540958027</v>
      </c>
      <c r="AC780" s="4">
        <v>0.34072930811797819</v>
      </c>
      <c r="AD780" s="4">
        <v>0.36223675624644136</v>
      </c>
      <c r="AE780" s="4">
        <v>0.40533931265104484</v>
      </c>
      <c r="AF780" s="4">
        <v>0.37834786425554207</v>
      </c>
      <c r="AG780" s="4">
        <v>0.45895051115468338</v>
      </c>
      <c r="AH780" s="4">
        <v>0.37243036228482829</v>
      </c>
      <c r="AI780" s="4">
        <v>0.33654572266387467</v>
      </c>
      <c r="AJ780" s="4">
        <v>0.38716944998031744</v>
      </c>
      <c r="AK780" s="4">
        <v>0.42623958102887483</v>
      </c>
      <c r="AL780" s="4">
        <v>0.39054929571520347</v>
      </c>
      <c r="AM780" s="4">
        <v>0.36390732016437705</v>
      </c>
      <c r="AN780" s="4">
        <v>0.36342256080710622</v>
      </c>
      <c r="AO780" s="5">
        <v>0.36482548664165948</v>
      </c>
      <c r="AP780" s="17"/>
      <c r="AQ780" s="28"/>
      <c r="AR780" s="25"/>
      <c r="AS780" s="5"/>
      <c r="AT780" s="17">
        <v>-0.53900000000000003</v>
      </c>
      <c r="AU780" s="28">
        <v>3.1E-2</v>
      </c>
      <c r="AV780" s="25">
        <v>-0.41699999999999998</v>
      </c>
      <c r="AW780" s="5">
        <v>0.122</v>
      </c>
      <c r="AX780" s="17">
        <v>-0.375</v>
      </c>
      <c r="AY780" s="5">
        <v>0.25600000000000001</v>
      </c>
    </row>
    <row r="781" spans="1:51">
      <c r="A781" s="31" t="s">
        <v>513</v>
      </c>
      <c r="B781" s="33" t="s">
        <v>513</v>
      </c>
      <c r="C781" s="35"/>
      <c r="D781" s="35" t="s">
        <v>513</v>
      </c>
      <c r="E781" s="6" t="s">
        <v>9</v>
      </c>
      <c r="F781" s="23">
        <v>56171</v>
      </c>
      <c r="G781" s="3">
        <v>392742</v>
      </c>
      <c r="H781" s="3">
        <v>6303867</v>
      </c>
      <c r="I781" s="3">
        <v>7105076</v>
      </c>
      <c r="J781" s="3">
        <v>7162779</v>
      </c>
      <c r="K781" s="3">
        <v>7347</v>
      </c>
      <c r="L781" s="3">
        <v>9768</v>
      </c>
      <c r="M781" s="3">
        <v>14019</v>
      </c>
      <c r="N781" s="3">
        <v>13883</v>
      </c>
      <c r="O781" s="3">
        <v>23609</v>
      </c>
      <c r="P781" s="3">
        <v>18359</v>
      </c>
      <c r="Q781" s="3">
        <v>13343</v>
      </c>
      <c r="R781" s="3">
        <v>20583</v>
      </c>
      <c r="S781" s="3">
        <v>26436</v>
      </c>
      <c r="T781" s="3">
        <v>27557</v>
      </c>
      <c r="U781" s="3">
        <v>25863</v>
      </c>
      <c r="V781" s="3">
        <v>29131</v>
      </c>
      <c r="W781" s="6">
        <v>29458</v>
      </c>
      <c r="X781" s="25">
        <v>3.3536230783431096</v>
      </c>
      <c r="Y781" s="4">
        <v>1.3139488249481805</v>
      </c>
      <c r="Z781" s="4">
        <v>1.3168221912546207</v>
      </c>
      <c r="AA781" s="4">
        <v>1.4339696320405046</v>
      </c>
      <c r="AB781" s="4">
        <v>1.2914344821542942</v>
      </c>
      <c r="AC781" s="4">
        <v>1.2698486223602938</v>
      </c>
      <c r="AD781" s="4">
        <v>1.6324988948711157</v>
      </c>
      <c r="AE781" s="4">
        <v>1.6858577948465352</v>
      </c>
      <c r="AF781" s="4">
        <v>1.502186464156249</v>
      </c>
      <c r="AG781" s="4">
        <v>1.6941482888162245</v>
      </c>
      <c r="AH781" s="4">
        <v>1.4485064974104565</v>
      </c>
      <c r="AI781" s="4">
        <v>1.5223895548764785</v>
      </c>
      <c r="AJ781" s="4">
        <v>1.6373429050104855</v>
      </c>
      <c r="AK781" s="4">
        <v>1.7486202892473015</v>
      </c>
      <c r="AL781" s="4">
        <v>1.521055303389458</v>
      </c>
      <c r="AM781" s="4">
        <v>1.3888134121689761</v>
      </c>
      <c r="AN781" s="4">
        <v>1.5310482027645798</v>
      </c>
      <c r="AO781" s="5">
        <v>1.4085334039209807</v>
      </c>
      <c r="AP781" s="17"/>
      <c r="AQ781" s="28"/>
      <c r="AR781" s="25"/>
      <c r="AS781" s="5"/>
      <c r="AT781" s="17">
        <v>0.3</v>
      </c>
      <c r="AU781" s="28">
        <v>0.25900000000000001</v>
      </c>
      <c r="AV781" s="25">
        <v>0.187</v>
      </c>
      <c r="AW781" s="5">
        <v>0.504</v>
      </c>
      <c r="AX781" s="17">
        <v>-0.45200000000000001</v>
      </c>
      <c r="AY781" s="5">
        <v>0.16300000000000001</v>
      </c>
    </row>
    <row r="782" spans="1:51">
      <c r="A782" s="31" t="s">
        <v>513</v>
      </c>
      <c r="B782" s="33" t="s">
        <v>513</v>
      </c>
      <c r="C782" s="35"/>
      <c r="D782" s="35" t="s">
        <v>513</v>
      </c>
      <c r="E782" s="6" t="s">
        <v>10</v>
      </c>
      <c r="F782" s="23">
        <v>47319</v>
      </c>
      <c r="G782" s="3">
        <v>792304</v>
      </c>
      <c r="H782" s="3">
        <v>16721863</v>
      </c>
      <c r="I782" s="3">
        <v>18144161</v>
      </c>
      <c r="J782" s="3">
        <v>18656631</v>
      </c>
      <c r="K782" s="3">
        <v>12445</v>
      </c>
      <c r="L782" s="3">
        <v>13524</v>
      </c>
      <c r="M782" s="3">
        <v>15377</v>
      </c>
      <c r="N782" s="3">
        <v>17764</v>
      </c>
      <c r="O782" s="3">
        <v>22041</v>
      </c>
      <c r="P782" s="3">
        <v>21869</v>
      </c>
      <c r="Q782" s="3">
        <v>22248</v>
      </c>
      <c r="R782" s="3">
        <v>25804</v>
      </c>
      <c r="S782" s="3">
        <v>32681</v>
      </c>
      <c r="T782" s="3">
        <v>34481</v>
      </c>
      <c r="U782" s="3">
        <v>36346</v>
      </c>
      <c r="V782" s="3">
        <v>42761</v>
      </c>
      <c r="W782" s="6">
        <v>46543</v>
      </c>
      <c r="X782" s="25">
        <v>1.1354391311259548</v>
      </c>
      <c r="Y782" s="4">
        <v>0.72889468920415323</v>
      </c>
      <c r="Z782" s="4">
        <v>0.50732755836774635</v>
      </c>
      <c r="AA782" s="4">
        <v>0.50364980015825433</v>
      </c>
      <c r="AB782" s="4">
        <v>0.48544393329579666</v>
      </c>
      <c r="AC782" s="4">
        <v>0.2966811522719292</v>
      </c>
      <c r="AD782" s="4">
        <v>0.30420870174550202</v>
      </c>
      <c r="AE782" s="4">
        <v>0.31297078167307257</v>
      </c>
      <c r="AF782" s="4">
        <v>0.31151935040394141</v>
      </c>
      <c r="AG782" s="4">
        <v>0.34329212239198209</v>
      </c>
      <c r="AH782" s="4">
        <v>0.31530611120886481</v>
      </c>
      <c r="AI782" s="4">
        <v>0.28703935267207215</v>
      </c>
      <c r="AJ782" s="4">
        <v>0.30397686533906149</v>
      </c>
      <c r="AK782" s="4">
        <v>0.33453489239566081</v>
      </c>
      <c r="AL782" s="4">
        <v>0.31801092370889256</v>
      </c>
      <c r="AM782" s="4">
        <v>0.31576044421150795</v>
      </c>
      <c r="AN782" s="4">
        <v>0.31434535743348224</v>
      </c>
      <c r="AO782" s="5">
        <v>0.31956546292637594</v>
      </c>
      <c r="AP782" s="17"/>
      <c r="AQ782" s="28"/>
      <c r="AR782" s="25"/>
      <c r="AS782" s="5"/>
      <c r="AT782" s="17">
        <v>-0.63500000000000001</v>
      </c>
      <c r="AU782" s="28">
        <v>8.0000000000000002E-3</v>
      </c>
      <c r="AV782" s="25">
        <v>-0.53200000000000003</v>
      </c>
      <c r="AW782" s="5">
        <v>4.1000000000000002E-2</v>
      </c>
      <c r="AX782" s="17">
        <v>0.03</v>
      </c>
      <c r="AY782" s="5">
        <v>0.93</v>
      </c>
    </row>
    <row r="783" spans="1:51">
      <c r="A783" s="31" t="s">
        <v>513</v>
      </c>
      <c r="B783" s="33" t="s">
        <v>513</v>
      </c>
      <c r="C783" s="35"/>
      <c r="D783" s="35" t="s">
        <v>513</v>
      </c>
      <c r="E783" s="6" t="s">
        <v>11</v>
      </c>
      <c r="F783" s="23">
        <v>727</v>
      </c>
      <c r="G783" s="3">
        <v>117646</v>
      </c>
      <c r="H783" s="3">
        <v>2557239</v>
      </c>
      <c r="I783" s="3">
        <v>2408300</v>
      </c>
      <c r="J783" s="3">
        <v>1505925</v>
      </c>
      <c r="K783" s="3">
        <v>2492</v>
      </c>
      <c r="L783" s="3">
        <v>2743</v>
      </c>
      <c r="M783" s="3">
        <v>3071</v>
      </c>
      <c r="N783" s="3">
        <v>3165</v>
      </c>
      <c r="O783" s="3">
        <v>4255</v>
      </c>
      <c r="P783" s="3">
        <v>4352</v>
      </c>
      <c r="Q783" s="3">
        <v>6053</v>
      </c>
      <c r="R783" s="3">
        <v>6118</v>
      </c>
      <c r="S783" s="3">
        <v>6411</v>
      </c>
      <c r="T783" s="3">
        <v>5236</v>
      </c>
      <c r="U783" s="3">
        <v>6533</v>
      </c>
      <c r="V783" s="3">
        <v>7715</v>
      </c>
      <c r="W783" s="6">
        <v>7075</v>
      </c>
      <c r="X783" s="25">
        <v>1.7892855171267728E-2</v>
      </c>
      <c r="Y783" s="4">
        <v>0.107999273849331</v>
      </c>
      <c r="Z783" s="4">
        <v>0.17664456896267058</v>
      </c>
      <c r="AA783" s="4">
        <v>0.13982988857560483</v>
      </c>
      <c r="AB783" s="4">
        <v>9.2506635554856456E-2</v>
      </c>
      <c r="AC783" s="4">
        <v>0.14104773107291704</v>
      </c>
      <c r="AD783" s="4">
        <v>0.12797957850907946</v>
      </c>
      <c r="AE783" s="4">
        <v>0.13558327097577175</v>
      </c>
      <c r="AF783" s="4">
        <v>0.12293679813381553</v>
      </c>
      <c r="AG783" s="4">
        <v>0.13905695462393458</v>
      </c>
      <c r="AH783" s="4">
        <v>0.1155280963958791</v>
      </c>
      <c r="AI783" s="4">
        <v>0.16154505070587688</v>
      </c>
      <c r="AJ783" s="4">
        <v>0.16035256806682135</v>
      </c>
      <c r="AK783" s="4">
        <v>0.15665719018138904</v>
      </c>
      <c r="AL783" s="4">
        <v>0.11455288015607196</v>
      </c>
      <c r="AM783" s="4">
        <v>0.11840740320856331</v>
      </c>
      <c r="AN783" s="4">
        <v>0.12056703983741281</v>
      </c>
      <c r="AO783" s="5">
        <v>0.11568303737252117</v>
      </c>
      <c r="AP783" s="17"/>
      <c r="AQ783" s="28"/>
      <c r="AR783" s="25"/>
      <c r="AS783" s="5"/>
      <c r="AT783" s="17">
        <v>-0.223</v>
      </c>
      <c r="AU783" s="28">
        <v>0.40600000000000003</v>
      </c>
      <c r="AV783" s="25">
        <v>-6.0000000000000001E-3</v>
      </c>
      <c r="AW783" s="5">
        <v>0.98399999999999999</v>
      </c>
      <c r="AX783" s="17">
        <v>-0.28299999999999997</v>
      </c>
      <c r="AY783" s="5">
        <v>0.39900000000000002</v>
      </c>
    </row>
    <row r="784" spans="1:51">
      <c r="A784" s="31">
        <v>4309753</v>
      </c>
      <c r="B784" s="33" t="s">
        <v>213</v>
      </c>
      <c r="C784" s="35">
        <v>1989</v>
      </c>
      <c r="D784" s="35">
        <v>4</v>
      </c>
      <c r="E784" s="6" t="s">
        <v>8</v>
      </c>
      <c r="F784" s="23"/>
      <c r="G784" s="3">
        <v>902136</v>
      </c>
      <c r="H784" s="3">
        <v>20850817</v>
      </c>
      <c r="I784" s="3">
        <v>20756914</v>
      </c>
      <c r="J784" s="3">
        <v>22286522</v>
      </c>
      <c r="K784" s="3">
        <v>18962</v>
      </c>
      <c r="L784" s="3">
        <v>20665</v>
      </c>
      <c r="M784" s="3">
        <v>27024</v>
      </c>
      <c r="N784" s="3">
        <v>28034</v>
      </c>
      <c r="O784" s="3">
        <v>33455</v>
      </c>
      <c r="P784" s="3">
        <v>34046</v>
      </c>
      <c r="Q784" s="3">
        <v>34278</v>
      </c>
      <c r="R784" s="3">
        <v>41680</v>
      </c>
      <c r="S784" s="3">
        <v>46820</v>
      </c>
      <c r="T784" s="3">
        <v>53106</v>
      </c>
      <c r="U784" s="3">
        <v>52832</v>
      </c>
      <c r="V784" s="3">
        <v>54915</v>
      </c>
      <c r="W784" s="6">
        <v>60878</v>
      </c>
      <c r="X784" s="25" t="s">
        <v>513</v>
      </c>
      <c r="Y784" s="4">
        <v>0.36446729637223391</v>
      </c>
      <c r="Z784" s="4">
        <v>0.39925268227712474</v>
      </c>
      <c r="AA784" s="4">
        <v>0.35662808103865035</v>
      </c>
      <c r="AB784" s="4">
        <v>0.36985425364561086</v>
      </c>
      <c r="AC784" s="4">
        <v>0.28993489232333075</v>
      </c>
      <c r="AD784" s="4">
        <v>0.28752151211187671</v>
      </c>
      <c r="AE784" s="4">
        <v>0.33738533233997092</v>
      </c>
      <c r="AF784" s="4">
        <v>0.30468240912730854</v>
      </c>
      <c r="AG784" s="4">
        <v>0.30766219193443539</v>
      </c>
      <c r="AH784" s="4">
        <v>0.28442080963525407</v>
      </c>
      <c r="AI784" s="4">
        <v>0.27701078836528509</v>
      </c>
      <c r="AJ784" s="4">
        <v>0.30734639891781029</v>
      </c>
      <c r="AK784" s="4">
        <v>0.30455441548936957</v>
      </c>
      <c r="AL784" s="4">
        <v>0.30830364185113784</v>
      </c>
      <c r="AM784" s="4">
        <v>0.27967868057728601</v>
      </c>
      <c r="AN784" s="4">
        <v>0.25069843012200232</v>
      </c>
      <c r="AO784" s="5">
        <v>0.26734049105975116</v>
      </c>
      <c r="AP784" s="17"/>
      <c r="AQ784" s="28"/>
      <c r="AR784" s="25">
        <v>-0.78200000000000003</v>
      </c>
      <c r="AS784" s="5">
        <v>0</v>
      </c>
      <c r="AT784" s="17">
        <v>-0.76600000000000001</v>
      </c>
      <c r="AU784" s="28">
        <v>1E-3</v>
      </c>
      <c r="AV784" s="25">
        <v>-0.70899999999999996</v>
      </c>
      <c r="AW784" s="5">
        <v>3.0000000000000001E-3</v>
      </c>
      <c r="AX784" s="17">
        <v>-0.71699999999999997</v>
      </c>
      <c r="AY784" s="5">
        <v>1.2999999999999999E-2</v>
      </c>
    </row>
    <row r="785" spans="1:51">
      <c r="A785" s="31" t="s">
        <v>513</v>
      </c>
      <c r="B785" s="33" t="s">
        <v>513</v>
      </c>
      <c r="C785" s="35"/>
      <c r="D785" s="35" t="s">
        <v>513</v>
      </c>
      <c r="E785" s="6" t="s">
        <v>9</v>
      </c>
      <c r="F785" s="23"/>
      <c r="G785" s="3">
        <v>500806</v>
      </c>
      <c r="H785" s="3">
        <v>7716865</v>
      </c>
      <c r="I785" s="3">
        <v>7713243</v>
      </c>
      <c r="J785" s="3">
        <v>7492495</v>
      </c>
      <c r="K785" s="3">
        <v>9298</v>
      </c>
      <c r="L785" s="3">
        <v>9912</v>
      </c>
      <c r="M785" s="3">
        <v>14795</v>
      </c>
      <c r="N785" s="3">
        <v>15127</v>
      </c>
      <c r="O785" s="3">
        <v>18470</v>
      </c>
      <c r="P785" s="3">
        <v>18387</v>
      </c>
      <c r="Q785" s="3">
        <v>16924</v>
      </c>
      <c r="R785" s="3">
        <v>21735</v>
      </c>
      <c r="S785" s="3">
        <v>24071</v>
      </c>
      <c r="T785" s="3">
        <v>28371</v>
      </c>
      <c r="U785" s="3">
        <v>26396</v>
      </c>
      <c r="V785" s="3">
        <v>23065</v>
      </c>
      <c r="W785" s="6">
        <v>25469</v>
      </c>
      <c r="X785" s="25" t="s">
        <v>513</v>
      </c>
      <c r="Y785" s="4">
        <v>1.6754853191840917</v>
      </c>
      <c r="Z785" s="4">
        <v>1.6119850052223641</v>
      </c>
      <c r="AA785" s="4">
        <v>1.5567118812731908</v>
      </c>
      <c r="AB785" s="4">
        <v>1.3508816061990239</v>
      </c>
      <c r="AC785" s="4">
        <v>1.6070576413101962</v>
      </c>
      <c r="AD785" s="4">
        <v>1.6565652176456283</v>
      </c>
      <c r="AE785" s="4">
        <v>1.7791758381307146</v>
      </c>
      <c r="AF785" s="4">
        <v>1.6367913738595101</v>
      </c>
      <c r="AG785" s="4">
        <v>1.3253809519435669</v>
      </c>
      <c r="AH785" s="4">
        <v>1.4507156690389489</v>
      </c>
      <c r="AI785" s="4">
        <v>1.9309691094003989</v>
      </c>
      <c r="AJ785" s="4">
        <v>1.7289825603849247</v>
      </c>
      <c r="AK785" s="4">
        <v>1.5921863739775985</v>
      </c>
      <c r="AL785" s="4">
        <v>1.5659854125072508</v>
      </c>
      <c r="AM785" s="4">
        <v>1.4174349003445963</v>
      </c>
      <c r="AN785" s="4">
        <v>1.2122353093530958</v>
      </c>
      <c r="AO785" s="5">
        <v>1.2177994861994519</v>
      </c>
      <c r="AP785" s="17"/>
      <c r="AQ785" s="28"/>
      <c r="AR785" s="25">
        <v>-0.371</v>
      </c>
      <c r="AS785" s="5">
        <v>0.14299999999999999</v>
      </c>
      <c r="AT785" s="17">
        <v>-0.34100000000000003</v>
      </c>
      <c r="AU785" s="28">
        <v>0.19600000000000001</v>
      </c>
      <c r="AV785" s="25">
        <v>-0.33300000000000002</v>
      </c>
      <c r="AW785" s="5">
        <v>0.22600000000000001</v>
      </c>
      <c r="AX785" s="17">
        <v>-0.56399999999999995</v>
      </c>
      <c r="AY785" s="5">
        <v>7.0999999999999994E-2</v>
      </c>
    </row>
    <row r="786" spans="1:51">
      <c r="A786" s="31" t="s">
        <v>513</v>
      </c>
      <c r="B786" s="33" t="s">
        <v>513</v>
      </c>
      <c r="C786" s="35"/>
      <c r="D786" s="35" t="s">
        <v>513</v>
      </c>
      <c r="E786" s="6" t="s">
        <v>10</v>
      </c>
      <c r="F786" s="23"/>
      <c r="G786" s="3">
        <v>381723</v>
      </c>
      <c r="H786" s="3">
        <v>12540847</v>
      </c>
      <c r="I786" s="3">
        <v>12534713</v>
      </c>
      <c r="J786" s="3">
        <v>14364071</v>
      </c>
      <c r="K786" s="3">
        <v>8464</v>
      </c>
      <c r="L786" s="3">
        <v>9096</v>
      </c>
      <c r="M786" s="3">
        <v>10258</v>
      </c>
      <c r="N786" s="3">
        <v>10543</v>
      </c>
      <c r="O786" s="3">
        <v>12282</v>
      </c>
      <c r="P786" s="3">
        <v>12731</v>
      </c>
      <c r="Q786" s="3">
        <v>14714</v>
      </c>
      <c r="R786" s="3">
        <v>17012</v>
      </c>
      <c r="S786" s="3">
        <v>19665</v>
      </c>
      <c r="T786" s="3">
        <v>21804</v>
      </c>
      <c r="U786" s="3">
        <v>22745</v>
      </c>
      <c r="V786" s="3">
        <v>27003</v>
      </c>
      <c r="W786" s="6">
        <v>30035</v>
      </c>
      <c r="X786" s="25" t="s">
        <v>513</v>
      </c>
      <c r="Y786" s="4">
        <v>0.35117311972055804</v>
      </c>
      <c r="Z786" s="4">
        <v>0.3804789746437629</v>
      </c>
      <c r="AA786" s="4">
        <v>0.34794145055762415</v>
      </c>
      <c r="AB786" s="4">
        <v>0.37375189145243248</v>
      </c>
      <c r="AC786" s="4">
        <v>0.20177655868458086</v>
      </c>
      <c r="AD786" s="4">
        <v>0.20460532025118949</v>
      </c>
      <c r="AE786" s="4">
        <v>0.20878287561958628</v>
      </c>
      <c r="AF786" s="4">
        <v>0.18488789187732232</v>
      </c>
      <c r="AG786" s="4">
        <v>0.19129412672829385</v>
      </c>
      <c r="AH786" s="4">
        <v>0.18355489971192362</v>
      </c>
      <c r="AI786" s="4">
        <v>0.18983715548439725</v>
      </c>
      <c r="AJ786" s="4">
        <v>0.20040514777352791</v>
      </c>
      <c r="AK786" s="4">
        <v>0.20129826685109609</v>
      </c>
      <c r="AL786" s="4">
        <v>0.20109365101211374</v>
      </c>
      <c r="AM786" s="4">
        <v>0.19760004687147825</v>
      </c>
      <c r="AN786" s="4">
        <v>0.19850489199916563</v>
      </c>
      <c r="AO786" s="5">
        <v>0.2062211004661002</v>
      </c>
      <c r="AP786" s="17"/>
      <c r="AQ786" s="28"/>
      <c r="AR786" s="25">
        <v>-0.73</v>
      </c>
      <c r="AS786" s="5">
        <v>1E-3</v>
      </c>
      <c r="AT786" s="17">
        <v>-0.66500000000000004</v>
      </c>
      <c r="AU786" s="28">
        <v>5.0000000000000001E-3</v>
      </c>
      <c r="AV786" s="25">
        <v>-0.56999999999999995</v>
      </c>
      <c r="AW786" s="5">
        <v>2.7E-2</v>
      </c>
      <c r="AX786" s="17">
        <v>0.39100000000000001</v>
      </c>
      <c r="AY786" s="5">
        <v>0.23499999999999999</v>
      </c>
    </row>
    <row r="787" spans="1:51">
      <c r="A787" s="31" t="s">
        <v>513</v>
      </c>
      <c r="B787" s="33" t="s">
        <v>513</v>
      </c>
      <c r="C787" s="35"/>
      <c r="D787" s="35" t="s">
        <v>513</v>
      </c>
      <c r="E787" s="6" t="s">
        <v>11</v>
      </c>
      <c r="F787" s="23"/>
      <c r="G787" s="3">
        <v>19608</v>
      </c>
      <c r="H787" s="3">
        <v>593105</v>
      </c>
      <c r="I787" s="3">
        <v>508958</v>
      </c>
      <c r="J787" s="3">
        <v>429956</v>
      </c>
      <c r="K787" s="3">
        <v>1200</v>
      </c>
      <c r="L787" s="3">
        <v>1657</v>
      </c>
      <c r="M787" s="3">
        <v>1970</v>
      </c>
      <c r="N787" s="3">
        <v>2363</v>
      </c>
      <c r="O787" s="3">
        <v>2702</v>
      </c>
      <c r="P787" s="3">
        <v>2927</v>
      </c>
      <c r="Q787" s="3">
        <v>2640</v>
      </c>
      <c r="R787" s="3">
        <v>2934</v>
      </c>
      <c r="S787" s="3">
        <v>3084</v>
      </c>
      <c r="T787" s="3">
        <v>2930</v>
      </c>
      <c r="U787" s="3">
        <v>3691</v>
      </c>
      <c r="V787" s="3">
        <v>4847</v>
      </c>
      <c r="W787" s="6">
        <v>5373</v>
      </c>
      <c r="X787" s="25" t="s">
        <v>513</v>
      </c>
      <c r="Y787" s="4">
        <v>1.8000184975585077E-2</v>
      </c>
      <c r="Z787" s="4">
        <v>4.0969489779643098E-2</v>
      </c>
      <c r="AA787" s="4">
        <v>2.9550944828162062E-2</v>
      </c>
      <c r="AB787" s="4">
        <v>2.6411529788418323E-2</v>
      </c>
      <c r="AC787" s="4">
        <v>6.7920255733346896E-2</v>
      </c>
      <c r="AD787" s="4">
        <v>7.7310303167898151E-2</v>
      </c>
      <c r="AE787" s="4">
        <v>8.6974615376838274E-2</v>
      </c>
      <c r="AF787" s="4">
        <v>9.1785040755199387E-2</v>
      </c>
      <c r="AG787" s="4">
        <v>8.8303617248853411E-2</v>
      </c>
      <c r="AH787" s="4">
        <v>7.7700077700077697E-2</v>
      </c>
      <c r="AI787" s="4">
        <v>7.0457448184952087E-2</v>
      </c>
      <c r="AJ787" s="4">
        <v>7.6900038363526296E-2</v>
      </c>
      <c r="AK787" s="4">
        <v>7.5359659104570861E-2</v>
      </c>
      <c r="AL787" s="4">
        <v>6.4102356542645303E-2</v>
      </c>
      <c r="AM787" s="4">
        <v>6.6897554759345973E-2</v>
      </c>
      <c r="AN787" s="4">
        <v>7.5747043693057667E-2</v>
      </c>
      <c r="AO787" s="5">
        <v>8.7853704565732341E-2</v>
      </c>
      <c r="AP787" s="17"/>
      <c r="AQ787" s="28"/>
      <c r="AR787" s="25">
        <v>0.68899999999999995</v>
      </c>
      <c r="AS787" s="5">
        <v>2E-3</v>
      </c>
      <c r="AT787" s="17">
        <v>0.54900000000000004</v>
      </c>
      <c r="AU787" s="28">
        <v>2.7E-2</v>
      </c>
      <c r="AV787" s="25">
        <v>0.46700000000000003</v>
      </c>
      <c r="AW787" s="5">
        <v>0.08</v>
      </c>
      <c r="AX787" s="17">
        <v>-0.47599999999999998</v>
      </c>
      <c r="AY787" s="5">
        <v>0.13900000000000001</v>
      </c>
    </row>
    <row r="788" spans="1:51">
      <c r="A788" s="31">
        <v>4309803</v>
      </c>
      <c r="B788" s="33" t="s">
        <v>214</v>
      </c>
      <c r="C788" s="35">
        <v>2001</v>
      </c>
      <c r="D788" s="35">
        <v>1</v>
      </c>
      <c r="E788" s="6" t="s">
        <v>8</v>
      </c>
      <c r="F788" s="23">
        <v>70038</v>
      </c>
      <c r="G788" s="3">
        <v>1328727</v>
      </c>
      <c r="H788" s="3">
        <v>30842266</v>
      </c>
      <c r="I788" s="3">
        <v>30279894</v>
      </c>
      <c r="J788" s="3">
        <v>32673890</v>
      </c>
      <c r="K788" s="3">
        <v>27024</v>
      </c>
      <c r="L788" s="3">
        <v>31241</v>
      </c>
      <c r="M788" s="3">
        <v>34078</v>
      </c>
      <c r="N788" s="3">
        <v>39330</v>
      </c>
      <c r="O788" s="3">
        <v>58153</v>
      </c>
      <c r="P788" s="3">
        <v>49149</v>
      </c>
      <c r="Q788" s="3">
        <v>36120</v>
      </c>
      <c r="R788" s="3">
        <v>60456</v>
      </c>
      <c r="S788" s="3">
        <v>74810</v>
      </c>
      <c r="T788" s="3">
        <v>83627</v>
      </c>
      <c r="U788" s="3">
        <v>82934</v>
      </c>
      <c r="V788" s="3">
        <v>93921</v>
      </c>
      <c r="W788" s="6">
        <v>106373</v>
      </c>
      <c r="X788" s="25">
        <v>0.70706379628930516</v>
      </c>
      <c r="Y788" s="4">
        <v>0.53681211846860044</v>
      </c>
      <c r="Z788" s="4">
        <v>0.59056954113618509</v>
      </c>
      <c r="AA788" s="4">
        <v>0.52024402525701763</v>
      </c>
      <c r="AB788" s="4">
        <v>0.54223701659903634</v>
      </c>
      <c r="AC788" s="4">
        <v>0.41320538604291163</v>
      </c>
      <c r="AD788" s="4">
        <v>0.43467019404244572</v>
      </c>
      <c r="AE788" s="4">
        <v>0.42545209278720875</v>
      </c>
      <c r="AF788" s="4">
        <v>0.42745092212945157</v>
      </c>
      <c r="AG788" s="4">
        <v>0.53479239119902022</v>
      </c>
      <c r="AH788" s="4">
        <v>0.41059150481005413</v>
      </c>
      <c r="AI788" s="4">
        <v>0.29189654226483741</v>
      </c>
      <c r="AJ788" s="4">
        <v>0.44579975750900047</v>
      </c>
      <c r="AK788" s="4">
        <v>0.48662357588124172</v>
      </c>
      <c r="AL788" s="4">
        <v>0.48549144460296584</v>
      </c>
      <c r="AM788" s="4">
        <v>0.43903073317301322</v>
      </c>
      <c r="AN788" s="4">
        <v>0.42876895666919018</v>
      </c>
      <c r="AO788" s="5">
        <v>0.4671278631935824</v>
      </c>
      <c r="AP788" s="17"/>
      <c r="AQ788" s="28"/>
      <c r="AR788" s="25"/>
      <c r="AS788" s="5"/>
      <c r="AT788" s="17"/>
      <c r="AU788" s="28"/>
      <c r="AV788" s="25"/>
      <c r="AW788" s="5"/>
      <c r="AX788" s="17">
        <v>0.13400000000000001</v>
      </c>
      <c r="AY788" s="5">
        <v>0.69499999999999995</v>
      </c>
    </row>
    <row r="789" spans="1:51">
      <c r="A789" s="31" t="s">
        <v>513</v>
      </c>
      <c r="B789" s="33" t="s">
        <v>513</v>
      </c>
      <c r="C789" s="35"/>
      <c r="D789" s="35" t="s">
        <v>513</v>
      </c>
      <c r="E789" s="6" t="s">
        <v>9</v>
      </c>
      <c r="F789" s="23">
        <v>40201</v>
      </c>
      <c r="G789" s="3">
        <v>691936</v>
      </c>
      <c r="H789" s="3">
        <v>11383734</v>
      </c>
      <c r="I789" s="3">
        <v>10186732</v>
      </c>
      <c r="J789" s="3">
        <v>11116820</v>
      </c>
      <c r="K789" s="3">
        <v>11784</v>
      </c>
      <c r="L789" s="3">
        <v>14458</v>
      </c>
      <c r="M789" s="3">
        <v>15449</v>
      </c>
      <c r="N789" s="3">
        <v>16671</v>
      </c>
      <c r="O789" s="3">
        <v>31219</v>
      </c>
      <c r="P789" s="3">
        <v>22718</v>
      </c>
      <c r="Q789" s="3">
        <v>9600</v>
      </c>
      <c r="R789" s="3">
        <v>26447</v>
      </c>
      <c r="S789" s="3">
        <v>31533</v>
      </c>
      <c r="T789" s="3">
        <v>39474</v>
      </c>
      <c r="U789" s="3">
        <v>35426</v>
      </c>
      <c r="V789" s="3">
        <v>35133</v>
      </c>
      <c r="W789" s="6">
        <v>42447</v>
      </c>
      <c r="X789" s="25">
        <v>2.4001531283486375</v>
      </c>
      <c r="Y789" s="4">
        <v>2.3149255596278073</v>
      </c>
      <c r="Z789" s="4">
        <v>2.3779615830314516</v>
      </c>
      <c r="AA789" s="4">
        <v>2.0559195056794937</v>
      </c>
      <c r="AB789" s="4">
        <v>2.0043400305806589</v>
      </c>
      <c r="AC789" s="4">
        <v>2.0367355608947464</v>
      </c>
      <c r="AD789" s="4">
        <v>2.4163256574576772</v>
      </c>
      <c r="AE789" s="4">
        <v>1.8578227457439276</v>
      </c>
      <c r="AF789" s="4">
        <v>1.8038572746487667</v>
      </c>
      <c r="AG789" s="4">
        <v>2.2402310741053717</v>
      </c>
      <c r="AH789" s="4">
        <v>1.7924271805746907</v>
      </c>
      <c r="AI789" s="4">
        <v>1.0953263678943412</v>
      </c>
      <c r="AJ789" s="4">
        <v>2.1038142063262066</v>
      </c>
      <c r="AK789" s="4">
        <v>2.0857634884564669</v>
      </c>
      <c r="AL789" s="4">
        <v>2.1788343087417159</v>
      </c>
      <c r="AM789" s="4">
        <v>1.9023355349146713</v>
      </c>
      <c r="AN789" s="4">
        <v>1.8464974256883724</v>
      </c>
      <c r="AO789" s="5">
        <v>2.0296020570382871</v>
      </c>
      <c r="AP789" s="17"/>
      <c r="AQ789" s="28"/>
      <c r="AR789" s="25"/>
      <c r="AS789" s="5"/>
      <c r="AT789" s="17"/>
      <c r="AU789" s="28"/>
      <c r="AV789" s="25"/>
      <c r="AW789" s="5"/>
      <c r="AX789" s="17">
        <v>0.17299999999999999</v>
      </c>
      <c r="AY789" s="5">
        <v>0.61099999999999999</v>
      </c>
    </row>
    <row r="790" spans="1:51">
      <c r="A790" s="31" t="s">
        <v>513</v>
      </c>
      <c r="B790" s="33" t="s">
        <v>513</v>
      </c>
      <c r="C790" s="35"/>
      <c r="D790" s="35" t="s">
        <v>513</v>
      </c>
      <c r="E790" s="6" t="s">
        <v>10</v>
      </c>
      <c r="F790" s="23">
        <v>28642</v>
      </c>
      <c r="G790" s="3">
        <v>622630</v>
      </c>
      <c r="H790" s="3">
        <v>18888339</v>
      </c>
      <c r="I790" s="3">
        <v>19540636</v>
      </c>
      <c r="J790" s="3">
        <v>20955283</v>
      </c>
      <c r="K790" s="3">
        <v>13683</v>
      </c>
      <c r="L790" s="3">
        <v>14864</v>
      </c>
      <c r="M790" s="3">
        <v>16703</v>
      </c>
      <c r="N790" s="3">
        <v>20240</v>
      </c>
      <c r="O790" s="3">
        <v>24130</v>
      </c>
      <c r="P790" s="3">
        <v>23224</v>
      </c>
      <c r="Q790" s="3">
        <v>23213</v>
      </c>
      <c r="R790" s="3">
        <v>30170</v>
      </c>
      <c r="S790" s="3">
        <v>39003</v>
      </c>
      <c r="T790" s="3">
        <v>40196</v>
      </c>
      <c r="U790" s="3">
        <v>42685</v>
      </c>
      <c r="V790" s="3">
        <v>51961</v>
      </c>
      <c r="W790" s="6">
        <v>57008</v>
      </c>
      <c r="X790" s="25">
        <v>0.68727673014454238</v>
      </c>
      <c r="Y790" s="4">
        <v>0.57279996104927144</v>
      </c>
      <c r="Z790" s="4">
        <v>0.57305665681463125</v>
      </c>
      <c r="AA790" s="4">
        <v>0.54241347485646707</v>
      </c>
      <c r="AB790" s="4">
        <v>0.5452546605465125</v>
      </c>
      <c r="AC790" s="4">
        <v>0.32619431149351608</v>
      </c>
      <c r="AD790" s="4">
        <v>0.33435064646148643</v>
      </c>
      <c r="AE790" s="4">
        <v>0.33995909255936341</v>
      </c>
      <c r="AF790" s="4">
        <v>0.35493985882547702</v>
      </c>
      <c r="AG790" s="4">
        <v>0.37582863360639396</v>
      </c>
      <c r="AH790" s="4">
        <v>0.33484243114521356</v>
      </c>
      <c r="AI790" s="4">
        <v>0.29948959428158983</v>
      </c>
      <c r="AJ790" s="4">
        <v>0.35540931744223703</v>
      </c>
      <c r="AK790" s="4">
        <v>0.39924923986744471</v>
      </c>
      <c r="AL790" s="4">
        <v>0.37071915226944246</v>
      </c>
      <c r="AM790" s="4">
        <v>0.37083130361437894</v>
      </c>
      <c r="AN790" s="4">
        <v>0.38197654679734266</v>
      </c>
      <c r="AO790" s="5">
        <v>0.39141842834597773</v>
      </c>
      <c r="AP790" s="17"/>
      <c r="AQ790" s="28"/>
      <c r="AR790" s="25"/>
      <c r="AS790" s="5"/>
      <c r="AT790" s="17"/>
      <c r="AU790" s="28"/>
      <c r="AV790" s="25"/>
      <c r="AW790" s="5"/>
      <c r="AX790" s="17">
        <v>0.54900000000000004</v>
      </c>
      <c r="AY790" s="5">
        <v>0.08</v>
      </c>
    </row>
    <row r="791" spans="1:51">
      <c r="A791" s="31" t="s">
        <v>513</v>
      </c>
      <c r="B791" s="33" t="s">
        <v>513</v>
      </c>
      <c r="C791" s="35"/>
      <c r="D791" s="35" t="s">
        <v>513</v>
      </c>
      <c r="E791" s="6" t="s">
        <v>11</v>
      </c>
      <c r="F791" s="23">
        <v>1195</v>
      </c>
      <c r="G791" s="3">
        <v>14161</v>
      </c>
      <c r="H791" s="3">
        <v>570193</v>
      </c>
      <c r="I791" s="3">
        <v>552526</v>
      </c>
      <c r="J791" s="3">
        <v>601787</v>
      </c>
      <c r="K791" s="3">
        <v>1557</v>
      </c>
      <c r="L791" s="3">
        <v>1919</v>
      </c>
      <c r="M791" s="3">
        <v>1927</v>
      </c>
      <c r="N791" s="3">
        <v>2420</v>
      </c>
      <c r="O791" s="3">
        <v>2804</v>
      </c>
      <c r="P791" s="3">
        <v>3207</v>
      </c>
      <c r="Q791" s="3">
        <v>3307</v>
      </c>
      <c r="R791" s="3">
        <v>3839</v>
      </c>
      <c r="S791" s="3">
        <v>4274</v>
      </c>
      <c r="T791" s="3">
        <v>3957</v>
      </c>
      <c r="U791" s="3">
        <v>4824</v>
      </c>
      <c r="V791" s="3">
        <v>6827</v>
      </c>
      <c r="W791" s="6">
        <v>6917</v>
      </c>
      <c r="X791" s="25">
        <v>2.9411226863363046E-2</v>
      </c>
      <c r="Y791" s="4">
        <v>1.2999827592781534E-2</v>
      </c>
      <c r="Z791" s="4">
        <v>3.9386813946812177E-2</v>
      </c>
      <c r="AA791" s="4">
        <v>3.2080575100745197E-2</v>
      </c>
      <c r="AB791" s="4">
        <v>3.6966841436758401E-2</v>
      </c>
      <c r="AC791" s="4">
        <v>8.8126531814017597E-2</v>
      </c>
      <c r="AD791" s="4">
        <v>8.9534382485936356E-2</v>
      </c>
      <c r="AE791" s="4">
        <v>8.5076184685871747E-2</v>
      </c>
      <c r="AF791" s="4">
        <v>9.3999068399315502E-2</v>
      </c>
      <c r="AG791" s="4">
        <v>9.1637062459579935E-2</v>
      </c>
      <c r="AH791" s="4">
        <v>8.5132951549077268E-2</v>
      </c>
      <c r="AI791" s="4">
        <v>8.8258629222589591E-2</v>
      </c>
      <c r="AJ791" s="4">
        <v>0.10062005701348925</v>
      </c>
      <c r="AK791" s="4">
        <v>0.10443812678759269</v>
      </c>
      <c r="AL791" s="4">
        <v>8.6570998238651026E-2</v>
      </c>
      <c r="AM791" s="4">
        <v>8.7432621013027623E-2</v>
      </c>
      <c r="AN791" s="4">
        <v>0.10668971885547858</v>
      </c>
      <c r="AO791" s="5">
        <v>0.11309958579586275</v>
      </c>
      <c r="AP791" s="17"/>
      <c r="AQ791" s="28"/>
      <c r="AR791" s="25"/>
      <c r="AS791" s="5"/>
      <c r="AT791" s="17"/>
      <c r="AU791" s="28"/>
      <c r="AV791" s="25"/>
      <c r="AW791" s="5"/>
      <c r="AX791" s="17">
        <v>0.60499999999999998</v>
      </c>
      <c r="AY791" s="5">
        <v>4.9000000000000002E-2</v>
      </c>
    </row>
    <row r="792" spans="1:51">
      <c r="A792" s="31">
        <v>4309902</v>
      </c>
      <c r="B792" s="33" t="s">
        <v>215</v>
      </c>
      <c r="C792" s="35">
        <v>1993</v>
      </c>
      <c r="D792" s="35">
        <v>3</v>
      </c>
      <c r="E792" s="6" t="s">
        <v>8</v>
      </c>
      <c r="F792" s="23">
        <v>55382</v>
      </c>
      <c r="G792" s="3">
        <v>1331830</v>
      </c>
      <c r="H792" s="3">
        <v>36296307</v>
      </c>
      <c r="I792" s="3">
        <v>38000830</v>
      </c>
      <c r="J792" s="3">
        <v>46470398</v>
      </c>
      <c r="K792" s="3">
        <v>37299</v>
      </c>
      <c r="L792" s="3">
        <v>40379</v>
      </c>
      <c r="M792" s="3">
        <v>58485</v>
      </c>
      <c r="N792" s="3">
        <v>68359</v>
      </c>
      <c r="O792" s="3">
        <v>69968</v>
      </c>
      <c r="P792" s="3">
        <v>78057</v>
      </c>
      <c r="Q792" s="3">
        <v>68455</v>
      </c>
      <c r="R792" s="3">
        <v>87256</v>
      </c>
      <c r="S792" s="3">
        <v>103804</v>
      </c>
      <c r="T792" s="3">
        <v>125285</v>
      </c>
      <c r="U792" s="3">
        <v>129507</v>
      </c>
      <c r="V792" s="3">
        <v>135030</v>
      </c>
      <c r="W792" s="6">
        <v>147215</v>
      </c>
      <c r="X792" s="25">
        <v>0.55910515957186535</v>
      </c>
      <c r="Y792" s="4">
        <v>0.5380657454390827</v>
      </c>
      <c r="Z792" s="4">
        <v>0.69500384212781585</v>
      </c>
      <c r="AA792" s="4">
        <v>0.65289874404143</v>
      </c>
      <c r="AB792" s="4">
        <v>0.77119589897896534</v>
      </c>
      <c r="AC792" s="4">
        <v>0.57031333977259335</v>
      </c>
      <c r="AD792" s="4">
        <v>0.56181133015076079</v>
      </c>
      <c r="AE792" s="4">
        <v>0.73016508147954406</v>
      </c>
      <c r="AF792" s="4">
        <v>0.74294730703908429</v>
      </c>
      <c r="AG792" s="4">
        <v>0.64344666702342168</v>
      </c>
      <c r="AH792" s="4">
        <v>0.65208938311986808</v>
      </c>
      <c r="AI792" s="4">
        <v>0.55320536546897692</v>
      </c>
      <c r="AJ792" s="4">
        <v>0.64342172226421435</v>
      </c>
      <c r="AK792" s="4">
        <v>0.67522354860013922</v>
      </c>
      <c r="AL792" s="4">
        <v>0.72733442114487634</v>
      </c>
      <c r="AM792" s="4">
        <v>0.6855759177302122</v>
      </c>
      <c r="AN792" s="4">
        <v>0.61644011689654876</v>
      </c>
      <c r="AO792" s="5">
        <v>0.64648198678276658</v>
      </c>
      <c r="AP792" s="17"/>
      <c r="AQ792" s="28"/>
      <c r="AR792" s="25"/>
      <c r="AS792" s="5"/>
      <c r="AT792" s="17">
        <v>-0.10100000000000001</v>
      </c>
      <c r="AU792" s="28">
        <v>0.71</v>
      </c>
      <c r="AV792" s="25">
        <v>-4.5999999999999999E-2</v>
      </c>
      <c r="AW792" s="5">
        <v>0.872</v>
      </c>
      <c r="AX792" s="17">
        <v>-0.28399999999999997</v>
      </c>
      <c r="AY792" s="5">
        <v>0.39700000000000002</v>
      </c>
    </row>
    <row r="793" spans="1:51">
      <c r="A793" s="31" t="s">
        <v>513</v>
      </c>
      <c r="B793" s="33" t="s">
        <v>513</v>
      </c>
      <c r="C793" s="35"/>
      <c r="D793" s="35" t="s">
        <v>513</v>
      </c>
      <c r="E793" s="6" t="s">
        <v>9</v>
      </c>
      <c r="F793" s="23">
        <v>22085</v>
      </c>
      <c r="G793" s="3">
        <v>497476</v>
      </c>
      <c r="H793" s="3">
        <v>12546914</v>
      </c>
      <c r="I793" s="3">
        <v>14515976</v>
      </c>
      <c r="J793" s="3">
        <v>19241283</v>
      </c>
      <c r="K793" s="3">
        <v>15828</v>
      </c>
      <c r="L793" s="3">
        <v>17044</v>
      </c>
      <c r="M793" s="3">
        <v>29124</v>
      </c>
      <c r="N793" s="3">
        <v>31127</v>
      </c>
      <c r="O793" s="3">
        <v>26241</v>
      </c>
      <c r="P793" s="3">
        <v>27956</v>
      </c>
      <c r="Q793" s="3">
        <v>18929</v>
      </c>
      <c r="R793" s="3">
        <v>29384</v>
      </c>
      <c r="S793" s="3">
        <v>35214</v>
      </c>
      <c r="T793" s="3">
        <v>45674</v>
      </c>
      <c r="U793" s="3">
        <v>45174</v>
      </c>
      <c r="V793" s="3">
        <v>40850</v>
      </c>
      <c r="W793" s="6">
        <v>50630</v>
      </c>
      <c r="X793" s="25">
        <v>1.3185587880793925</v>
      </c>
      <c r="Y793" s="4">
        <v>1.664344545884884</v>
      </c>
      <c r="Z793" s="4">
        <v>2.6209396211822487</v>
      </c>
      <c r="AA793" s="4">
        <v>2.9296616620890186</v>
      </c>
      <c r="AB793" s="4">
        <v>3.4691641815403247</v>
      </c>
      <c r="AC793" s="4">
        <v>2.7356967462527195</v>
      </c>
      <c r="AD793" s="4">
        <v>2.8485167039499686</v>
      </c>
      <c r="AE793" s="4">
        <v>3.5023127482067542</v>
      </c>
      <c r="AF793" s="4">
        <v>3.3680442317792672</v>
      </c>
      <c r="AG793" s="4">
        <v>1.8830168684326549</v>
      </c>
      <c r="AH793" s="4">
        <v>2.2057000730762413</v>
      </c>
      <c r="AI793" s="4">
        <v>2.1597325851949987</v>
      </c>
      <c r="AJ793" s="4">
        <v>2.3374475985438523</v>
      </c>
      <c r="AK793" s="4">
        <v>2.3292447747599665</v>
      </c>
      <c r="AL793" s="4">
        <v>2.5210538130787135</v>
      </c>
      <c r="AM793" s="4">
        <v>2.4257919453010608</v>
      </c>
      <c r="AN793" s="4">
        <v>2.1469678034716653</v>
      </c>
      <c r="AO793" s="5">
        <v>2.4208719614542487</v>
      </c>
      <c r="AP793" s="17"/>
      <c r="AQ793" s="28"/>
      <c r="AR793" s="25"/>
      <c r="AS793" s="5"/>
      <c r="AT793" s="17">
        <v>-0.56100000000000005</v>
      </c>
      <c r="AU793" s="28">
        <v>2.4E-2</v>
      </c>
      <c r="AV793" s="25">
        <v>-0.61699999999999999</v>
      </c>
      <c r="AW793" s="5">
        <v>1.4E-2</v>
      </c>
      <c r="AX793" s="17">
        <v>-0.47099999999999997</v>
      </c>
      <c r="AY793" s="5">
        <v>0.14299999999999999</v>
      </c>
    </row>
    <row r="794" spans="1:51">
      <c r="A794" s="31" t="s">
        <v>513</v>
      </c>
      <c r="B794" s="33" t="s">
        <v>513</v>
      </c>
      <c r="C794" s="35"/>
      <c r="D794" s="35" t="s">
        <v>513</v>
      </c>
      <c r="E794" s="6" t="s">
        <v>10</v>
      </c>
      <c r="F794" s="23">
        <v>31192</v>
      </c>
      <c r="G794" s="3">
        <v>801674</v>
      </c>
      <c r="H794" s="3">
        <v>23335164</v>
      </c>
      <c r="I794" s="3">
        <v>23183651</v>
      </c>
      <c r="J794" s="3">
        <v>26944989</v>
      </c>
      <c r="K794" s="3">
        <v>19444</v>
      </c>
      <c r="L794" s="3">
        <v>20874</v>
      </c>
      <c r="M794" s="3">
        <v>26833</v>
      </c>
      <c r="N794" s="3">
        <v>34178</v>
      </c>
      <c r="O794" s="3">
        <v>40369</v>
      </c>
      <c r="P794" s="3">
        <v>45898</v>
      </c>
      <c r="Q794" s="3">
        <v>45154</v>
      </c>
      <c r="R794" s="3">
        <v>53009</v>
      </c>
      <c r="S794" s="3">
        <v>63310</v>
      </c>
      <c r="T794" s="3">
        <v>73916</v>
      </c>
      <c r="U794" s="3">
        <v>77399</v>
      </c>
      <c r="V794" s="3">
        <v>85571</v>
      </c>
      <c r="W794" s="6">
        <v>88135</v>
      </c>
      <c r="X794" s="25">
        <v>0.74846504317675322</v>
      </c>
      <c r="Y794" s="4">
        <v>0.73751479365628647</v>
      </c>
      <c r="Z794" s="4">
        <v>0.70796966679077167</v>
      </c>
      <c r="AA794" s="4">
        <v>0.64353712431722321</v>
      </c>
      <c r="AB794" s="4">
        <v>0.70110629527764023</v>
      </c>
      <c r="AC794" s="4">
        <v>0.46353301123144963</v>
      </c>
      <c r="AD794" s="4">
        <v>0.46953951791153575</v>
      </c>
      <c r="AE794" s="4">
        <v>0.54613676169822178</v>
      </c>
      <c r="AF794" s="4">
        <v>0.59936435251665765</v>
      </c>
      <c r="AG794" s="4">
        <v>0.62875367219463396</v>
      </c>
      <c r="AH794" s="4">
        <v>0.66175499072954758</v>
      </c>
      <c r="AI794" s="4">
        <v>0.58256809288721445</v>
      </c>
      <c r="AJ794" s="4">
        <v>0.62445782261503302</v>
      </c>
      <c r="AK794" s="4">
        <v>0.64806474825033777</v>
      </c>
      <c r="AL794" s="4">
        <v>0.68171153495741144</v>
      </c>
      <c r="AM794" s="4">
        <v>0.67241354266016906</v>
      </c>
      <c r="AN794" s="4">
        <v>0.62905092446248934</v>
      </c>
      <c r="AO794" s="5">
        <v>0.60513722955151461</v>
      </c>
      <c r="AP794" s="17"/>
      <c r="AQ794" s="28"/>
      <c r="AR794" s="25"/>
      <c r="AS794" s="5"/>
      <c r="AT794" s="17">
        <v>0.14899999999999999</v>
      </c>
      <c r="AU794" s="28">
        <v>0.58199999999999996</v>
      </c>
      <c r="AV794" s="25">
        <v>0.34</v>
      </c>
      <c r="AW794" s="5">
        <v>0.215</v>
      </c>
      <c r="AX794" s="17">
        <v>0.48299999999999998</v>
      </c>
      <c r="AY794" s="5">
        <v>0.13200000000000001</v>
      </c>
    </row>
    <row r="795" spans="1:51">
      <c r="A795" s="31" t="s">
        <v>513</v>
      </c>
      <c r="B795" s="33" t="s">
        <v>513</v>
      </c>
      <c r="C795" s="35"/>
      <c r="D795" s="35" t="s">
        <v>513</v>
      </c>
      <c r="E795" s="6" t="s">
        <v>11</v>
      </c>
      <c r="F795" s="23">
        <v>2105</v>
      </c>
      <c r="G795" s="3">
        <v>32680</v>
      </c>
      <c r="H795" s="3">
        <v>414230</v>
      </c>
      <c r="I795" s="3">
        <v>301203</v>
      </c>
      <c r="J795" s="3">
        <v>284125</v>
      </c>
      <c r="K795" s="3">
        <v>2027</v>
      </c>
      <c r="L795" s="3">
        <v>2461</v>
      </c>
      <c r="M795" s="3">
        <v>2528</v>
      </c>
      <c r="N795" s="3">
        <v>3053</v>
      </c>
      <c r="O795" s="3">
        <v>3358</v>
      </c>
      <c r="P795" s="3">
        <v>4203</v>
      </c>
      <c r="Q795" s="3">
        <v>4371</v>
      </c>
      <c r="R795" s="3">
        <v>4864</v>
      </c>
      <c r="S795" s="3">
        <v>5280</v>
      </c>
      <c r="T795" s="3">
        <v>5694</v>
      </c>
      <c r="U795" s="3">
        <v>6934</v>
      </c>
      <c r="V795" s="3">
        <v>8609</v>
      </c>
      <c r="W795" s="6">
        <v>8450</v>
      </c>
      <c r="X795" s="25">
        <v>5.1808060709103938E-2</v>
      </c>
      <c r="Y795" s="4">
        <v>3.0000308292641796E-2</v>
      </c>
      <c r="Z795" s="4">
        <v>2.8613469371226954E-2</v>
      </c>
      <c r="AA795" s="4">
        <v>1.7488345276185653E-2</v>
      </c>
      <c r="AB795" s="4">
        <v>1.745335778808612E-2</v>
      </c>
      <c r="AC795" s="4">
        <v>0.11472863197624511</v>
      </c>
      <c r="AD795" s="4">
        <v>0.11482236336523678</v>
      </c>
      <c r="AE795" s="4">
        <v>0.11161006480845033</v>
      </c>
      <c r="AF795" s="4">
        <v>0.11858642802607861</v>
      </c>
      <c r="AG795" s="4">
        <v>0.10974224527078083</v>
      </c>
      <c r="AH795" s="4">
        <v>0.11157274566909005</v>
      </c>
      <c r="AI795" s="4">
        <v>0.1166551159153127</v>
      </c>
      <c r="AJ795" s="4">
        <v>0.12748527150654121</v>
      </c>
      <c r="AK795" s="4">
        <v>0.129020428038954</v>
      </c>
      <c r="AL795" s="4">
        <v>0.12457297547912026</v>
      </c>
      <c r="AM795" s="4">
        <v>0.12567533045280546</v>
      </c>
      <c r="AN795" s="4">
        <v>0.13453812650165739</v>
      </c>
      <c r="AO795" s="5">
        <v>0.13816560647318785</v>
      </c>
      <c r="AP795" s="17"/>
      <c r="AQ795" s="28"/>
      <c r="AR795" s="25"/>
      <c r="AS795" s="5"/>
      <c r="AT795" s="17">
        <v>0.78400000000000003</v>
      </c>
      <c r="AU795" s="28">
        <v>0</v>
      </c>
      <c r="AV795" s="25">
        <v>0.73099999999999998</v>
      </c>
      <c r="AW795" s="5">
        <v>2E-3</v>
      </c>
      <c r="AX795" s="17">
        <v>0.88800000000000001</v>
      </c>
      <c r="AY795" s="5">
        <v>0</v>
      </c>
    </row>
    <row r="796" spans="1:51">
      <c r="A796" s="31">
        <v>4309951</v>
      </c>
      <c r="B796" s="33" t="s">
        <v>216</v>
      </c>
      <c r="C796" s="35">
        <v>2001</v>
      </c>
      <c r="D796" s="35">
        <v>1</v>
      </c>
      <c r="E796" s="6" t="s">
        <v>8</v>
      </c>
      <c r="F796" s="23"/>
      <c r="G796" s="3">
        <v>778996</v>
      </c>
      <c r="H796" s="3">
        <v>20725396</v>
      </c>
      <c r="I796" s="3">
        <v>20112158</v>
      </c>
      <c r="J796" s="3">
        <v>21814140</v>
      </c>
      <c r="K796" s="3">
        <v>17195</v>
      </c>
      <c r="L796" s="3">
        <v>18037</v>
      </c>
      <c r="M796" s="3">
        <v>21474</v>
      </c>
      <c r="N796" s="3">
        <v>24272</v>
      </c>
      <c r="O796" s="3">
        <v>35952</v>
      </c>
      <c r="P796" s="3">
        <v>28921</v>
      </c>
      <c r="Q796" s="3">
        <v>21492</v>
      </c>
      <c r="R796" s="3">
        <v>34114</v>
      </c>
      <c r="S796" s="3">
        <v>48404</v>
      </c>
      <c r="T796" s="3">
        <v>52640</v>
      </c>
      <c r="U796" s="3">
        <v>53742</v>
      </c>
      <c r="V796" s="3">
        <v>56876</v>
      </c>
      <c r="W796" s="6">
        <v>66710</v>
      </c>
      <c r="X796" s="25" t="s">
        <v>513</v>
      </c>
      <c r="Y796" s="4">
        <v>0.3147181422809695</v>
      </c>
      <c r="Z796" s="4">
        <v>0.39685111352018443</v>
      </c>
      <c r="AA796" s="4">
        <v>0.34555041819251842</v>
      </c>
      <c r="AB796" s="4">
        <v>0.36201487466823523</v>
      </c>
      <c r="AC796" s="4">
        <v>0.26291691137536505</v>
      </c>
      <c r="AD796" s="4">
        <v>0.25095695688177699</v>
      </c>
      <c r="AE796" s="4">
        <v>0.26809549388205056</v>
      </c>
      <c r="AF796" s="4">
        <v>0.26379579918449148</v>
      </c>
      <c r="AG796" s="4">
        <v>0.33062535120092129</v>
      </c>
      <c r="AH796" s="4">
        <v>0.24160648051052055</v>
      </c>
      <c r="AI796" s="4">
        <v>0.17368329142735009</v>
      </c>
      <c r="AJ796" s="4">
        <v>0.25155506364400626</v>
      </c>
      <c r="AK796" s="4">
        <v>0.31485800784595142</v>
      </c>
      <c r="AL796" s="4">
        <v>0.30559830729190479</v>
      </c>
      <c r="AM796" s="4">
        <v>0.28449598068565457</v>
      </c>
      <c r="AN796" s="4">
        <v>0.25965080418135306</v>
      </c>
      <c r="AO796" s="5">
        <v>0.29295121650836092</v>
      </c>
      <c r="AP796" s="17"/>
      <c r="AQ796" s="28"/>
      <c r="AR796" s="25"/>
      <c r="AS796" s="5"/>
      <c r="AT796" s="17"/>
      <c r="AU796" s="28"/>
      <c r="AV796" s="25"/>
      <c r="AW796" s="5"/>
      <c r="AX796" s="17">
        <v>0.16800000000000001</v>
      </c>
      <c r="AY796" s="5">
        <v>0.621</v>
      </c>
    </row>
    <row r="797" spans="1:51">
      <c r="A797" s="31" t="s">
        <v>513</v>
      </c>
      <c r="B797" s="33" t="s">
        <v>513</v>
      </c>
      <c r="C797" s="35"/>
      <c r="D797" s="35" t="s">
        <v>513</v>
      </c>
      <c r="E797" s="6" t="s">
        <v>9</v>
      </c>
      <c r="F797" s="23"/>
      <c r="G797" s="3">
        <v>351552</v>
      </c>
      <c r="H797" s="3">
        <v>4866684</v>
      </c>
      <c r="I797" s="3">
        <v>4325688</v>
      </c>
      <c r="J797" s="3">
        <v>5470463</v>
      </c>
      <c r="K797" s="3">
        <v>6589</v>
      </c>
      <c r="L797" s="3">
        <v>6687</v>
      </c>
      <c r="M797" s="3">
        <v>9439</v>
      </c>
      <c r="N797" s="3">
        <v>11003</v>
      </c>
      <c r="O797" s="3">
        <v>19658</v>
      </c>
      <c r="P797" s="3">
        <v>12592</v>
      </c>
      <c r="Q797" s="3">
        <v>5654</v>
      </c>
      <c r="R797" s="3">
        <v>15469</v>
      </c>
      <c r="S797" s="3">
        <v>25079</v>
      </c>
      <c r="T797" s="3">
        <v>26259</v>
      </c>
      <c r="U797" s="3">
        <v>25442</v>
      </c>
      <c r="V797" s="3">
        <v>24000</v>
      </c>
      <c r="W797" s="6">
        <v>30122</v>
      </c>
      <c r="X797" s="25" t="s">
        <v>513</v>
      </c>
      <c r="Y797" s="4">
        <v>1.1761444849498723</v>
      </c>
      <c r="Z797" s="4">
        <v>1.0166073441942545</v>
      </c>
      <c r="AA797" s="4">
        <v>0.87302447288136342</v>
      </c>
      <c r="AB797" s="4">
        <v>0.98631335010464904</v>
      </c>
      <c r="AC797" s="4">
        <v>1.1388366098723255</v>
      </c>
      <c r="AD797" s="4">
        <v>1.1175798638414363</v>
      </c>
      <c r="AE797" s="4">
        <v>1.1350889311332082</v>
      </c>
      <c r="AF797" s="4">
        <v>1.1905609497306928</v>
      </c>
      <c r="AG797" s="4">
        <v>1.4106301436549342</v>
      </c>
      <c r="AH797" s="4">
        <v>0.99349604092774491</v>
      </c>
      <c r="AI797" s="4">
        <v>0.64510159209110474</v>
      </c>
      <c r="AJ797" s="4">
        <v>1.2305328376624982</v>
      </c>
      <c r="AK797" s="4">
        <v>1.6588609560460386</v>
      </c>
      <c r="AL797" s="4">
        <v>1.44940999425568</v>
      </c>
      <c r="AM797" s="4">
        <v>1.3662061954298841</v>
      </c>
      <c r="AN797" s="4">
        <v>1.2613764328842099</v>
      </c>
      <c r="AO797" s="5">
        <v>1.4402825443990692</v>
      </c>
      <c r="AP797" s="17"/>
      <c r="AQ797" s="28"/>
      <c r="AR797" s="25"/>
      <c r="AS797" s="5"/>
      <c r="AT797" s="17"/>
      <c r="AU797" s="28"/>
      <c r="AV797" s="25"/>
      <c r="AW797" s="5"/>
      <c r="AX797" s="17">
        <v>0.40200000000000002</v>
      </c>
      <c r="AY797" s="5">
        <v>0.221</v>
      </c>
    </row>
    <row r="798" spans="1:51">
      <c r="A798" s="31" t="s">
        <v>513</v>
      </c>
      <c r="B798" s="33" t="s">
        <v>513</v>
      </c>
      <c r="C798" s="35"/>
      <c r="D798" s="35" t="s">
        <v>513</v>
      </c>
      <c r="E798" s="6" t="s">
        <v>10</v>
      </c>
      <c r="F798" s="23"/>
      <c r="G798" s="3">
        <v>420908</v>
      </c>
      <c r="H798" s="3">
        <v>15547286</v>
      </c>
      <c r="I798" s="3">
        <v>15653018</v>
      </c>
      <c r="J798" s="3">
        <v>16243002</v>
      </c>
      <c r="K798" s="3">
        <v>9566</v>
      </c>
      <c r="L798" s="3">
        <v>9941</v>
      </c>
      <c r="M798" s="3">
        <v>10829</v>
      </c>
      <c r="N798" s="3">
        <v>11927</v>
      </c>
      <c r="O798" s="3">
        <v>14855</v>
      </c>
      <c r="P798" s="3">
        <v>14649</v>
      </c>
      <c r="Q798" s="3">
        <v>13996</v>
      </c>
      <c r="R798" s="3">
        <v>16600</v>
      </c>
      <c r="S798" s="3">
        <v>21121</v>
      </c>
      <c r="T798" s="3">
        <v>24013</v>
      </c>
      <c r="U798" s="3">
        <v>25452</v>
      </c>
      <c r="V798" s="3">
        <v>29305</v>
      </c>
      <c r="W798" s="6">
        <v>32900</v>
      </c>
      <c r="X798" s="25" t="s">
        <v>513</v>
      </c>
      <c r="Y798" s="4">
        <v>0.3872220837501032</v>
      </c>
      <c r="Z798" s="4">
        <v>0.47169185907246375</v>
      </c>
      <c r="AA798" s="4">
        <v>0.43450007898263016</v>
      </c>
      <c r="AB798" s="4">
        <v>0.42264151439836545</v>
      </c>
      <c r="AC798" s="4">
        <v>0.22804756148117916</v>
      </c>
      <c r="AD798" s="4">
        <v>0.22361274061313485</v>
      </c>
      <c r="AE798" s="4">
        <v>0.22040453890470851</v>
      </c>
      <c r="AF798" s="4">
        <v>0.2091584830144004</v>
      </c>
      <c r="AG798" s="4">
        <v>0.23136901584015673</v>
      </c>
      <c r="AH798" s="4">
        <v>0.21120852453695463</v>
      </c>
      <c r="AI798" s="4">
        <v>0.18057365965472499</v>
      </c>
      <c r="AJ798" s="4">
        <v>0.19555169604047515</v>
      </c>
      <c r="AK798" s="4">
        <v>0.21620242533241801</v>
      </c>
      <c r="AL798" s="4">
        <v>0.22146678782580659</v>
      </c>
      <c r="AM798" s="4">
        <v>0.22111744968005559</v>
      </c>
      <c r="AN798" s="4">
        <v>0.21542739177260112</v>
      </c>
      <c r="AO798" s="5">
        <v>0.2258922658676443</v>
      </c>
      <c r="AP798" s="17"/>
      <c r="AQ798" s="28"/>
      <c r="AR798" s="25"/>
      <c r="AS798" s="5"/>
      <c r="AT798" s="17"/>
      <c r="AU798" s="28"/>
      <c r="AV798" s="25"/>
      <c r="AW798" s="5"/>
      <c r="AX798" s="17">
        <v>0.16300000000000001</v>
      </c>
      <c r="AY798" s="5">
        <v>0.63300000000000001</v>
      </c>
    </row>
    <row r="799" spans="1:51">
      <c r="A799" s="31" t="s">
        <v>513</v>
      </c>
      <c r="B799" s="33" t="s">
        <v>513</v>
      </c>
      <c r="C799" s="35"/>
      <c r="D799" s="35" t="s">
        <v>513</v>
      </c>
      <c r="E799" s="6" t="s">
        <v>11</v>
      </c>
      <c r="F799" s="23"/>
      <c r="G799" s="3">
        <v>6536</v>
      </c>
      <c r="H799" s="3">
        <v>311426</v>
      </c>
      <c r="I799" s="3">
        <v>133451</v>
      </c>
      <c r="J799" s="3">
        <v>100675</v>
      </c>
      <c r="K799" s="3">
        <v>1040</v>
      </c>
      <c r="L799" s="3">
        <v>1409</v>
      </c>
      <c r="M799" s="3">
        <v>1205</v>
      </c>
      <c r="N799" s="3">
        <v>1342</v>
      </c>
      <c r="O799" s="3">
        <v>1439</v>
      </c>
      <c r="P799" s="3">
        <v>1681</v>
      </c>
      <c r="Q799" s="3">
        <v>1841</v>
      </c>
      <c r="R799" s="3">
        <v>2044</v>
      </c>
      <c r="S799" s="3">
        <v>2205</v>
      </c>
      <c r="T799" s="3">
        <v>2368</v>
      </c>
      <c r="U799" s="3">
        <v>2848</v>
      </c>
      <c r="V799" s="3">
        <v>3571</v>
      </c>
      <c r="W799" s="6">
        <v>3688</v>
      </c>
      <c r="X799" s="25" t="s">
        <v>513</v>
      </c>
      <c r="Y799" s="4">
        <v>6.0000616585283596E-3</v>
      </c>
      <c r="Z799" s="4">
        <v>2.1512151008868805E-2</v>
      </c>
      <c r="AA799" s="4">
        <v>7.7483861895540594E-3</v>
      </c>
      <c r="AB799" s="4">
        <v>6.1843090024305148E-3</v>
      </c>
      <c r="AC799" s="4">
        <v>5.8864221635567301E-2</v>
      </c>
      <c r="AD799" s="4">
        <v>6.5739418927923052E-2</v>
      </c>
      <c r="AE799" s="4">
        <v>5.3200208898015286E-2</v>
      </c>
      <c r="AF799" s="4">
        <v>5.212675611234769E-2</v>
      </c>
      <c r="AG799" s="4">
        <v>4.7027722139563313E-2</v>
      </c>
      <c r="AH799" s="4">
        <v>4.4623789072029588E-2</v>
      </c>
      <c r="AI799" s="4">
        <v>4.9133394738066966E-2</v>
      </c>
      <c r="AJ799" s="4">
        <v>5.3573169193949471E-2</v>
      </c>
      <c r="AK799" s="4">
        <v>5.388069011854045E-2</v>
      </c>
      <c r="AL799" s="4">
        <v>5.1806955731393885E-2</v>
      </c>
      <c r="AM799" s="4">
        <v>5.1618595490278328E-2</v>
      </c>
      <c r="AN799" s="4">
        <v>5.5806208588386405E-2</v>
      </c>
      <c r="AO799" s="5">
        <v>6.0302338067824465E-2</v>
      </c>
      <c r="AP799" s="17"/>
      <c r="AQ799" s="28"/>
      <c r="AR799" s="25"/>
      <c r="AS799" s="5"/>
      <c r="AT799" s="17"/>
      <c r="AU799" s="28"/>
      <c r="AV799" s="25"/>
      <c r="AW799" s="5"/>
      <c r="AX799" s="17">
        <v>0.59299999999999997</v>
      </c>
      <c r="AY799" s="5">
        <v>5.3999999999999999E-2</v>
      </c>
    </row>
    <row r="800" spans="1:51">
      <c r="A800" s="31">
        <v>4310009</v>
      </c>
      <c r="B800" s="33" t="s">
        <v>217</v>
      </c>
      <c r="C800" s="35">
        <v>1989</v>
      </c>
      <c r="D800" s="35">
        <v>4</v>
      </c>
      <c r="E800" s="6" t="s">
        <v>8</v>
      </c>
      <c r="F800" s="23">
        <v>267377</v>
      </c>
      <c r="G800" s="3">
        <v>3940655</v>
      </c>
      <c r="H800" s="3">
        <v>95042074</v>
      </c>
      <c r="I800" s="3">
        <v>100388072</v>
      </c>
      <c r="J800" s="3">
        <v>105873518</v>
      </c>
      <c r="K800" s="3">
        <v>126416</v>
      </c>
      <c r="L800" s="3">
        <v>129801</v>
      </c>
      <c r="M800" s="3">
        <v>166051</v>
      </c>
      <c r="N800" s="3">
        <v>195598</v>
      </c>
      <c r="O800" s="3">
        <v>307666</v>
      </c>
      <c r="P800" s="3">
        <v>311322</v>
      </c>
      <c r="Q800" s="3">
        <v>249991</v>
      </c>
      <c r="R800" s="3">
        <v>288825</v>
      </c>
      <c r="S800" s="3">
        <v>359639</v>
      </c>
      <c r="T800" s="3">
        <v>480397</v>
      </c>
      <c r="U800" s="3">
        <v>507793</v>
      </c>
      <c r="V800" s="3">
        <v>528576</v>
      </c>
      <c r="W800" s="6">
        <v>582757</v>
      </c>
      <c r="X800" s="25">
        <v>2.699286054148399</v>
      </c>
      <c r="Y800" s="4">
        <v>1.5920436317647511</v>
      </c>
      <c r="Z800" s="4">
        <v>1.819871277642549</v>
      </c>
      <c r="AA800" s="4">
        <v>1.7247845935349477</v>
      </c>
      <c r="AB800" s="4">
        <v>1.7570157865244809</v>
      </c>
      <c r="AC800" s="4">
        <v>1.9329400563203345</v>
      </c>
      <c r="AD800" s="4">
        <v>1.8059801497040266</v>
      </c>
      <c r="AE800" s="4">
        <v>2.0730895433830856</v>
      </c>
      <c r="AF800" s="4">
        <v>2.1258211407748915</v>
      </c>
      <c r="AG800" s="4">
        <v>2.8293886098849197</v>
      </c>
      <c r="AH800" s="4">
        <v>2.6007887944917631</v>
      </c>
      <c r="AI800" s="4">
        <v>2.0202521732372358</v>
      </c>
      <c r="AJ800" s="4">
        <v>2.1297822377024125</v>
      </c>
      <c r="AK800" s="4">
        <v>2.3393773052580391</v>
      </c>
      <c r="AL800" s="4">
        <v>2.7889154640598246</v>
      </c>
      <c r="AM800" s="4">
        <v>2.6881222790426595</v>
      </c>
      <c r="AN800" s="4">
        <v>2.4130596995386959</v>
      </c>
      <c r="AO800" s="5">
        <v>2.5591271485348956</v>
      </c>
      <c r="AP800" s="17"/>
      <c r="AQ800" s="28"/>
      <c r="AR800" s="25">
        <v>0.79600000000000004</v>
      </c>
      <c r="AS800" s="5">
        <v>0</v>
      </c>
      <c r="AT800" s="17">
        <v>0.76200000000000001</v>
      </c>
      <c r="AU800" s="28">
        <v>1E-3</v>
      </c>
      <c r="AV800" s="25">
        <v>0.73799999999999999</v>
      </c>
      <c r="AW800" s="5">
        <v>2E-3</v>
      </c>
      <c r="AX800" s="17">
        <v>0.39</v>
      </c>
      <c r="AY800" s="5">
        <v>0.23499999999999999</v>
      </c>
    </row>
    <row r="801" spans="1:51">
      <c r="A801" s="31" t="s">
        <v>513</v>
      </c>
      <c r="B801" s="33" t="s">
        <v>513</v>
      </c>
      <c r="C801" s="35"/>
      <c r="D801" s="35" t="s">
        <v>513</v>
      </c>
      <c r="E801" s="6" t="s">
        <v>9</v>
      </c>
      <c r="F801" s="23">
        <v>115135</v>
      </c>
      <c r="G801" s="3">
        <v>1052454</v>
      </c>
      <c r="H801" s="3">
        <v>23583607</v>
      </c>
      <c r="I801" s="3">
        <v>19414293</v>
      </c>
      <c r="J801" s="3">
        <v>22833354</v>
      </c>
      <c r="K801" s="3">
        <v>32574</v>
      </c>
      <c r="L801" s="3">
        <v>28851</v>
      </c>
      <c r="M801" s="3">
        <v>46403</v>
      </c>
      <c r="N801" s="3">
        <v>47045</v>
      </c>
      <c r="O801" s="3">
        <v>93068</v>
      </c>
      <c r="P801" s="3">
        <v>61486</v>
      </c>
      <c r="Q801" s="3">
        <v>33889</v>
      </c>
      <c r="R801" s="3">
        <v>56778</v>
      </c>
      <c r="S801" s="3">
        <v>82448</v>
      </c>
      <c r="T801" s="3">
        <v>116412</v>
      </c>
      <c r="U801" s="3">
        <v>108285</v>
      </c>
      <c r="V801" s="3">
        <v>86604</v>
      </c>
      <c r="W801" s="6">
        <v>108397</v>
      </c>
      <c r="X801" s="25">
        <v>6.8739989162563226</v>
      </c>
      <c r="Y801" s="4">
        <v>3.5210664930463573</v>
      </c>
      <c r="Z801" s="4">
        <v>4.9264074015882331</v>
      </c>
      <c r="AA801" s="4">
        <v>3.9182559890332693</v>
      </c>
      <c r="AB801" s="4">
        <v>4.1168072753376421</v>
      </c>
      <c r="AC801" s="4">
        <v>5.6300597556504979</v>
      </c>
      <c r="AD801" s="4">
        <v>4.8217880442185255</v>
      </c>
      <c r="AE801" s="4">
        <v>5.5802025290151773</v>
      </c>
      <c r="AF801" s="4">
        <v>5.0904244188021854</v>
      </c>
      <c r="AG801" s="4">
        <v>6.678427419354839</v>
      </c>
      <c r="AH801" s="4">
        <v>4.8511830981959427</v>
      </c>
      <c r="AI801" s="4">
        <v>3.8666161751636796</v>
      </c>
      <c r="AJ801" s="4">
        <v>4.516594056293318</v>
      </c>
      <c r="AK801" s="4">
        <v>5.4535574825185922</v>
      </c>
      <c r="AL801" s="4">
        <v>6.4255575707868626</v>
      </c>
      <c r="AM801" s="4">
        <v>5.8147802009325131</v>
      </c>
      <c r="AN801" s="4">
        <v>4.5516768580626703</v>
      </c>
      <c r="AO801" s="5">
        <v>5.1829993680773487</v>
      </c>
      <c r="AP801" s="17"/>
      <c r="AQ801" s="28"/>
      <c r="AR801" s="25">
        <v>0.44800000000000001</v>
      </c>
      <c r="AS801" s="5">
        <v>7.0999999999999994E-2</v>
      </c>
      <c r="AT801" s="17">
        <v>0.26900000000000002</v>
      </c>
      <c r="AU801" s="28">
        <v>0.314</v>
      </c>
      <c r="AV801" s="25">
        <v>0.27200000000000002</v>
      </c>
      <c r="AW801" s="5">
        <v>0.32600000000000001</v>
      </c>
      <c r="AX801" s="17">
        <v>-7.1999999999999995E-2</v>
      </c>
      <c r="AY801" s="5">
        <v>0.83399999999999996</v>
      </c>
    </row>
    <row r="802" spans="1:51">
      <c r="A802" s="31" t="s">
        <v>513</v>
      </c>
      <c r="B802" s="33" t="s">
        <v>513</v>
      </c>
      <c r="C802" s="35"/>
      <c r="D802" s="35" t="s">
        <v>513</v>
      </c>
      <c r="E802" s="6" t="s">
        <v>10</v>
      </c>
      <c r="F802" s="23">
        <v>132493</v>
      </c>
      <c r="G802" s="3">
        <v>2594085</v>
      </c>
      <c r="H802" s="3">
        <v>68018958</v>
      </c>
      <c r="I802" s="3">
        <v>76209539</v>
      </c>
      <c r="J802" s="3">
        <v>78407048</v>
      </c>
      <c r="K802" s="3">
        <v>74666</v>
      </c>
      <c r="L802" s="3">
        <v>78232</v>
      </c>
      <c r="M802" s="3">
        <v>90722</v>
      </c>
      <c r="N802" s="3">
        <v>112115</v>
      </c>
      <c r="O802" s="3">
        <v>159550</v>
      </c>
      <c r="P802" s="3">
        <v>181053</v>
      </c>
      <c r="Q802" s="3">
        <v>168457</v>
      </c>
      <c r="R802" s="3">
        <v>187637</v>
      </c>
      <c r="S802" s="3">
        <v>217966</v>
      </c>
      <c r="T802" s="3">
        <v>298948</v>
      </c>
      <c r="U802" s="3">
        <v>312036</v>
      </c>
      <c r="V802" s="3">
        <v>344002</v>
      </c>
      <c r="W802" s="6">
        <v>366531</v>
      </c>
      <c r="X802" s="25">
        <v>3.1792247680692989</v>
      </c>
      <c r="Y802" s="4">
        <v>2.3864763775572966</v>
      </c>
      <c r="Z802" s="4">
        <v>2.0636391940813223</v>
      </c>
      <c r="AA802" s="4">
        <v>2.115441936802847</v>
      </c>
      <c r="AB802" s="4">
        <v>2.0401446423650831</v>
      </c>
      <c r="AC802" s="4">
        <v>1.7799915560896638</v>
      </c>
      <c r="AD802" s="4">
        <v>1.7597497156872313</v>
      </c>
      <c r="AE802" s="4">
        <v>1.8464807995671777</v>
      </c>
      <c r="AF802" s="4">
        <v>1.9661107842005114</v>
      </c>
      <c r="AG802" s="4">
        <v>2.4850169287981831</v>
      </c>
      <c r="AH802" s="4">
        <v>2.6104127922035119</v>
      </c>
      <c r="AI802" s="4">
        <v>2.1733993272689345</v>
      </c>
      <c r="AJ802" s="4">
        <v>2.2104056379485924</v>
      </c>
      <c r="AK802" s="4">
        <v>2.2311811864971274</v>
      </c>
      <c r="AL802" s="4">
        <v>2.7571337728292686</v>
      </c>
      <c r="AM802" s="4">
        <v>2.7108519773835389</v>
      </c>
      <c r="AN802" s="4">
        <v>2.528833087342035</v>
      </c>
      <c r="AO802" s="5">
        <v>2.5166114924235115</v>
      </c>
      <c r="AP802" s="17"/>
      <c r="AQ802" s="28"/>
      <c r="AR802" s="25">
        <v>0.52600000000000002</v>
      </c>
      <c r="AS802" s="5">
        <v>0.03</v>
      </c>
      <c r="AT802" s="17">
        <v>0.73099999999999998</v>
      </c>
      <c r="AU802" s="28">
        <v>1E-3</v>
      </c>
      <c r="AV802" s="25">
        <v>0.748</v>
      </c>
      <c r="AW802" s="5">
        <v>1E-3</v>
      </c>
      <c r="AX802" s="17">
        <v>0.66500000000000004</v>
      </c>
      <c r="AY802" s="5">
        <v>2.5999999999999999E-2</v>
      </c>
    </row>
    <row r="803" spans="1:51">
      <c r="A803" s="31" t="s">
        <v>513</v>
      </c>
      <c r="B803" s="33" t="s">
        <v>513</v>
      </c>
      <c r="C803" s="35"/>
      <c r="D803" s="35" t="s">
        <v>513</v>
      </c>
      <c r="E803" s="6" t="s">
        <v>11</v>
      </c>
      <c r="F803" s="23">
        <v>19749</v>
      </c>
      <c r="G803" s="3">
        <v>294116</v>
      </c>
      <c r="H803" s="3">
        <v>3439509</v>
      </c>
      <c r="I803" s="3">
        <v>4764240</v>
      </c>
      <c r="J803" s="3">
        <v>4633116</v>
      </c>
      <c r="K803" s="3">
        <v>19176</v>
      </c>
      <c r="L803" s="3">
        <v>22717</v>
      </c>
      <c r="M803" s="3">
        <v>28926</v>
      </c>
      <c r="N803" s="3">
        <v>36438</v>
      </c>
      <c r="O803" s="3">
        <v>55048</v>
      </c>
      <c r="P803" s="3">
        <v>68783</v>
      </c>
      <c r="Q803" s="3">
        <v>47644</v>
      </c>
      <c r="R803" s="3">
        <v>44410</v>
      </c>
      <c r="S803" s="3">
        <v>59225</v>
      </c>
      <c r="T803" s="3">
        <v>65037</v>
      </c>
      <c r="U803" s="3">
        <v>87472</v>
      </c>
      <c r="V803" s="3">
        <v>97970</v>
      </c>
      <c r="W803" s="6">
        <v>107829</v>
      </c>
      <c r="X803" s="25">
        <v>0.48606051826322744</v>
      </c>
      <c r="Y803" s="4">
        <v>0.26999910262541721</v>
      </c>
      <c r="Z803" s="4">
        <v>0.23758850257962832</v>
      </c>
      <c r="AA803" s="4">
        <v>0.27661966879020045</v>
      </c>
      <c r="AB803" s="4">
        <v>0.2846051252853723</v>
      </c>
      <c r="AC803" s="4">
        <v>1.0853656866188832</v>
      </c>
      <c r="AD803" s="4">
        <v>1.0599023277399773</v>
      </c>
      <c r="AE803" s="4">
        <v>1.2770699108580832</v>
      </c>
      <c r="AF803" s="4">
        <v>1.4153463034439082</v>
      </c>
      <c r="AG803" s="4">
        <v>1.7990146270595422</v>
      </c>
      <c r="AH803" s="4">
        <v>1.8259120069847778</v>
      </c>
      <c r="AI803" s="4">
        <v>1.2715434323196428</v>
      </c>
      <c r="AJ803" s="4">
        <v>1.1639845615965245</v>
      </c>
      <c r="AK803" s="4">
        <v>1.4472035701907293</v>
      </c>
      <c r="AL803" s="4">
        <v>1.4228754138102468</v>
      </c>
      <c r="AM803" s="4">
        <v>1.585386862614335</v>
      </c>
      <c r="AN803" s="4">
        <v>1.5310373159910995</v>
      </c>
      <c r="AO803" s="5">
        <v>1.7631075953132984</v>
      </c>
      <c r="AP803" s="17"/>
      <c r="AQ803" s="28"/>
      <c r="AR803" s="25">
        <v>0.81499999999999995</v>
      </c>
      <c r="AS803" s="5">
        <v>0</v>
      </c>
      <c r="AT803" s="17">
        <v>0.77700000000000002</v>
      </c>
      <c r="AU803" s="28">
        <v>0</v>
      </c>
      <c r="AV803" s="25">
        <v>0.72099999999999997</v>
      </c>
      <c r="AW803" s="5">
        <v>2E-3</v>
      </c>
      <c r="AX803" s="17">
        <v>0.218</v>
      </c>
      <c r="AY803" s="5">
        <v>0.52</v>
      </c>
    </row>
    <row r="804" spans="1:51">
      <c r="A804" s="31">
        <v>4310108</v>
      </c>
      <c r="B804" s="33" t="s">
        <v>218</v>
      </c>
      <c r="C804" s="35">
        <v>1985</v>
      </c>
      <c r="D804" s="35">
        <v>5</v>
      </c>
      <c r="E804" s="6" t="s">
        <v>8</v>
      </c>
      <c r="F804" s="23">
        <v>286168</v>
      </c>
      <c r="G804" s="3">
        <v>8703742</v>
      </c>
      <c r="H804" s="3">
        <v>208095744</v>
      </c>
      <c r="I804" s="3">
        <v>227236025</v>
      </c>
      <c r="J804" s="3">
        <v>220462796</v>
      </c>
      <c r="K804" s="3">
        <v>193127</v>
      </c>
      <c r="L804" s="3">
        <v>213514</v>
      </c>
      <c r="M804" s="3">
        <v>258713</v>
      </c>
      <c r="N804" s="3">
        <v>262143</v>
      </c>
      <c r="O804" s="3">
        <v>270811</v>
      </c>
      <c r="P804" s="3">
        <v>321036</v>
      </c>
      <c r="Q804" s="3">
        <v>366916</v>
      </c>
      <c r="R804" s="3">
        <v>381050</v>
      </c>
      <c r="S804" s="3">
        <v>412078</v>
      </c>
      <c r="T804" s="3">
        <v>498942</v>
      </c>
      <c r="U804" s="3">
        <v>616795</v>
      </c>
      <c r="V804" s="3">
        <v>742132</v>
      </c>
      <c r="W804" s="6">
        <v>735934</v>
      </c>
      <c r="X804" s="25">
        <v>2.8889892980456024</v>
      </c>
      <c r="Y804" s="4">
        <v>3.5163537593682768</v>
      </c>
      <c r="Z804" s="4">
        <v>3.9846296652286517</v>
      </c>
      <c r="AA804" s="4">
        <v>3.9041809171922557</v>
      </c>
      <c r="AB804" s="4">
        <v>3.6586732946129756</v>
      </c>
      <c r="AC804" s="4">
        <v>2.9529720467106797</v>
      </c>
      <c r="AD804" s="4">
        <v>2.9707170644594845</v>
      </c>
      <c r="AE804" s="4">
        <v>3.229942698552061</v>
      </c>
      <c r="AF804" s="4">
        <v>2.8490533201063011</v>
      </c>
      <c r="AG804" s="4">
        <v>2.4904590004470597</v>
      </c>
      <c r="AH804" s="4">
        <v>2.6819397004659407</v>
      </c>
      <c r="AI804" s="4">
        <v>2.965158131274781</v>
      </c>
      <c r="AJ804" s="4">
        <v>2.8098451369393382</v>
      </c>
      <c r="AK804" s="4">
        <v>2.6804821534820253</v>
      </c>
      <c r="AL804" s="4">
        <v>2.8965773297271569</v>
      </c>
      <c r="AM804" s="4">
        <v>3.2651501322430931</v>
      </c>
      <c r="AN804" s="4">
        <v>3.3879873867486445</v>
      </c>
      <c r="AO804" s="5">
        <v>3.2317907445639951</v>
      </c>
      <c r="AP804" s="17">
        <v>-0.28000000000000003</v>
      </c>
      <c r="AQ804" s="28">
        <v>0.26</v>
      </c>
      <c r="AR804" s="25">
        <v>-0.46600000000000003</v>
      </c>
      <c r="AS804" s="5">
        <v>0.06</v>
      </c>
      <c r="AT804" s="17">
        <v>-0.42499999999999999</v>
      </c>
      <c r="AU804" s="28">
        <v>0.10100000000000001</v>
      </c>
      <c r="AV804" s="25">
        <v>-0.26400000000000001</v>
      </c>
      <c r="AW804" s="5">
        <v>0.34200000000000003</v>
      </c>
      <c r="AX804" s="17">
        <v>0.48299999999999998</v>
      </c>
      <c r="AY804" s="5">
        <v>0.13300000000000001</v>
      </c>
    </row>
    <row r="805" spans="1:51">
      <c r="A805" s="31" t="s">
        <v>513</v>
      </c>
      <c r="B805" s="33" t="s">
        <v>513</v>
      </c>
      <c r="C805" s="35"/>
      <c r="D805" s="35" t="s">
        <v>513</v>
      </c>
      <c r="E805" s="6" t="s">
        <v>9</v>
      </c>
      <c r="F805" s="23">
        <v>8785</v>
      </c>
      <c r="G805" s="3">
        <v>86759</v>
      </c>
      <c r="H805" s="3">
        <v>1640548</v>
      </c>
      <c r="I805" s="3">
        <v>2171099</v>
      </c>
      <c r="J805" s="3">
        <v>2736203</v>
      </c>
      <c r="K805" s="3">
        <v>2595</v>
      </c>
      <c r="L805" s="3">
        <v>2833</v>
      </c>
      <c r="M805" s="3">
        <v>3829</v>
      </c>
      <c r="N805" s="3">
        <v>3427</v>
      </c>
      <c r="O805" s="3">
        <v>3555</v>
      </c>
      <c r="P805" s="3">
        <v>4030</v>
      </c>
      <c r="Q805" s="3">
        <v>3422</v>
      </c>
      <c r="R805" s="3">
        <v>4443</v>
      </c>
      <c r="S805" s="3">
        <v>3648</v>
      </c>
      <c r="T805" s="3">
        <v>4137</v>
      </c>
      <c r="U805" s="3">
        <v>4555</v>
      </c>
      <c r="V805" s="3">
        <v>4646</v>
      </c>
      <c r="W805" s="6">
        <v>3935</v>
      </c>
      <c r="X805" s="25">
        <v>0.52449802822175517</v>
      </c>
      <c r="Y805" s="4">
        <v>0.29025896416395291</v>
      </c>
      <c r="Z805" s="4">
        <v>0.34269600107654324</v>
      </c>
      <c r="AA805" s="4">
        <v>0.43817828748819965</v>
      </c>
      <c r="AB805" s="4">
        <v>0.49333183452596069</v>
      </c>
      <c r="AC805" s="4">
        <v>0.44851737784469337</v>
      </c>
      <c r="AD805" s="4">
        <v>0.47347147514024063</v>
      </c>
      <c r="AE805" s="4">
        <v>0.46045720068959145</v>
      </c>
      <c r="AF805" s="4">
        <v>0.37081272150568789</v>
      </c>
      <c r="AG805" s="4">
        <v>0.25510174792416784</v>
      </c>
      <c r="AH805" s="4">
        <v>0.31796291652944819</v>
      </c>
      <c r="AI805" s="4">
        <v>0.39043821155567032</v>
      </c>
      <c r="AJ805" s="4">
        <v>0.35343315002485487</v>
      </c>
      <c r="AK805" s="4">
        <v>0.24129848748578286</v>
      </c>
      <c r="AL805" s="4">
        <v>0.22834872410357393</v>
      </c>
      <c r="AM805" s="4">
        <v>0.24459827136951187</v>
      </c>
      <c r="AN805" s="4">
        <v>0.24418145446583492</v>
      </c>
      <c r="AO805" s="5">
        <v>0.18815190930915399</v>
      </c>
      <c r="AP805" s="17">
        <v>-0.66800000000000004</v>
      </c>
      <c r="AQ805" s="28">
        <v>2E-3</v>
      </c>
      <c r="AR805" s="25">
        <v>-0.57599999999999996</v>
      </c>
      <c r="AS805" s="5">
        <v>1.4999999999999999E-2</v>
      </c>
      <c r="AT805" s="17">
        <v>-0.80700000000000005</v>
      </c>
      <c r="AU805" s="28">
        <v>0</v>
      </c>
      <c r="AV805" s="25">
        <v>-0.88900000000000001</v>
      </c>
      <c r="AW805" s="5">
        <v>0</v>
      </c>
      <c r="AX805" s="17">
        <v>-0.79500000000000004</v>
      </c>
      <c r="AY805" s="5">
        <v>3.0000000000000001E-3</v>
      </c>
    </row>
    <row r="806" spans="1:51">
      <c r="A806" s="31" t="s">
        <v>513</v>
      </c>
      <c r="B806" s="33" t="s">
        <v>513</v>
      </c>
      <c r="C806" s="35"/>
      <c r="D806" s="35" t="s">
        <v>513</v>
      </c>
      <c r="E806" s="6" t="s">
        <v>10</v>
      </c>
      <c r="F806" s="23">
        <v>76223</v>
      </c>
      <c r="G806" s="3">
        <v>2289130</v>
      </c>
      <c r="H806" s="3">
        <v>85071028</v>
      </c>
      <c r="I806" s="3">
        <v>97803918</v>
      </c>
      <c r="J806" s="3">
        <v>101220584</v>
      </c>
      <c r="K806" s="3">
        <v>91154</v>
      </c>
      <c r="L806" s="3">
        <v>98496</v>
      </c>
      <c r="M806" s="3">
        <v>115050</v>
      </c>
      <c r="N806" s="3">
        <v>124509</v>
      </c>
      <c r="O806" s="3">
        <v>132886</v>
      </c>
      <c r="P806" s="3">
        <v>149831</v>
      </c>
      <c r="Q806" s="3">
        <v>176704</v>
      </c>
      <c r="R806" s="3">
        <v>191855</v>
      </c>
      <c r="S806" s="3">
        <v>216049</v>
      </c>
      <c r="T806" s="3">
        <v>243710</v>
      </c>
      <c r="U806" s="3">
        <v>265946</v>
      </c>
      <c r="V806" s="3">
        <v>331431</v>
      </c>
      <c r="W806" s="6">
        <v>343527</v>
      </c>
      <c r="X806" s="25">
        <v>1.8290026604918461</v>
      </c>
      <c r="Y806" s="4">
        <v>2.1059273964259977</v>
      </c>
      <c r="Z806" s="4">
        <v>2.5809849610102766</v>
      </c>
      <c r="AA806" s="4">
        <v>2.7148636828891837</v>
      </c>
      <c r="AB806" s="4">
        <v>2.6337508860767835</v>
      </c>
      <c r="AC806" s="4">
        <v>2.173055343848568</v>
      </c>
      <c r="AD806" s="4">
        <v>2.2155679005564157</v>
      </c>
      <c r="AE806" s="4">
        <v>2.3416328563105289</v>
      </c>
      <c r="AF806" s="4">
        <v>2.1834588380682467</v>
      </c>
      <c r="AG806" s="4">
        <v>2.0697208373567868</v>
      </c>
      <c r="AH806" s="4">
        <v>2.1602556106148163</v>
      </c>
      <c r="AI806" s="4">
        <v>2.279800511262398</v>
      </c>
      <c r="AJ806" s="4">
        <v>2.2600946170991181</v>
      </c>
      <c r="AK806" s="4">
        <v>2.2115580602548923</v>
      </c>
      <c r="AL806" s="4">
        <v>2.247685456254001</v>
      </c>
      <c r="AM806" s="4">
        <v>2.3104393082120094</v>
      </c>
      <c r="AN806" s="4">
        <v>2.436420948049308</v>
      </c>
      <c r="AO806" s="5">
        <v>2.3586654230004331</v>
      </c>
      <c r="AP806" s="17">
        <v>0.23699999999999999</v>
      </c>
      <c r="AQ806" s="28">
        <v>0.34399999999999997</v>
      </c>
      <c r="AR806" s="25">
        <v>-0.13100000000000001</v>
      </c>
      <c r="AS806" s="5">
        <v>0.61699999999999999</v>
      </c>
      <c r="AT806" s="17">
        <v>-0.38</v>
      </c>
      <c r="AU806" s="28">
        <v>0.14699999999999999</v>
      </c>
      <c r="AV806" s="25">
        <v>-0.26400000000000001</v>
      </c>
      <c r="AW806" s="5">
        <v>0.34200000000000003</v>
      </c>
      <c r="AX806" s="17">
        <v>0.56699999999999995</v>
      </c>
      <c r="AY806" s="5">
        <v>6.9000000000000006E-2</v>
      </c>
    </row>
    <row r="807" spans="1:51">
      <c r="A807" s="31" t="s">
        <v>513</v>
      </c>
      <c r="B807" s="33" t="s">
        <v>513</v>
      </c>
      <c r="C807" s="35"/>
      <c r="D807" s="35" t="s">
        <v>513</v>
      </c>
      <c r="E807" s="6" t="s">
        <v>11</v>
      </c>
      <c r="F807" s="23">
        <v>201160</v>
      </c>
      <c r="G807" s="3">
        <v>6327853</v>
      </c>
      <c r="H807" s="3">
        <v>121384168</v>
      </c>
      <c r="I807" s="3">
        <v>127261007</v>
      </c>
      <c r="J807" s="3">
        <v>116506009</v>
      </c>
      <c r="K807" s="3">
        <v>99378</v>
      </c>
      <c r="L807" s="3">
        <v>112185</v>
      </c>
      <c r="M807" s="3">
        <v>139833</v>
      </c>
      <c r="N807" s="3">
        <v>134208</v>
      </c>
      <c r="O807" s="3">
        <v>134369</v>
      </c>
      <c r="P807" s="3">
        <v>167176</v>
      </c>
      <c r="Q807" s="3">
        <v>186790</v>
      </c>
      <c r="R807" s="3">
        <v>184753</v>
      </c>
      <c r="S807" s="3">
        <v>192382</v>
      </c>
      <c r="T807" s="3">
        <v>251095</v>
      </c>
      <c r="U807" s="3">
        <v>346293</v>
      </c>
      <c r="V807" s="3">
        <v>406056</v>
      </c>
      <c r="W807" s="6">
        <v>388473</v>
      </c>
      <c r="X807" s="25">
        <v>4.9509308751749872</v>
      </c>
      <c r="Y807" s="4">
        <v>5.8089822775556392</v>
      </c>
      <c r="Z807" s="4">
        <v>8.3847673351033656</v>
      </c>
      <c r="AA807" s="4">
        <v>7.3889849390978153</v>
      </c>
      <c r="AB807" s="4">
        <v>7.1567833155793457</v>
      </c>
      <c r="AC807" s="4">
        <v>5.6248159785571223</v>
      </c>
      <c r="AD807" s="4">
        <v>5.2341921308935753</v>
      </c>
      <c r="AE807" s="4">
        <v>6.173564158370267</v>
      </c>
      <c r="AF807" s="4">
        <v>5.2129863519567499</v>
      </c>
      <c r="AG807" s="4">
        <v>4.391291171765797</v>
      </c>
      <c r="AH807" s="4">
        <v>4.4378504235012599</v>
      </c>
      <c r="AI807" s="4">
        <v>4.9851313433587876</v>
      </c>
      <c r="AJ807" s="4">
        <v>4.8423697299851991</v>
      </c>
      <c r="AK807" s="4">
        <v>4.7009863611723572</v>
      </c>
      <c r="AL807" s="4">
        <v>5.4934406880803834</v>
      </c>
      <c r="AM807" s="4">
        <v>6.2763898483549703</v>
      </c>
      <c r="AN807" s="4">
        <v>6.3456863160363577</v>
      </c>
      <c r="AO807" s="5">
        <v>6.3519062299951123</v>
      </c>
      <c r="AP807" s="17">
        <v>-0.14499999999999999</v>
      </c>
      <c r="AQ807" s="28">
        <v>0.26</v>
      </c>
      <c r="AR807" s="25">
        <v>-0.33</v>
      </c>
      <c r="AS807" s="5">
        <v>0.19500000000000001</v>
      </c>
      <c r="AT807" s="17">
        <v>-0.40600000000000003</v>
      </c>
      <c r="AU807" s="28">
        <v>0.11899999999999999</v>
      </c>
      <c r="AV807" s="25">
        <v>-0.21099999999999999</v>
      </c>
      <c r="AW807" s="5">
        <v>0.45100000000000001</v>
      </c>
      <c r="AX807" s="17">
        <v>0.497</v>
      </c>
      <c r="AY807" s="5">
        <v>0.12</v>
      </c>
    </row>
    <row r="808" spans="1:51">
      <c r="A808" s="31">
        <v>4310207</v>
      </c>
      <c r="B808" s="33" t="s">
        <v>219</v>
      </c>
      <c r="C808" s="35">
        <v>2001</v>
      </c>
      <c r="D808" s="35">
        <v>1</v>
      </c>
      <c r="E808" s="6" t="s">
        <v>8</v>
      </c>
      <c r="F808" s="23">
        <v>726101</v>
      </c>
      <c r="G808" s="3">
        <v>14998202</v>
      </c>
      <c r="H808" s="3">
        <v>347684622</v>
      </c>
      <c r="I808" s="3">
        <v>267166088</v>
      </c>
      <c r="J808" s="3">
        <v>291506430</v>
      </c>
      <c r="K808" s="3">
        <v>498190</v>
      </c>
      <c r="L808" s="3">
        <v>527321</v>
      </c>
      <c r="M808" s="3">
        <v>655355</v>
      </c>
      <c r="N808" s="3">
        <v>666170</v>
      </c>
      <c r="O808" s="3">
        <v>827684</v>
      </c>
      <c r="P808" s="3">
        <v>863136</v>
      </c>
      <c r="Q808" s="3">
        <v>850503</v>
      </c>
      <c r="R808" s="3">
        <v>945071</v>
      </c>
      <c r="S808" s="3">
        <v>1121546</v>
      </c>
      <c r="T808" s="3">
        <v>1246558</v>
      </c>
      <c r="U808" s="3">
        <v>1374823</v>
      </c>
      <c r="V808" s="3">
        <v>1637974</v>
      </c>
      <c r="W808" s="6">
        <v>1839342</v>
      </c>
      <c r="X808" s="25">
        <v>7.330302543611479</v>
      </c>
      <c r="Y808" s="4">
        <v>6.0593459671098717</v>
      </c>
      <c r="Z808" s="4">
        <v>6.6574857915643406</v>
      </c>
      <c r="AA808" s="4">
        <v>4.590226142577996</v>
      </c>
      <c r="AB808" s="4">
        <v>4.83767243271725</v>
      </c>
      <c r="AC808" s="4">
        <v>7.6174804348992797</v>
      </c>
      <c r="AD808" s="4">
        <v>7.3368560991215555</v>
      </c>
      <c r="AE808" s="4">
        <v>8.1818814563225892</v>
      </c>
      <c r="AF808" s="4">
        <v>7.2401469818199029</v>
      </c>
      <c r="AG808" s="4">
        <v>7.611629761442571</v>
      </c>
      <c r="AH808" s="4">
        <v>7.2106514699328752</v>
      </c>
      <c r="AI808" s="4">
        <v>6.873169570483693</v>
      </c>
      <c r="AJ808" s="4">
        <v>6.9689099945214474</v>
      </c>
      <c r="AK808" s="4">
        <v>7.2954247431533634</v>
      </c>
      <c r="AL808" s="4">
        <v>7.2368163894601487</v>
      </c>
      <c r="AM808" s="4">
        <v>7.2779505350413771</v>
      </c>
      <c r="AN808" s="4">
        <v>7.477692986991836</v>
      </c>
      <c r="AO808" s="5">
        <v>8.0773118943924693</v>
      </c>
      <c r="AP808" s="17"/>
      <c r="AQ808" s="28"/>
      <c r="AR808" s="25"/>
      <c r="AS808" s="5"/>
      <c r="AT808" s="17"/>
      <c r="AU808" s="28"/>
      <c r="AV808" s="25"/>
      <c r="AW808" s="5"/>
      <c r="AX808" s="17">
        <v>-7.0000000000000001E-3</v>
      </c>
      <c r="AY808" s="5">
        <v>0.98299999999999998</v>
      </c>
    </row>
    <row r="809" spans="1:51">
      <c r="A809" s="31" t="s">
        <v>513</v>
      </c>
      <c r="B809" s="33" t="s">
        <v>513</v>
      </c>
      <c r="C809" s="35"/>
      <c r="D809" s="35" t="s">
        <v>513</v>
      </c>
      <c r="E809" s="6" t="s">
        <v>9</v>
      </c>
      <c r="F809" s="23">
        <v>128051</v>
      </c>
      <c r="G809" s="3">
        <v>1906597</v>
      </c>
      <c r="H809" s="3">
        <v>29876221</v>
      </c>
      <c r="I809" s="3">
        <v>30723198</v>
      </c>
      <c r="J809" s="3">
        <v>35087591</v>
      </c>
      <c r="K809" s="3">
        <v>41212</v>
      </c>
      <c r="L809" s="3">
        <v>37138</v>
      </c>
      <c r="M809" s="3">
        <v>44228</v>
      </c>
      <c r="N809" s="3">
        <v>46637</v>
      </c>
      <c r="O809" s="3">
        <v>83662</v>
      </c>
      <c r="P809" s="3">
        <v>52472</v>
      </c>
      <c r="Q809" s="3">
        <v>28884</v>
      </c>
      <c r="R809" s="3">
        <v>60187</v>
      </c>
      <c r="S809" s="3">
        <v>88737</v>
      </c>
      <c r="T809" s="3">
        <v>104593</v>
      </c>
      <c r="U809" s="3">
        <v>91501</v>
      </c>
      <c r="V809" s="3">
        <v>92533</v>
      </c>
      <c r="W809" s="6">
        <v>115163</v>
      </c>
      <c r="X809" s="25">
        <v>7.6451334105661903</v>
      </c>
      <c r="Y809" s="4">
        <v>6.3786681531380056</v>
      </c>
      <c r="Z809" s="4">
        <v>6.2408789404388312</v>
      </c>
      <c r="AA809" s="4">
        <v>6.2006561127801545</v>
      </c>
      <c r="AB809" s="4">
        <v>6.3262212771225625</v>
      </c>
      <c r="AC809" s="4">
        <v>7.1230436130001937</v>
      </c>
      <c r="AD809" s="4">
        <v>6.2067714944434371</v>
      </c>
      <c r="AE809" s="4">
        <v>5.3186474463565556</v>
      </c>
      <c r="AF809" s="4">
        <v>5.0462774709252312</v>
      </c>
      <c r="AG809" s="4">
        <v>6.0034662263942984</v>
      </c>
      <c r="AH809" s="4">
        <v>4.1399876317948401</v>
      </c>
      <c r="AI809" s="4">
        <v>3.2955632094020988</v>
      </c>
      <c r="AJ809" s="4">
        <v>4.7877742517546569</v>
      </c>
      <c r="AK809" s="4">
        <v>5.8695460208404366</v>
      </c>
      <c r="AL809" s="4">
        <v>5.7731878414708993</v>
      </c>
      <c r="AM809" s="4">
        <v>4.9134986670870928</v>
      </c>
      <c r="AN809" s="4">
        <v>4.8632893943364408</v>
      </c>
      <c r="AO809" s="5">
        <v>5.5065154591537739</v>
      </c>
      <c r="AP809" s="17"/>
      <c r="AQ809" s="28"/>
      <c r="AR809" s="25"/>
      <c r="AS809" s="5"/>
      <c r="AT809" s="17"/>
      <c r="AU809" s="28"/>
      <c r="AV809" s="25"/>
      <c r="AW809" s="5"/>
      <c r="AX809" s="17">
        <v>0.105</v>
      </c>
      <c r="AY809" s="5">
        <v>0.76</v>
      </c>
    </row>
    <row r="810" spans="1:51">
      <c r="A810" s="31" t="s">
        <v>513</v>
      </c>
      <c r="B810" s="33" t="s">
        <v>513</v>
      </c>
      <c r="C810" s="35"/>
      <c r="D810" s="35" t="s">
        <v>513</v>
      </c>
      <c r="E810" s="6" t="s">
        <v>10</v>
      </c>
      <c r="F810" s="23">
        <v>460463</v>
      </c>
      <c r="G810" s="3">
        <v>10379201</v>
      </c>
      <c r="H810" s="3">
        <v>281789926</v>
      </c>
      <c r="I810" s="3">
        <v>193507498</v>
      </c>
      <c r="J810" s="3">
        <v>212074721</v>
      </c>
      <c r="K810" s="3">
        <v>379756</v>
      </c>
      <c r="L810" s="3">
        <v>400608</v>
      </c>
      <c r="M810" s="3">
        <v>520369</v>
      </c>
      <c r="N810" s="3">
        <v>518037</v>
      </c>
      <c r="O810" s="3">
        <v>614324</v>
      </c>
      <c r="P810" s="3">
        <v>652347</v>
      </c>
      <c r="Q810" s="3">
        <v>659065</v>
      </c>
      <c r="R810" s="3">
        <v>733674</v>
      </c>
      <c r="S810" s="3">
        <v>859139</v>
      </c>
      <c r="T810" s="3">
        <v>976326</v>
      </c>
      <c r="U810" s="3">
        <v>1092835</v>
      </c>
      <c r="V810" s="3">
        <v>1323363</v>
      </c>
      <c r="W810" s="6">
        <v>1457115</v>
      </c>
      <c r="X810" s="25">
        <v>11.049001640686628</v>
      </c>
      <c r="Y810" s="4">
        <v>9.5485375399877288</v>
      </c>
      <c r="Z810" s="4">
        <v>8.5492743918669785</v>
      </c>
      <c r="AA810" s="4">
        <v>5.3714256998063341</v>
      </c>
      <c r="AB810" s="4">
        <v>5.5181659922870683</v>
      </c>
      <c r="AC810" s="4">
        <v>9.0531496715290274</v>
      </c>
      <c r="AD810" s="4">
        <v>9.0112717826724396</v>
      </c>
      <c r="AE810" s="4">
        <v>10.591161649764915</v>
      </c>
      <c r="AF810" s="4">
        <v>9.0845839746232038</v>
      </c>
      <c r="AG810" s="4">
        <v>9.5681951724664049</v>
      </c>
      <c r="AH810" s="4">
        <v>9.4055053147729346</v>
      </c>
      <c r="AI810" s="4">
        <v>8.5031279651572831</v>
      </c>
      <c r="AJ810" s="4">
        <v>8.6428430747469616</v>
      </c>
      <c r="AK810" s="4">
        <v>8.7944669048656916</v>
      </c>
      <c r="AL810" s="4">
        <v>9.0044468867204621</v>
      </c>
      <c r="AM810" s="4">
        <v>9.4941414474738153</v>
      </c>
      <c r="AN810" s="4">
        <v>9.72832757066592</v>
      </c>
      <c r="AO810" s="5">
        <v>10.004589938593693</v>
      </c>
      <c r="AP810" s="17"/>
      <c r="AQ810" s="28"/>
      <c r="AR810" s="25"/>
      <c r="AS810" s="5"/>
      <c r="AT810" s="17"/>
      <c r="AU810" s="28"/>
      <c r="AV810" s="25"/>
      <c r="AW810" s="5"/>
      <c r="AX810" s="17">
        <v>-5.2999999999999999E-2</v>
      </c>
      <c r="AY810" s="5">
        <v>0.878</v>
      </c>
    </row>
    <row r="811" spans="1:51">
      <c r="A811" s="31" t="s">
        <v>513</v>
      </c>
      <c r="B811" s="33" t="s">
        <v>513</v>
      </c>
      <c r="C811" s="35"/>
      <c r="D811" s="35" t="s">
        <v>513</v>
      </c>
      <c r="E811" s="6" t="s">
        <v>11</v>
      </c>
      <c r="F811" s="23">
        <v>137587</v>
      </c>
      <c r="G811" s="3">
        <v>2712404</v>
      </c>
      <c r="H811" s="3">
        <v>36018476</v>
      </c>
      <c r="I811" s="3">
        <v>42935392</v>
      </c>
      <c r="J811" s="3">
        <v>44344118</v>
      </c>
      <c r="K811" s="3">
        <v>77221</v>
      </c>
      <c r="L811" s="3">
        <v>89576</v>
      </c>
      <c r="M811" s="3">
        <v>90759</v>
      </c>
      <c r="N811" s="3">
        <v>101495</v>
      </c>
      <c r="O811" s="3">
        <v>129698</v>
      </c>
      <c r="P811" s="3">
        <v>158317</v>
      </c>
      <c r="Q811" s="3">
        <v>162554</v>
      </c>
      <c r="R811" s="3">
        <v>151210</v>
      </c>
      <c r="S811" s="3">
        <v>173670</v>
      </c>
      <c r="T811" s="3">
        <v>165638</v>
      </c>
      <c r="U811" s="3">
        <v>190487</v>
      </c>
      <c r="V811" s="3">
        <v>222078</v>
      </c>
      <c r="W811" s="6">
        <v>267064</v>
      </c>
      <c r="X811" s="25">
        <v>3.3862782179493984</v>
      </c>
      <c r="Y811" s="4">
        <v>2.4899925402140388</v>
      </c>
      <c r="Z811" s="4">
        <v>2.4880224991533035</v>
      </c>
      <c r="AA811" s="4">
        <v>2.4929000038657625</v>
      </c>
      <c r="AB811" s="4">
        <v>2.7239903466823052</v>
      </c>
      <c r="AC811" s="4">
        <v>4.370725056653983</v>
      </c>
      <c r="AD811" s="4">
        <v>4.1793287366129421</v>
      </c>
      <c r="AE811" s="4">
        <v>4.0069690949169878</v>
      </c>
      <c r="AF811" s="4">
        <v>3.9423286971853417</v>
      </c>
      <c r="AG811" s="4">
        <v>4.2386389896157626</v>
      </c>
      <c r="AH811" s="4">
        <v>4.2026796041145209</v>
      </c>
      <c r="AI811" s="4">
        <v>4.3383106182790536</v>
      </c>
      <c r="AJ811" s="4">
        <v>3.9632088619457431</v>
      </c>
      <c r="AK811" s="4">
        <v>4.2437457836221864</v>
      </c>
      <c r="AL811" s="4">
        <v>3.6238177928364106</v>
      </c>
      <c r="AM811" s="4">
        <v>3.4524829350971378</v>
      </c>
      <c r="AN811" s="4">
        <v>3.470549199353592</v>
      </c>
      <c r="AO811" s="5">
        <v>4.3667526067639564</v>
      </c>
      <c r="AP811" s="17"/>
      <c r="AQ811" s="28"/>
      <c r="AR811" s="25"/>
      <c r="AS811" s="5"/>
      <c r="AT811" s="17"/>
      <c r="AU811" s="28"/>
      <c r="AV811" s="25"/>
      <c r="AW811" s="5"/>
      <c r="AX811" s="17">
        <v>-0.33200000000000002</v>
      </c>
      <c r="AY811" s="5">
        <v>0.31900000000000001</v>
      </c>
    </row>
    <row r="812" spans="1:51">
      <c r="A812" s="31">
        <v>4310306</v>
      </c>
      <c r="B812" s="33" t="s">
        <v>220</v>
      </c>
      <c r="C812" s="35">
        <v>1985</v>
      </c>
      <c r="D812" s="35">
        <v>5</v>
      </c>
      <c r="E812" s="6" t="s">
        <v>8</v>
      </c>
      <c r="F812" s="23">
        <v>29933</v>
      </c>
      <c r="G812" s="3">
        <v>591219</v>
      </c>
      <c r="H812" s="3">
        <v>18074610</v>
      </c>
      <c r="I812" s="3">
        <v>18077584</v>
      </c>
      <c r="J812" s="3">
        <v>20282284</v>
      </c>
      <c r="K812" s="3">
        <v>16116</v>
      </c>
      <c r="L812" s="3">
        <v>16970</v>
      </c>
      <c r="M812" s="3">
        <v>21234</v>
      </c>
      <c r="N812" s="3">
        <v>23377</v>
      </c>
      <c r="O812" s="3">
        <v>27131</v>
      </c>
      <c r="P812" s="3">
        <v>32476</v>
      </c>
      <c r="Q812" s="3">
        <v>32032</v>
      </c>
      <c r="R812" s="3">
        <v>39103</v>
      </c>
      <c r="S812" s="3">
        <v>44162</v>
      </c>
      <c r="T812" s="3">
        <v>45810</v>
      </c>
      <c r="U812" s="3">
        <v>52918</v>
      </c>
      <c r="V812" s="3">
        <v>58442</v>
      </c>
      <c r="W812" s="6">
        <v>69282</v>
      </c>
      <c r="X812" s="25">
        <v>0.30218653608509344</v>
      </c>
      <c r="Y812" s="4">
        <v>0.2388553283472733</v>
      </c>
      <c r="Z812" s="4">
        <v>0.34609370575804976</v>
      </c>
      <c r="AA812" s="4">
        <v>0.31059405515362298</v>
      </c>
      <c r="AB812" s="4">
        <v>0.33659307679539752</v>
      </c>
      <c r="AC812" s="4">
        <v>0.24641866494477371</v>
      </c>
      <c r="AD812" s="4">
        <v>0.23611130222785137</v>
      </c>
      <c r="AE812" s="4">
        <v>0.26509917654332976</v>
      </c>
      <c r="AF812" s="4">
        <v>0.25406865513908439</v>
      </c>
      <c r="AG812" s="4">
        <v>0.24950479537806505</v>
      </c>
      <c r="AH812" s="4">
        <v>0.27130500539606744</v>
      </c>
      <c r="AI812" s="4">
        <v>0.25886018941935968</v>
      </c>
      <c r="AJ812" s="4">
        <v>0.28834371969489292</v>
      </c>
      <c r="AK812" s="4">
        <v>0.28726467528495386</v>
      </c>
      <c r="AL812" s="4">
        <v>0.26594715913833888</v>
      </c>
      <c r="AM812" s="4">
        <v>0.28013394190620877</v>
      </c>
      <c r="AN812" s="4">
        <v>0.26679992084476117</v>
      </c>
      <c r="AO812" s="5">
        <v>0.3042459328756148</v>
      </c>
      <c r="AP812" s="17">
        <v>-0.128</v>
      </c>
      <c r="AQ812" s="28">
        <v>0.61199999999999999</v>
      </c>
      <c r="AR812" s="25">
        <v>-1.7999999999999999E-2</v>
      </c>
      <c r="AS812" s="5">
        <v>0.94399999999999995</v>
      </c>
      <c r="AT812" s="17">
        <v>-0.251</v>
      </c>
      <c r="AU812" s="28">
        <v>0.34899999999999998</v>
      </c>
      <c r="AV812" s="25">
        <v>-1.7999999999999999E-2</v>
      </c>
      <c r="AW812" s="5">
        <v>0.94799999999999995</v>
      </c>
      <c r="AX812" s="17">
        <v>0.65100000000000002</v>
      </c>
      <c r="AY812" s="5">
        <v>0.03</v>
      </c>
    </row>
    <row r="813" spans="1:51">
      <c r="A813" s="31" t="s">
        <v>513</v>
      </c>
      <c r="B813" s="33" t="s">
        <v>513</v>
      </c>
      <c r="C813" s="35"/>
      <c r="D813" s="35" t="s">
        <v>513</v>
      </c>
      <c r="E813" s="6" t="s">
        <v>9</v>
      </c>
      <c r="F813" s="23">
        <v>13782</v>
      </c>
      <c r="G813" s="3">
        <v>247806</v>
      </c>
      <c r="H813" s="3">
        <v>4654890</v>
      </c>
      <c r="I813" s="3">
        <v>4730913</v>
      </c>
      <c r="J813" s="3">
        <v>4936425</v>
      </c>
      <c r="K813" s="3">
        <v>5328</v>
      </c>
      <c r="L813" s="3">
        <v>5371</v>
      </c>
      <c r="M813" s="3">
        <v>8237</v>
      </c>
      <c r="N813" s="3">
        <v>8457</v>
      </c>
      <c r="O813" s="3">
        <v>9973</v>
      </c>
      <c r="P813" s="3">
        <v>12689</v>
      </c>
      <c r="Q813" s="3">
        <v>9923</v>
      </c>
      <c r="R813" s="3">
        <v>13793</v>
      </c>
      <c r="S813" s="3">
        <v>15511</v>
      </c>
      <c r="T813" s="3">
        <v>18044</v>
      </c>
      <c r="U813" s="3">
        <v>23169</v>
      </c>
      <c r="V813" s="3">
        <v>23114</v>
      </c>
      <c r="W813" s="6">
        <v>31331</v>
      </c>
      <c r="X813" s="25">
        <v>0.82283799942541047</v>
      </c>
      <c r="Y813" s="4">
        <v>0.82905419464969077</v>
      </c>
      <c r="Z813" s="4">
        <v>0.97236544645520295</v>
      </c>
      <c r="AA813" s="4">
        <v>0.95480830519274396</v>
      </c>
      <c r="AB813" s="4">
        <v>0.89002738512084645</v>
      </c>
      <c r="AC813" s="4">
        <v>0.9208865468811277</v>
      </c>
      <c r="AD813" s="4">
        <v>0.89764041404102801</v>
      </c>
      <c r="AE813" s="4">
        <v>0.99054216821106433</v>
      </c>
      <c r="AF813" s="4">
        <v>0.91507533871421154</v>
      </c>
      <c r="AG813" s="4">
        <v>0.71564830718642081</v>
      </c>
      <c r="AH813" s="4">
        <v>1.0011492426407365</v>
      </c>
      <c r="AI813" s="4">
        <v>1.1321795363141196</v>
      </c>
      <c r="AJ813" s="4">
        <v>1.0972098668226027</v>
      </c>
      <c r="AK813" s="4">
        <v>1.0259815897456082</v>
      </c>
      <c r="AL813" s="4">
        <v>0.9959691510091585</v>
      </c>
      <c r="AM813" s="4">
        <v>1.2441487045796313</v>
      </c>
      <c r="AN813" s="4">
        <v>1.2148106195702344</v>
      </c>
      <c r="AO813" s="5">
        <v>1.498090843853902</v>
      </c>
      <c r="AP813" s="17">
        <v>0.7</v>
      </c>
      <c r="AQ813" s="28">
        <v>1E-3</v>
      </c>
      <c r="AR813" s="25">
        <v>0.71</v>
      </c>
      <c r="AS813" s="5">
        <v>1E-3</v>
      </c>
      <c r="AT813" s="17">
        <v>0.70699999999999996</v>
      </c>
      <c r="AU813" s="28">
        <v>2E-3</v>
      </c>
      <c r="AV813" s="25">
        <v>0.74299999999999999</v>
      </c>
      <c r="AW813" s="5">
        <v>2E-3</v>
      </c>
      <c r="AX813" s="17">
        <v>0.77800000000000002</v>
      </c>
      <c r="AY813" s="5">
        <v>5.0000000000000001E-3</v>
      </c>
    </row>
    <row r="814" spans="1:51">
      <c r="A814" s="31" t="s">
        <v>513</v>
      </c>
      <c r="B814" s="33" t="s">
        <v>513</v>
      </c>
      <c r="C814" s="35"/>
      <c r="D814" s="35" t="s">
        <v>513</v>
      </c>
      <c r="E814" s="6" t="s">
        <v>10</v>
      </c>
      <c r="F814" s="23">
        <v>15247</v>
      </c>
      <c r="G814" s="3">
        <v>305287</v>
      </c>
      <c r="H814" s="3">
        <v>11356210</v>
      </c>
      <c r="I814" s="3">
        <v>11424710</v>
      </c>
      <c r="J814" s="3">
        <v>13414799</v>
      </c>
      <c r="K814" s="3">
        <v>8064</v>
      </c>
      <c r="L814" s="3">
        <v>8494</v>
      </c>
      <c r="M814" s="3">
        <v>9728</v>
      </c>
      <c r="N814" s="3">
        <v>10949</v>
      </c>
      <c r="O814" s="3">
        <v>12394</v>
      </c>
      <c r="P814" s="3">
        <v>14326</v>
      </c>
      <c r="Q814" s="3">
        <v>16394</v>
      </c>
      <c r="R814" s="3">
        <v>19315</v>
      </c>
      <c r="S814" s="3">
        <v>22011</v>
      </c>
      <c r="T814" s="3">
        <v>22868</v>
      </c>
      <c r="U814" s="3">
        <v>24937</v>
      </c>
      <c r="V814" s="3">
        <v>29725</v>
      </c>
      <c r="W814" s="6">
        <v>32121</v>
      </c>
      <c r="X814" s="25">
        <v>0.36585812109887011</v>
      </c>
      <c r="Y814" s="4">
        <v>0.28085441065937866</v>
      </c>
      <c r="Z814" s="4">
        <v>0.34453806322964042</v>
      </c>
      <c r="AA814" s="4">
        <v>0.31712973161812275</v>
      </c>
      <c r="AB814" s="4">
        <v>0.34905191569327387</v>
      </c>
      <c r="AC814" s="4">
        <v>0.19224080449343808</v>
      </c>
      <c r="AD814" s="4">
        <v>0.19106393911759051</v>
      </c>
      <c r="AE814" s="4">
        <v>0.1979956925353222</v>
      </c>
      <c r="AF814" s="4">
        <v>0.19200773291897963</v>
      </c>
      <c r="AG814" s="4">
        <v>0.1930385447541503</v>
      </c>
      <c r="AH814" s="4">
        <v>0.20655152723847442</v>
      </c>
      <c r="AI814" s="4">
        <v>0.21151218750925704</v>
      </c>
      <c r="AJ814" s="4">
        <v>0.22753500054348058</v>
      </c>
      <c r="AK814" s="4">
        <v>0.22531279693157771</v>
      </c>
      <c r="AL814" s="4">
        <v>0.21090669653939723</v>
      </c>
      <c r="AM814" s="4">
        <v>0.21664332243719733</v>
      </c>
      <c r="AN814" s="4">
        <v>0.21851490259138603</v>
      </c>
      <c r="AO814" s="5">
        <v>0.22054363136579339</v>
      </c>
      <c r="AP814" s="17">
        <v>-0.67900000000000005</v>
      </c>
      <c r="AQ814" s="28">
        <v>2E-3</v>
      </c>
      <c r="AR814" s="25">
        <v>-0.54</v>
      </c>
      <c r="AS814" s="5">
        <v>2.5000000000000001E-2</v>
      </c>
      <c r="AT814" s="17">
        <v>-0.51800000000000002</v>
      </c>
      <c r="AU814" s="28">
        <v>0.04</v>
      </c>
      <c r="AV814" s="25">
        <v>-0.376</v>
      </c>
      <c r="AW814" s="5">
        <v>0.16700000000000001</v>
      </c>
      <c r="AX814" s="17">
        <v>0.76100000000000001</v>
      </c>
      <c r="AY814" s="5">
        <v>7.0000000000000001E-3</v>
      </c>
    </row>
    <row r="815" spans="1:51">
      <c r="A815" s="31" t="s">
        <v>513</v>
      </c>
      <c r="B815" s="33" t="s">
        <v>513</v>
      </c>
      <c r="C815" s="35"/>
      <c r="D815" s="35" t="s">
        <v>513</v>
      </c>
      <c r="E815" s="6" t="s">
        <v>11</v>
      </c>
      <c r="F815" s="23">
        <v>904</v>
      </c>
      <c r="G815" s="3">
        <v>38126</v>
      </c>
      <c r="H815" s="3">
        <v>2063510</v>
      </c>
      <c r="I815" s="3">
        <v>1921961</v>
      </c>
      <c r="J815" s="3">
        <v>1931059</v>
      </c>
      <c r="K815" s="3">
        <v>2725</v>
      </c>
      <c r="L815" s="3">
        <v>3104</v>
      </c>
      <c r="M815" s="3">
        <v>3269</v>
      </c>
      <c r="N815" s="3">
        <v>3970</v>
      </c>
      <c r="O815" s="3">
        <v>4764</v>
      </c>
      <c r="P815" s="3">
        <v>5461</v>
      </c>
      <c r="Q815" s="3">
        <v>5714</v>
      </c>
      <c r="R815" s="3">
        <v>5995</v>
      </c>
      <c r="S815" s="3">
        <v>6641</v>
      </c>
      <c r="T815" s="3">
        <v>4899</v>
      </c>
      <c r="U815" s="3">
        <v>4811</v>
      </c>
      <c r="V815" s="3">
        <v>5604</v>
      </c>
      <c r="W815" s="6">
        <v>5830</v>
      </c>
      <c r="X815" s="25">
        <v>2.2249162413790956E-2</v>
      </c>
      <c r="Y815" s="4">
        <v>3.4999747673355605E-2</v>
      </c>
      <c r="Z815" s="4">
        <v>0.14253960404176552</v>
      </c>
      <c r="AA815" s="4">
        <v>0.11159224036733716</v>
      </c>
      <c r="AB815" s="4">
        <v>0.11862195736701732</v>
      </c>
      <c r="AC815" s="4">
        <v>0.15423558072780855</v>
      </c>
      <c r="AD815" s="4">
        <v>0.14482268016484964</v>
      </c>
      <c r="AE815" s="4">
        <v>0.14432488206440827</v>
      </c>
      <c r="AF815" s="4">
        <v>0.15420508328317462</v>
      </c>
      <c r="AG815" s="4">
        <v>0.1556914998421679</v>
      </c>
      <c r="AH815" s="4">
        <v>0.14496758603352383</v>
      </c>
      <c r="AI815" s="4">
        <v>0.15249767383667279</v>
      </c>
      <c r="AJ815" s="4">
        <v>0.15712874232765514</v>
      </c>
      <c r="AK815" s="4">
        <v>0.16227739822096471</v>
      </c>
      <c r="AL815" s="4">
        <v>0.10718001525679842</v>
      </c>
      <c r="AM815" s="4">
        <v>8.719700242406217E-2</v>
      </c>
      <c r="AN815" s="4">
        <v>8.7577147277882225E-2</v>
      </c>
      <c r="AO815" s="5">
        <v>9.5326092986826635E-2</v>
      </c>
      <c r="AP815" s="17">
        <v>0.443</v>
      </c>
      <c r="AQ815" s="28">
        <v>0.61199999999999999</v>
      </c>
      <c r="AR815" s="25">
        <v>0.13600000000000001</v>
      </c>
      <c r="AS815" s="5">
        <v>0.60399999999999998</v>
      </c>
      <c r="AT815" s="17">
        <v>-0.42599999999999999</v>
      </c>
      <c r="AU815" s="28">
        <v>0.1</v>
      </c>
      <c r="AV815" s="25">
        <v>-0.42499999999999999</v>
      </c>
      <c r="AW815" s="5">
        <v>0.115</v>
      </c>
      <c r="AX815" s="17">
        <v>-0.77500000000000002</v>
      </c>
      <c r="AY815" s="5">
        <v>5.0000000000000001E-3</v>
      </c>
    </row>
    <row r="816" spans="1:51">
      <c r="A816" s="31">
        <v>4310330</v>
      </c>
      <c r="B816" s="33" t="s">
        <v>221</v>
      </c>
      <c r="C816" s="35">
        <v>1989</v>
      </c>
      <c r="D816" s="35">
        <v>4</v>
      </c>
      <c r="E816" s="6" t="s">
        <v>8</v>
      </c>
      <c r="F816" s="23"/>
      <c r="G816" s="3">
        <v>721988</v>
      </c>
      <c r="H816" s="3">
        <v>45495373</v>
      </c>
      <c r="I816" s="3">
        <v>65080123</v>
      </c>
      <c r="J816" s="3">
        <v>57380722</v>
      </c>
      <c r="K816" s="3">
        <v>60761</v>
      </c>
      <c r="L816" s="3">
        <v>65121</v>
      </c>
      <c r="M816" s="3">
        <v>74303</v>
      </c>
      <c r="N816" s="3">
        <v>82016</v>
      </c>
      <c r="O816" s="3">
        <v>101391</v>
      </c>
      <c r="P816" s="3">
        <v>114236</v>
      </c>
      <c r="Q816" s="3">
        <v>122835</v>
      </c>
      <c r="R816" s="3">
        <v>131572</v>
      </c>
      <c r="S816" s="3">
        <v>145053</v>
      </c>
      <c r="T816" s="3">
        <v>157567</v>
      </c>
      <c r="U816" s="3">
        <v>176872</v>
      </c>
      <c r="V816" s="3">
        <v>213236</v>
      </c>
      <c r="W816" s="6">
        <v>228340</v>
      </c>
      <c r="X816" s="25" t="s">
        <v>513</v>
      </c>
      <c r="Y816" s="4">
        <v>0.29168663524479282</v>
      </c>
      <c r="Z816" s="4">
        <v>0.87114810424206779</v>
      </c>
      <c r="AA816" s="4">
        <v>1.1181526974216558</v>
      </c>
      <c r="AB816" s="4">
        <v>0.95225733781862798</v>
      </c>
      <c r="AC816" s="4">
        <v>0.92905463518921538</v>
      </c>
      <c r="AD816" s="4">
        <v>0.90605799130111431</v>
      </c>
      <c r="AE816" s="4">
        <v>0.92764736341240595</v>
      </c>
      <c r="AF816" s="4">
        <v>0.89137591734983723</v>
      </c>
      <c r="AG816" s="4">
        <v>0.93242197884992783</v>
      </c>
      <c r="AH816" s="4">
        <v>0.9543293076864503</v>
      </c>
      <c r="AI816" s="4">
        <v>0.99266643879018013</v>
      </c>
      <c r="AJ816" s="4">
        <v>0.97020586368555994</v>
      </c>
      <c r="AK816" s="4">
        <v>0.94353976142630336</v>
      </c>
      <c r="AL816" s="4">
        <v>0.9147456019199004</v>
      </c>
      <c r="AM816" s="4">
        <v>0.93631374150260682</v>
      </c>
      <c r="AN816" s="4">
        <v>0.97346682045880517</v>
      </c>
      <c r="AO816" s="5">
        <v>1.0027354336309271</v>
      </c>
      <c r="AP816" s="17"/>
      <c r="AQ816" s="28"/>
      <c r="AR816" s="25">
        <v>0.56699999999999995</v>
      </c>
      <c r="AS816" s="5">
        <v>1.7999999999999999E-2</v>
      </c>
      <c r="AT816" s="17">
        <v>7.2999999999999995E-2</v>
      </c>
      <c r="AU816" s="28">
        <v>0.78900000000000003</v>
      </c>
      <c r="AV816" s="25">
        <v>-0.10100000000000001</v>
      </c>
      <c r="AW816" s="5">
        <v>0.72</v>
      </c>
      <c r="AX816" s="17">
        <v>0.52700000000000002</v>
      </c>
      <c r="AY816" s="5">
        <v>9.6000000000000002E-2</v>
      </c>
    </row>
    <row r="817" spans="1:51">
      <c r="A817" s="31" t="s">
        <v>513</v>
      </c>
      <c r="B817" s="33" t="s">
        <v>513</v>
      </c>
      <c r="C817" s="35"/>
      <c r="D817" s="35" t="s">
        <v>513</v>
      </c>
      <c r="E817" s="6" t="s">
        <v>9</v>
      </c>
      <c r="F817" s="23"/>
      <c r="G817" s="3">
        <v>7001</v>
      </c>
      <c r="H817" s="3">
        <v>138676</v>
      </c>
      <c r="I817" s="3">
        <v>124738</v>
      </c>
      <c r="J817" s="3">
        <v>140180</v>
      </c>
      <c r="K817" s="3">
        <v>496</v>
      </c>
      <c r="L817" s="3">
        <v>500</v>
      </c>
      <c r="M817" s="3">
        <v>685</v>
      </c>
      <c r="N817" s="3">
        <v>762</v>
      </c>
      <c r="O817" s="3">
        <v>922</v>
      </c>
      <c r="P817" s="3">
        <v>1030</v>
      </c>
      <c r="Q817" s="3">
        <v>1048</v>
      </c>
      <c r="R817" s="3">
        <v>1332</v>
      </c>
      <c r="S817" s="3">
        <v>1300</v>
      </c>
      <c r="T817" s="3">
        <v>1202</v>
      </c>
      <c r="U817" s="3">
        <v>1351</v>
      </c>
      <c r="V817" s="3">
        <v>1519</v>
      </c>
      <c r="W817" s="6">
        <v>1418</v>
      </c>
      <c r="X817" s="25" t="s">
        <v>513</v>
      </c>
      <c r="Y817" s="4">
        <v>2.3422388548874868E-2</v>
      </c>
      <c r="Z817" s="4">
        <v>2.8968192729070232E-2</v>
      </c>
      <c r="AA817" s="4">
        <v>2.5175030353154347E-2</v>
      </c>
      <c r="AB817" s="4">
        <v>2.5274168825868977E-2</v>
      </c>
      <c r="AC817" s="4">
        <v>8.5728177036981851E-2</v>
      </c>
      <c r="AD817" s="4">
        <v>8.3563620744835976E-2</v>
      </c>
      <c r="AE817" s="4">
        <v>8.2374819136163527E-2</v>
      </c>
      <c r="AF817" s="4">
        <v>8.2450917358428424E-2</v>
      </c>
      <c r="AG817" s="4">
        <v>6.6161409728855897E-2</v>
      </c>
      <c r="AH817" s="4">
        <v>8.1265956333829187E-2</v>
      </c>
      <c r="AI817" s="4">
        <v>0.11957312849513224</v>
      </c>
      <c r="AJ817" s="4">
        <v>0.10595835152669518</v>
      </c>
      <c r="AK817" s="4">
        <v>8.5989044334297618E-2</v>
      </c>
      <c r="AL817" s="4">
        <v>6.6346426485979187E-2</v>
      </c>
      <c r="AM817" s="4">
        <v>7.2547149203119776E-2</v>
      </c>
      <c r="AN817" s="4">
        <v>7.9834616731296437E-2</v>
      </c>
      <c r="AO817" s="5">
        <v>6.7801628310134782E-2</v>
      </c>
      <c r="AP817" s="17"/>
      <c r="AQ817" s="28"/>
      <c r="AR817" s="25">
        <v>0.61299999999999999</v>
      </c>
      <c r="AS817" s="5">
        <v>8.9999999999999993E-3</v>
      </c>
      <c r="AT817" s="17">
        <v>0.5</v>
      </c>
      <c r="AU817" s="28">
        <v>4.8000000000000001E-2</v>
      </c>
      <c r="AV817" s="25">
        <v>0.38800000000000001</v>
      </c>
      <c r="AW817" s="5">
        <v>0.153</v>
      </c>
      <c r="AX817" s="17">
        <v>-0.23</v>
      </c>
      <c r="AY817" s="5">
        <v>0.495</v>
      </c>
    </row>
    <row r="818" spans="1:51">
      <c r="A818" s="31" t="s">
        <v>513</v>
      </c>
      <c r="B818" s="33" t="s">
        <v>513</v>
      </c>
      <c r="C818" s="35"/>
      <c r="D818" s="35" t="s">
        <v>513</v>
      </c>
      <c r="E818" s="6" t="s">
        <v>10</v>
      </c>
      <c r="F818" s="23"/>
      <c r="G818" s="3">
        <v>671414</v>
      </c>
      <c r="H818" s="3">
        <v>45117417</v>
      </c>
      <c r="I818" s="3">
        <v>64768952</v>
      </c>
      <c r="J818" s="3">
        <v>57076324</v>
      </c>
      <c r="K818" s="3">
        <v>54666</v>
      </c>
      <c r="L818" s="3">
        <v>57871</v>
      </c>
      <c r="M818" s="3">
        <v>66831</v>
      </c>
      <c r="N818" s="3">
        <v>72985</v>
      </c>
      <c r="O818" s="3">
        <v>90886</v>
      </c>
      <c r="P818" s="3">
        <v>101180</v>
      </c>
      <c r="Q818" s="3">
        <v>108605</v>
      </c>
      <c r="R818" s="3">
        <v>115762</v>
      </c>
      <c r="S818" s="3">
        <v>128378</v>
      </c>
      <c r="T818" s="3">
        <v>140991</v>
      </c>
      <c r="U818" s="3">
        <v>155362</v>
      </c>
      <c r="V818" s="3">
        <v>184173</v>
      </c>
      <c r="W818" s="6">
        <v>197967</v>
      </c>
      <c r="X818" s="25" t="s">
        <v>513</v>
      </c>
      <c r="Y818" s="4">
        <v>0.6176797023078483</v>
      </c>
      <c r="Z818" s="4">
        <v>1.3688252921620905</v>
      </c>
      <c r="AA818" s="4">
        <v>1.7978714877617965</v>
      </c>
      <c r="AB818" s="4">
        <v>1.4851210393036813</v>
      </c>
      <c r="AC818" s="4">
        <v>1.3032038465325257</v>
      </c>
      <c r="AD818" s="4">
        <v>1.3017496139244267</v>
      </c>
      <c r="AE818" s="4">
        <v>1.3602230805744366</v>
      </c>
      <c r="AF818" s="4">
        <v>1.2799054148407827</v>
      </c>
      <c r="AG818" s="4">
        <v>1.4155640776606184</v>
      </c>
      <c r="AH818" s="4">
        <v>1.4588080082359935</v>
      </c>
      <c r="AI818" s="4">
        <v>1.4012005077737502</v>
      </c>
      <c r="AJ818" s="4">
        <v>1.3637021347612941</v>
      </c>
      <c r="AK818" s="4">
        <v>1.3141250395021618</v>
      </c>
      <c r="AL818" s="4">
        <v>1.3003299830237078</v>
      </c>
      <c r="AM818" s="4">
        <v>1.3497269062231965</v>
      </c>
      <c r="AN818" s="4">
        <v>1.3538955476858989</v>
      </c>
      <c r="AO818" s="5">
        <v>1.3592466321282657</v>
      </c>
      <c r="AP818" s="17"/>
      <c r="AQ818" s="28"/>
      <c r="AR818" s="25">
        <v>0.316</v>
      </c>
      <c r="AS818" s="5">
        <v>0.217</v>
      </c>
      <c r="AT818" s="17">
        <v>-0.39300000000000002</v>
      </c>
      <c r="AU818" s="28">
        <v>0.13200000000000001</v>
      </c>
      <c r="AV818" s="25">
        <v>-0.45300000000000001</v>
      </c>
      <c r="AW818" s="5">
        <v>0.09</v>
      </c>
      <c r="AX818" s="17">
        <v>-0.18099999999999999</v>
      </c>
      <c r="AY818" s="5">
        <v>0.59499999999999997</v>
      </c>
    </row>
    <row r="819" spans="1:51">
      <c r="A819" s="31" t="s">
        <v>513</v>
      </c>
      <c r="B819" s="33" t="s">
        <v>513</v>
      </c>
      <c r="C819" s="35"/>
      <c r="D819" s="35" t="s">
        <v>513</v>
      </c>
      <c r="E819" s="6" t="s">
        <v>11</v>
      </c>
      <c r="F819" s="23"/>
      <c r="G819" s="3">
        <v>43573</v>
      </c>
      <c r="H819" s="3">
        <v>239281</v>
      </c>
      <c r="I819" s="3">
        <v>186433</v>
      </c>
      <c r="J819" s="3">
        <v>164218</v>
      </c>
      <c r="K819" s="3">
        <v>5599</v>
      </c>
      <c r="L819" s="3">
        <v>6750</v>
      </c>
      <c r="M819" s="3">
        <v>6787</v>
      </c>
      <c r="N819" s="3">
        <v>8269</v>
      </c>
      <c r="O819" s="3">
        <v>9583</v>
      </c>
      <c r="P819" s="3">
        <v>12026</v>
      </c>
      <c r="Q819" s="3">
        <v>13183</v>
      </c>
      <c r="R819" s="3">
        <v>14479</v>
      </c>
      <c r="S819" s="3">
        <v>15374</v>
      </c>
      <c r="T819" s="3">
        <v>15374</v>
      </c>
      <c r="U819" s="3">
        <v>20159</v>
      </c>
      <c r="V819" s="3">
        <v>27545</v>
      </c>
      <c r="W819" s="6">
        <v>28955</v>
      </c>
      <c r="X819" s="25" t="s">
        <v>513</v>
      </c>
      <c r="Y819" s="4">
        <v>4.0000105056159148E-2</v>
      </c>
      <c r="Z819" s="4">
        <v>1.6528642456163378E-2</v>
      </c>
      <c r="AA819" s="4">
        <v>1.0824608901223162E-2</v>
      </c>
      <c r="AB819" s="4">
        <v>1.0087656873713775E-2</v>
      </c>
      <c r="AC819" s="4">
        <v>0.31690459320917436</v>
      </c>
      <c r="AD819" s="4">
        <v>0.31493334120899968</v>
      </c>
      <c r="AE819" s="4">
        <v>0.2996430023160413</v>
      </c>
      <c r="AF819" s="4">
        <v>0.32118937875782644</v>
      </c>
      <c r="AG819" s="4">
        <v>0.31318044563129616</v>
      </c>
      <c r="AH819" s="4">
        <v>0.31924193181453175</v>
      </c>
      <c r="AI819" s="4">
        <v>0.35183353765993308</v>
      </c>
      <c r="AJ819" s="4">
        <v>0.37949408843404814</v>
      </c>
      <c r="AK819" s="4">
        <v>0.37567425391493919</v>
      </c>
      <c r="AL819" s="4">
        <v>0.33635140938110203</v>
      </c>
      <c r="AM819" s="4">
        <v>0.36537193345804808</v>
      </c>
      <c r="AN819" s="4">
        <v>0.4304626198731738</v>
      </c>
      <c r="AO819" s="5">
        <v>0.473442027861675</v>
      </c>
      <c r="AP819" s="17"/>
      <c r="AQ819" s="28"/>
      <c r="AR819" s="25">
        <v>0.85499999999999998</v>
      </c>
      <c r="AS819" s="5">
        <v>0</v>
      </c>
      <c r="AT819" s="17">
        <v>0.83599999999999997</v>
      </c>
      <c r="AU819" s="28">
        <v>0</v>
      </c>
      <c r="AV819" s="25">
        <v>0.79700000000000004</v>
      </c>
      <c r="AW819" s="5">
        <v>0</v>
      </c>
      <c r="AX819" s="17">
        <v>0.86499999999999999</v>
      </c>
      <c r="AY819" s="5">
        <v>1E-3</v>
      </c>
    </row>
    <row r="820" spans="1:51">
      <c r="A820" s="31">
        <v>4310363</v>
      </c>
      <c r="B820" s="33" t="s">
        <v>222</v>
      </c>
      <c r="C820" s="35">
        <v>2001</v>
      </c>
      <c r="D820" s="35">
        <v>1</v>
      </c>
      <c r="E820" s="6" t="s">
        <v>8</v>
      </c>
      <c r="F820" s="23"/>
      <c r="G820" s="3">
        <v>967546</v>
      </c>
      <c r="H820" s="3">
        <v>25887245</v>
      </c>
      <c r="I820" s="3">
        <v>29712519</v>
      </c>
      <c r="J820" s="3">
        <v>31402608</v>
      </c>
      <c r="K820" s="3">
        <v>19888</v>
      </c>
      <c r="L820" s="3">
        <v>22577</v>
      </c>
      <c r="M820" s="3">
        <v>22957</v>
      </c>
      <c r="N820" s="3">
        <v>26648</v>
      </c>
      <c r="O820" s="3">
        <v>35907</v>
      </c>
      <c r="P820" s="3">
        <v>42223</v>
      </c>
      <c r="Q820" s="3">
        <v>42979</v>
      </c>
      <c r="R820" s="3">
        <v>46221</v>
      </c>
      <c r="S820" s="3">
        <v>55465</v>
      </c>
      <c r="T820" s="3">
        <v>61691</v>
      </c>
      <c r="U820" s="3">
        <v>64893</v>
      </c>
      <c r="V820" s="3">
        <v>97750</v>
      </c>
      <c r="W820" s="6">
        <v>105535</v>
      </c>
      <c r="X820" s="25" t="s">
        <v>513</v>
      </c>
      <c r="Y820" s="4">
        <v>0.39089325194401886</v>
      </c>
      <c r="Z820" s="4">
        <v>0.49569050474209647</v>
      </c>
      <c r="AA820" s="4">
        <v>0.51049585857485558</v>
      </c>
      <c r="AB820" s="4">
        <v>0.52113955440717441</v>
      </c>
      <c r="AC820" s="4">
        <v>0.30409372104875027</v>
      </c>
      <c r="AD820" s="4">
        <v>0.31412403479070122</v>
      </c>
      <c r="AE820" s="4">
        <v>0.28661023810423003</v>
      </c>
      <c r="AF820" s="4">
        <v>0.28961892125363908</v>
      </c>
      <c r="AG820" s="4">
        <v>0.33021151773396418</v>
      </c>
      <c r="AH820" s="4">
        <v>0.3527315938797313</v>
      </c>
      <c r="AI820" s="4">
        <v>0.34732617635660146</v>
      </c>
      <c r="AJ820" s="4">
        <v>0.34083152361756502</v>
      </c>
      <c r="AK820" s="4">
        <v>0.36078835230922435</v>
      </c>
      <c r="AL820" s="4">
        <v>0.35814333539408999</v>
      </c>
      <c r="AM820" s="4">
        <v>0.3435264350905099</v>
      </c>
      <c r="AN820" s="4">
        <v>0.44624914038834068</v>
      </c>
      <c r="AO820" s="5">
        <v>0.46344785840518476</v>
      </c>
      <c r="AP820" s="17"/>
      <c r="AQ820" s="28"/>
      <c r="AR820" s="25"/>
      <c r="AS820" s="5"/>
      <c r="AT820" s="17"/>
      <c r="AU820" s="28"/>
      <c r="AV820" s="25"/>
      <c r="AW820" s="5"/>
      <c r="AX820" s="17">
        <v>0.86599999999999999</v>
      </c>
      <c r="AY820" s="5">
        <v>1E-3</v>
      </c>
    </row>
    <row r="821" spans="1:51">
      <c r="A821" s="31" t="s">
        <v>513</v>
      </c>
      <c r="B821" s="33" t="s">
        <v>513</v>
      </c>
      <c r="C821" s="35"/>
      <c r="D821" s="35" t="s">
        <v>513</v>
      </c>
      <c r="E821" s="6" t="s">
        <v>9</v>
      </c>
      <c r="F821" s="23"/>
      <c r="G821" s="3">
        <v>321967</v>
      </c>
      <c r="H821" s="3">
        <v>8507661</v>
      </c>
      <c r="I821" s="3">
        <v>10182565</v>
      </c>
      <c r="J821" s="3">
        <v>10819017</v>
      </c>
      <c r="K821" s="3">
        <v>6326</v>
      </c>
      <c r="L821" s="3">
        <v>6965</v>
      </c>
      <c r="M821" s="3">
        <v>6710</v>
      </c>
      <c r="N821" s="3">
        <v>8007</v>
      </c>
      <c r="O821" s="3">
        <v>12452</v>
      </c>
      <c r="P821" s="3">
        <v>11000</v>
      </c>
      <c r="Q821" s="3">
        <v>10056</v>
      </c>
      <c r="R821" s="3">
        <v>12000</v>
      </c>
      <c r="S821" s="3">
        <v>13967</v>
      </c>
      <c r="T821" s="3">
        <v>16267</v>
      </c>
      <c r="U821" s="3">
        <v>15935</v>
      </c>
      <c r="V821" s="3">
        <v>17756</v>
      </c>
      <c r="W821" s="6">
        <v>25547</v>
      </c>
      <c r="X821" s="25" t="s">
        <v>513</v>
      </c>
      <c r="Y821" s="4">
        <v>1.0771655726204248</v>
      </c>
      <c r="Z821" s="4">
        <v>1.7771753116732121</v>
      </c>
      <c r="AA821" s="4">
        <v>2.0550785081367913</v>
      </c>
      <c r="AB821" s="4">
        <v>1.9506467555139571</v>
      </c>
      <c r="AC821" s="4">
        <v>1.0933799353547322</v>
      </c>
      <c r="AD821" s="4">
        <v>1.1640412369755653</v>
      </c>
      <c r="AE821" s="4">
        <v>0.80691246190314936</v>
      </c>
      <c r="AF821" s="4">
        <v>0.86638385208521829</v>
      </c>
      <c r="AG821" s="4">
        <v>0.89353782423396277</v>
      </c>
      <c r="AH821" s="4">
        <v>0.8678888540506029</v>
      </c>
      <c r="AI821" s="4">
        <v>1.1473543703693223</v>
      </c>
      <c r="AJ821" s="4">
        <v>0.95457974348374042</v>
      </c>
      <c r="AK821" s="4">
        <v>0.92385306324394989</v>
      </c>
      <c r="AL821" s="4">
        <v>0.89788462533063507</v>
      </c>
      <c r="AM821" s="4">
        <v>0.85569120840245272</v>
      </c>
      <c r="AN821" s="4">
        <v>0.93320833092883448</v>
      </c>
      <c r="AO821" s="5">
        <v>1.2215290539062154</v>
      </c>
      <c r="AP821" s="17"/>
      <c r="AQ821" s="28"/>
      <c r="AR821" s="25"/>
      <c r="AS821" s="5"/>
      <c r="AT821" s="17"/>
      <c r="AU821" s="28"/>
      <c r="AV821" s="25"/>
      <c r="AW821" s="5"/>
      <c r="AX821" s="17">
        <v>0.48899999999999999</v>
      </c>
      <c r="AY821" s="5">
        <v>0.127</v>
      </c>
    </row>
    <row r="822" spans="1:51">
      <c r="A822" s="31" t="s">
        <v>513</v>
      </c>
      <c r="B822" s="33" t="s">
        <v>513</v>
      </c>
      <c r="C822" s="35"/>
      <c r="D822" s="35" t="s">
        <v>513</v>
      </c>
      <c r="E822" s="6" t="s">
        <v>10</v>
      </c>
      <c r="F822" s="23"/>
      <c r="G822" s="3">
        <v>317694</v>
      </c>
      <c r="H822" s="3">
        <v>12774541</v>
      </c>
      <c r="I822" s="3">
        <v>13680604</v>
      </c>
      <c r="J822" s="3">
        <v>15229648</v>
      </c>
      <c r="K822" s="3">
        <v>8733</v>
      </c>
      <c r="L822" s="3">
        <v>9382</v>
      </c>
      <c r="M822" s="3">
        <v>10039</v>
      </c>
      <c r="N822" s="3">
        <v>11529</v>
      </c>
      <c r="O822" s="3">
        <v>13161</v>
      </c>
      <c r="P822" s="3">
        <v>14566</v>
      </c>
      <c r="Q822" s="3">
        <v>17755</v>
      </c>
      <c r="R822" s="3">
        <v>19384</v>
      </c>
      <c r="S822" s="3">
        <v>23340</v>
      </c>
      <c r="T822" s="3">
        <v>23126</v>
      </c>
      <c r="U822" s="3">
        <v>23761</v>
      </c>
      <c r="V822" s="3">
        <v>35687</v>
      </c>
      <c r="W822" s="6">
        <v>38619</v>
      </c>
      <c r="X822" s="25" t="s">
        <v>513</v>
      </c>
      <c r="Y822" s="4">
        <v>0.29226845931867601</v>
      </c>
      <c r="Z822" s="4">
        <v>0.38756905823224774</v>
      </c>
      <c r="AA822" s="4">
        <v>0.37974935686716044</v>
      </c>
      <c r="AB822" s="4">
        <v>0.39627413051319194</v>
      </c>
      <c r="AC822" s="4">
        <v>0.20818935337812436</v>
      </c>
      <c r="AD822" s="4">
        <v>0.21103860098907867</v>
      </c>
      <c r="AE822" s="4">
        <v>0.20432553015646585</v>
      </c>
      <c r="AF822" s="4">
        <v>0.20217893440706147</v>
      </c>
      <c r="AG822" s="4">
        <v>0.20498469319907794</v>
      </c>
      <c r="AH822" s="4">
        <v>0.21001183482867641</v>
      </c>
      <c r="AI822" s="4">
        <v>0.22907154381034886</v>
      </c>
      <c r="AJ822" s="4">
        <v>0.2283478359065404</v>
      </c>
      <c r="AK822" s="4">
        <v>0.23891693609481732</v>
      </c>
      <c r="AL822" s="4">
        <v>0.21328617562402047</v>
      </c>
      <c r="AM822" s="4">
        <v>0.20642667459719477</v>
      </c>
      <c r="AN822" s="4">
        <v>0.26234285378566169</v>
      </c>
      <c r="AO822" s="5">
        <v>0.26515907038123271</v>
      </c>
      <c r="AP822" s="17"/>
      <c r="AQ822" s="28"/>
      <c r="AR822" s="25"/>
      <c r="AS822" s="5"/>
      <c r="AT822" s="17"/>
      <c r="AU822" s="28"/>
      <c r="AV822" s="25"/>
      <c r="AW822" s="5"/>
      <c r="AX822" s="17">
        <v>0.74199999999999999</v>
      </c>
      <c r="AY822" s="5">
        <v>8.9999999999999993E-3</v>
      </c>
    </row>
    <row r="823" spans="1:51">
      <c r="A823" s="31" t="s">
        <v>513</v>
      </c>
      <c r="B823" s="33" t="s">
        <v>513</v>
      </c>
      <c r="C823" s="35"/>
      <c r="D823" s="35" t="s">
        <v>513</v>
      </c>
      <c r="E823" s="6" t="s">
        <v>11</v>
      </c>
      <c r="F823" s="23"/>
      <c r="G823" s="3">
        <v>327885</v>
      </c>
      <c r="H823" s="3">
        <v>4605042</v>
      </c>
      <c r="I823" s="3">
        <v>5849350</v>
      </c>
      <c r="J823" s="3">
        <v>5353944</v>
      </c>
      <c r="K823" s="3">
        <v>4828</v>
      </c>
      <c r="L823" s="3">
        <v>6230</v>
      </c>
      <c r="M823" s="3">
        <v>6209</v>
      </c>
      <c r="N823" s="3">
        <v>7112</v>
      </c>
      <c r="O823" s="3">
        <v>10294</v>
      </c>
      <c r="P823" s="3">
        <v>16658</v>
      </c>
      <c r="Q823" s="3">
        <v>15168</v>
      </c>
      <c r="R823" s="3">
        <v>14836</v>
      </c>
      <c r="S823" s="3">
        <v>18157</v>
      </c>
      <c r="T823" s="3">
        <v>22297</v>
      </c>
      <c r="U823" s="3">
        <v>25198</v>
      </c>
      <c r="V823" s="3">
        <v>44307</v>
      </c>
      <c r="W823" s="6">
        <v>41369</v>
      </c>
      <c r="X823" s="25" t="s">
        <v>513</v>
      </c>
      <c r="Y823" s="4">
        <v>0.30099911519378386</v>
      </c>
      <c r="Z823" s="4">
        <v>0.318099191802172</v>
      </c>
      <c r="AA823" s="4">
        <v>0.33962295342761045</v>
      </c>
      <c r="AB823" s="4">
        <v>0.32888447060053483</v>
      </c>
      <c r="AC823" s="4">
        <v>0.273265828900499</v>
      </c>
      <c r="AD823" s="4">
        <v>0.29067180973808421</v>
      </c>
      <c r="AE823" s="4">
        <v>0.27412456186537504</v>
      </c>
      <c r="AF823" s="4">
        <v>0.27624850184129413</v>
      </c>
      <c r="AG823" s="4">
        <v>0.33641651960018398</v>
      </c>
      <c r="AH823" s="4">
        <v>0.44220290205941043</v>
      </c>
      <c r="AI823" s="4">
        <v>0.40481006593536101</v>
      </c>
      <c r="AJ823" s="4">
        <v>0.38885104606723792</v>
      </c>
      <c r="AK823" s="4">
        <v>0.44367877119380456</v>
      </c>
      <c r="AL823" s="4">
        <v>0.48781236990831484</v>
      </c>
      <c r="AM823" s="4">
        <v>0.45670132344242748</v>
      </c>
      <c r="AN823" s="4">
        <v>0.6924126810209007</v>
      </c>
      <c r="AO823" s="5">
        <v>0.67642283718216656</v>
      </c>
      <c r="AP823" s="17"/>
      <c r="AQ823" s="28"/>
      <c r="AR823" s="25"/>
      <c r="AS823" s="5"/>
      <c r="AT823" s="17"/>
      <c r="AU823" s="28"/>
      <c r="AV823" s="25"/>
      <c r="AW823" s="5"/>
      <c r="AX823" s="17">
        <v>0.90900000000000003</v>
      </c>
      <c r="AY823" s="5">
        <v>0</v>
      </c>
    </row>
    <row r="824" spans="1:51">
      <c r="A824" s="31">
        <v>4310405</v>
      </c>
      <c r="B824" s="33" t="s">
        <v>223</v>
      </c>
      <c r="C824" s="35">
        <v>1985</v>
      </c>
      <c r="D824" s="35">
        <v>5</v>
      </c>
      <c r="E824" s="6" t="s">
        <v>8</v>
      </c>
      <c r="F824" s="23">
        <v>85444</v>
      </c>
      <c r="G824" s="3">
        <v>1578871</v>
      </c>
      <c r="H824" s="3">
        <v>35602203</v>
      </c>
      <c r="I824" s="3">
        <v>36223571</v>
      </c>
      <c r="J824" s="3">
        <v>35054463</v>
      </c>
      <c r="K824" s="3">
        <v>37710</v>
      </c>
      <c r="L824" s="3">
        <v>37196</v>
      </c>
      <c r="M824" s="3">
        <v>43685</v>
      </c>
      <c r="N824" s="3">
        <v>52333</v>
      </c>
      <c r="O824" s="3">
        <v>76831</v>
      </c>
      <c r="P824" s="3">
        <v>60264</v>
      </c>
      <c r="Q824" s="3">
        <v>52344</v>
      </c>
      <c r="R824" s="3">
        <v>66421</v>
      </c>
      <c r="S824" s="3">
        <v>89604</v>
      </c>
      <c r="T824" s="3">
        <v>92077</v>
      </c>
      <c r="U824" s="3">
        <v>95698</v>
      </c>
      <c r="V824" s="3">
        <v>111816</v>
      </c>
      <c r="W824" s="6">
        <v>133126</v>
      </c>
      <c r="X824" s="25">
        <v>0.8625940062557953</v>
      </c>
      <c r="Y824" s="4">
        <v>0.63787150129307035</v>
      </c>
      <c r="Z824" s="4">
        <v>0.68171309751194387</v>
      </c>
      <c r="AA824" s="4">
        <v>0.62236335392136344</v>
      </c>
      <c r="AB824" s="4">
        <v>0.58174363186021949</v>
      </c>
      <c r="AC824" s="4">
        <v>0.57659765792178064</v>
      </c>
      <c r="AD824" s="4">
        <v>0.51752480834809422</v>
      </c>
      <c r="AE824" s="4">
        <v>0.54539217892508995</v>
      </c>
      <c r="AF824" s="4">
        <v>0.56877165288076759</v>
      </c>
      <c r="AG824" s="4">
        <v>0.70656086888401159</v>
      </c>
      <c r="AH824" s="4">
        <v>0.50344638641423223</v>
      </c>
      <c r="AI824" s="4">
        <v>0.42300754729542217</v>
      </c>
      <c r="AJ824" s="4">
        <v>0.4897853925748531</v>
      </c>
      <c r="AK824" s="4">
        <v>0.58285548580754953</v>
      </c>
      <c r="AL824" s="4">
        <v>0.53454740388519606</v>
      </c>
      <c r="AM824" s="4">
        <v>0.50659998436336151</v>
      </c>
      <c r="AN824" s="4">
        <v>0.51046336451828844</v>
      </c>
      <c r="AO824" s="5">
        <v>0.5846113573511027</v>
      </c>
      <c r="AP824" s="17">
        <v>-0.71399999999999997</v>
      </c>
      <c r="AQ824" s="28">
        <v>1E-3</v>
      </c>
      <c r="AR824" s="25">
        <v>-0.50600000000000001</v>
      </c>
      <c r="AS824" s="5">
        <v>3.7999999999999999E-2</v>
      </c>
      <c r="AT824" s="17">
        <v>-0.44700000000000001</v>
      </c>
      <c r="AU824" s="28">
        <v>8.2000000000000003E-2</v>
      </c>
      <c r="AV824" s="25">
        <v>-0.316</v>
      </c>
      <c r="AW824" s="5">
        <v>0.251</v>
      </c>
      <c r="AX824" s="17">
        <v>-0.17399999999999999</v>
      </c>
      <c r="AY824" s="5">
        <v>0.61</v>
      </c>
    </row>
    <row r="825" spans="1:51">
      <c r="A825" s="31" t="s">
        <v>513</v>
      </c>
      <c r="B825" s="33" t="s">
        <v>513</v>
      </c>
      <c r="C825" s="35"/>
      <c r="D825" s="35" t="s">
        <v>513</v>
      </c>
      <c r="E825" s="6" t="s">
        <v>9</v>
      </c>
      <c r="F825" s="23">
        <v>44334</v>
      </c>
      <c r="G825" s="3">
        <v>767077</v>
      </c>
      <c r="H825" s="3">
        <v>11277202</v>
      </c>
      <c r="I825" s="3">
        <v>10944036</v>
      </c>
      <c r="J825" s="3">
        <v>8999923</v>
      </c>
      <c r="K825" s="3">
        <v>13511</v>
      </c>
      <c r="L825" s="3">
        <v>16058</v>
      </c>
      <c r="M825" s="3">
        <v>20259</v>
      </c>
      <c r="N825" s="3">
        <v>26003</v>
      </c>
      <c r="O825" s="3">
        <v>41349</v>
      </c>
      <c r="P825" s="3">
        <v>22611</v>
      </c>
      <c r="Q825" s="3">
        <v>11297</v>
      </c>
      <c r="R825" s="3">
        <v>24299</v>
      </c>
      <c r="S825" s="3">
        <v>37764</v>
      </c>
      <c r="T825" s="3">
        <v>36682</v>
      </c>
      <c r="U825" s="3">
        <v>35503</v>
      </c>
      <c r="V825" s="3">
        <v>43702</v>
      </c>
      <c r="W825" s="6">
        <v>58820</v>
      </c>
      <c r="X825" s="25">
        <v>2.6469090020698118</v>
      </c>
      <c r="Y825" s="4">
        <v>2.5663156036145245</v>
      </c>
      <c r="Z825" s="4">
        <v>2.3557079882651379</v>
      </c>
      <c r="AA825" s="4">
        <v>2.2087610710931225</v>
      </c>
      <c r="AB825" s="4">
        <v>1.6226678079741848</v>
      </c>
      <c r="AC825" s="4">
        <v>2.3352286289247215</v>
      </c>
      <c r="AD825" s="4">
        <v>2.6837292438411522</v>
      </c>
      <c r="AE825" s="4">
        <v>2.4362503078533386</v>
      </c>
      <c r="AF825" s="4">
        <v>2.8136105040304646</v>
      </c>
      <c r="AG825" s="4">
        <v>2.967145478176207</v>
      </c>
      <c r="AH825" s="4">
        <v>1.7839849889943802</v>
      </c>
      <c r="AI825" s="4">
        <v>1.2889481227189972</v>
      </c>
      <c r="AJ825" s="4">
        <v>1.9329444322426172</v>
      </c>
      <c r="AK825" s="4">
        <v>2.4979155924926273</v>
      </c>
      <c r="AL825" s="4">
        <v>2.0247251384015712</v>
      </c>
      <c r="AM825" s="4">
        <v>1.9064703465272845</v>
      </c>
      <c r="AN825" s="4">
        <v>2.2968613695794056</v>
      </c>
      <c r="AO825" s="5">
        <v>2.8124765706644062</v>
      </c>
      <c r="AP825" s="17">
        <v>-0.20799999999999999</v>
      </c>
      <c r="AQ825" s="28">
        <v>0.40799999999999997</v>
      </c>
      <c r="AR825" s="25">
        <v>-0.113</v>
      </c>
      <c r="AS825" s="5">
        <v>0.66700000000000004</v>
      </c>
      <c r="AT825" s="17">
        <v>-1.9E-2</v>
      </c>
      <c r="AU825" s="28">
        <v>0.94499999999999995</v>
      </c>
      <c r="AV825" s="25">
        <v>8.0000000000000002E-3</v>
      </c>
      <c r="AW825" s="5">
        <v>0.97799999999999998</v>
      </c>
      <c r="AX825" s="17">
        <v>-9.8000000000000004E-2</v>
      </c>
      <c r="AY825" s="5">
        <v>0.77400000000000002</v>
      </c>
    </row>
    <row r="826" spans="1:51">
      <c r="A826" s="31" t="s">
        <v>513</v>
      </c>
      <c r="B826" s="33" t="s">
        <v>513</v>
      </c>
      <c r="C826" s="35"/>
      <c r="D826" s="35" t="s">
        <v>513</v>
      </c>
      <c r="E826" s="6" t="s">
        <v>10</v>
      </c>
      <c r="F826" s="23">
        <v>40719</v>
      </c>
      <c r="G826" s="3">
        <v>776935</v>
      </c>
      <c r="H826" s="3">
        <v>23654735</v>
      </c>
      <c r="I826" s="3">
        <v>23725123</v>
      </c>
      <c r="J826" s="3">
        <v>24318918</v>
      </c>
      <c r="K826" s="3">
        <v>21679</v>
      </c>
      <c r="L826" s="3">
        <v>18371</v>
      </c>
      <c r="M826" s="3">
        <v>20631</v>
      </c>
      <c r="N826" s="3">
        <v>22948</v>
      </c>
      <c r="O826" s="3">
        <v>30952</v>
      </c>
      <c r="P826" s="3">
        <v>31662</v>
      </c>
      <c r="Q826" s="3">
        <v>35456</v>
      </c>
      <c r="R826" s="3">
        <v>36136</v>
      </c>
      <c r="S826" s="3">
        <v>45028</v>
      </c>
      <c r="T826" s="3">
        <v>48843</v>
      </c>
      <c r="U826" s="3">
        <v>51901</v>
      </c>
      <c r="V826" s="3">
        <v>58856</v>
      </c>
      <c r="W826" s="6">
        <v>65087</v>
      </c>
      <c r="X826" s="25">
        <v>0.97706937974846808</v>
      </c>
      <c r="Y826" s="4">
        <v>0.71475569397204708</v>
      </c>
      <c r="Z826" s="4">
        <v>0.71766518786728928</v>
      </c>
      <c r="AA826" s="4">
        <v>0.65856742880974228</v>
      </c>
      <c r="AB826" s="4">
        <v>0.63277615381994468</v>
      </c>
      <c r="AC826" s="4">
        <v>0.51681403777445989</v>
      </c>
      <c r="AD826" s="4">
        <v>0.41323706446070818</v>
      </c>
      <c r="AE826" s="4">
        <v>0.41990636643670154</v>
      </c>
      <c r="AF826" s="4">
        <v>0.40242884784224536</v>
      </c>
      <c r="AG826" s="4">
        <v>0.48208238157418587</v>
      </c>
      <c r="AH826" s="4">
        <v>0.45650107883739893</v>
      </c>
      <c r="AI826" s="4">
        <v>0.45744639016275573</v>
      </c>
      <c r="AJ826" s="4">
        <v>0.42569012579027771</v>
      </c>
      <c r="AK826" s="4">
        <v>0.46092338468198091</v>
      </c>
      <c r="AL826" s="4">
        <v>0.45046859275292012</v>
      </c>
      <c r="AM826" s="4">
        <v>0.45089646219725621</v>
      </c>
      <c r="AN826" s="4">
        <v>0.43266318273906201</v>
      </c>
      <c r="AO826" s="5">
        <v>0.44688905497043663</v>
      </c>
      <c r="AP826" s="17">
        <v>-0.85799999999999998</v>
      </c>
      <c r="AQ826" s="28">
        <v>0</v>
      </c>
      <c r="AR826" s="25">
        <v>-0.76600000000000001</v>
      </c>
      <c r="AS826" s="5">
        <v>0</v>
      </c>
      <c r="AT826" s="17">
        <v>-0.67</v>
      </c>
      <c r="AU826" s="28">
        <v>4.0000000000000001E-3</v>
      </c>
      <c r="AV826" s="25">
        <v>-0.57599999999999996</v>
      </c>
      <c r="AW826" s="5">
        <v>2.5000000000000001E-2</v>
      </c>
      <c r="AX826" s="17">
        <v>0.20799999999999999</v>
      </c>
      <c r="AY826" s="5">
        <v>0.53900000000000003</v>
      </c>
    </row>
    <row r="827" spans="1:51">
      <c r="A827" s="31" t="s">
        <v>513</v>
      </c>
      <c r="B827" s="33" t="s">
        <v>513</v>
      </c>
      <c r="C827" s="35"/>
      <c r="D827" s="35" t="s">
        <v>513</v>
      </c>
      <c r="E827" s="6" t="s">
        <v>11</v>
      </c>
      <c r="F827" s="23">
        <v>391</v>
      </c>
      <c r="G827" s="3">
        <v>34858</v>
      </c>
      <c r="H827" s="3">
        <v>670266</v>
      </c>
      <c r="I827" s="3">
        <v>1554412</v>
      </c>
      <c r="J827" s="3">
        <v>1735621</v>
      </c>
      <c r="K827" s="3">
        <v>2520</v>
      </c>
      <c r="L827" s="3">
        <v>2767</v>
      </c>
      <c r="M827" s="3">
        <v>2794</v>
      </c>
      <c r="N827" s="3">
        <v>3382</v>
      </c>
      <c r="O827" s="3">
        <v>4530</v>
      </c>
      <c r="P827" s="3">
        <v>5990</v>
      </c>
      <c r="Q827" s="3">
        <v>5591</v>
      </c>
      <c r="R827" s="3">
        <v>5985</v>
      </c>
      <c r="S827" s="3">
        <v>6812</v>
      </c>
      <c r="T827" s="3">
        <v>6552</v>
      </c>
      <c r="U827" s="3">
        <v>8294</v>
      </c>
      <c r="V827" s="3">
        <v>9258</v>
      </c>
      <c r="W827" s="6">
        <v>9219</v>
      </c>
      <c r="X827" s="25">
        <v>9.6232549820710889E-3</v>
      </c>
      <c r="Y827" s="4">
        <v>3.1999716844091426E-2</v>
      </c>
      <c r="Z827" s="4">
        <v>4.6299484975918702E-2</v>
      </c>
      <c r="AA827" s="4">
        <v>9.0251736395209517E-2</v>
      </c>
      <c r="AB827" s="4">
        <v>0.10661650434673407</v>
      </c>
      <c r="AC827" s="4">
        <v>0.14263253704002846</v>
      </c>
      <c r="AD827" s="4">
        <v>0.12909934150004476</v>
      </c>
      <c r="AE827" s="4">
        <v>0.12335384536187115</v>
      </c>
      <c r="AF827" s="4">
        <v>0.13136564021755578</v>
      </c>
      <c r="AG827" s="4">
        <v>0.14804418435873648</v>
      </c>
      <c r="AH827" s="4">
        <v>0.15901040841252662</v>
      </c>
      <c r="AI827" s="4">
        <v>0.14921499727351026</v>
      </c>
      <c r="AJ827" s="4">
        <v>0.15686664267406439</v>
      </c>
      <c r="AK827" s="4">
        <v>0.16645590071995353</v>
      </c>
      <c r="AL827" s="4">
        <v>0.14334424575679591</v>
      </c>
      <c r="AM827" s="4">
        <v>0.15032465975996084</v>
      </c>
      <c r="AN827" s="4">
        <v>0.14468044780489536</v>
      </c>
      <c r="AO827" s="5">
        <v>0.15073949421021524</v>
      </c>
      <c r="AP827" s="17">
        <v>0.89700000000000002</v>
      </c>
      <c r="AQ827" s="28">
        <v>1E-3</v>
      </c>
      <c r="AR827" s="25">
        <v>0.83899999999999997</v>
      </c>
      <c r="AS827" s="5">
        <v>0</v>
      </c>
      <c r="AT827" s="17">
        <v>0.747</v>
      </c>
      <c r="AU827" s="28">
        <v>1E-3</v>
      </c>
      <c r="AV827" s="25">
        <v>0.72799999999999998</v>
      </c>
      <c r="AW827" s="5">
        <v>2E-3</v>
      </c>
      <c r="AX827" s="17">
        <v>0.45500000000000002</v>
      </c>
      <c r="AY827" s="5">
        <v>0.16</v>
      </c>
    </row>
    <row r="828" spans="1:51">
      <c r="A828" s="31">
        <v>4310413</v>
      </c>
      <c r="B828" s="33" t="s">
        <v>224</v>
      </c>
      <c r="C828" s="35">
        <v>1993</v>
      </c>
      <c r="D828" s="35">
        <v>3</v>
      </c>
      <c r="E828" s="6" t="s">
        <v>8</v>
      </c>
      <c r="F828" s="23"/>
      <c r="G828" s="3"/>
      <c r="H828" s="3">
        <v>12233324</v>
      </c>
      <c r="I828" s="3">
        <v>12909003</v>
      </c>
      <c r="J828" s="3">
        <v>14083126</v>
      </c>
      <c r="K828" s="3">
        <v>10229</v>
      </c>
      <c r="L828" s="3">
        <v>12052</v>
      </c>
      <c r="M828" s="3">
        <v>13579</v>
      </c>
      <c r="N828" s="3">
        <v>15223</v>
      </c>
      <c r="O828" s="3">
        <v>23615</v>
      </c>
      <c r="P828" s="3">
        <v>17714</v>
      </c>
      <c r="Q828" s="3">
        <v>12335</v>
      </c>
      <c r="R828" s="3">
        <v>16402</v>
      </c>
      <c r="S828" s="3">
        <v>28731</v>
      </c>
      <c r="T828" s="3">
        <v>28727</v>
      </c>
      <c r="U828" s="3">
        <v>26682</v>
      </c>
      <c r="V828" s="3">
        <v>31341</v>
      </c>
      <c r="W828" s="6">
        <v>38629</v>
      </c>
      <c r="X828" s="25" t="s">
        <v>513</v>
      </c>
      <c r="Y828" s="4" t="s">
        <v>513</v>
      </c>
      <c r="Z828" s="4">
        <v>0.23424441450736078</v>
      </c>
      <c r="AA828" s="4">
        <v>0.22179178311439651</v>
      </c>
      <c r="AB828" s="4">
        <v>0.23371542925033784</v>
      </c>
      <c r="AC828" s="4">
        <v>0.15640459938695025</v>
      </c>
      <c r="AD828" s="4">
        <v>0.16768493897761136</v>
      </c>
      <c r="AE828" s="4">
        <v>0.1695291380937117</v>
      </c>
      <c r="AF828" s="4">
        <v>0.16544839531087316</v>
      </c>
      <c r="AG828" s="4">
        <v>0.21717060715981742</v>
      </c>
      <c r="AH828" s="4">
        <v>0.14798302948595696</v>
      </c>
      <c r="AI828" s="4">
        <v>9.9682830809434367E-2</v>
      </c>
      <c r="AJ828" s="4">
        <v>0.12094759201175444</v>
      </c>
      <c r="AK828" s="4">
        <v>0.18688921211928827</v>
      </c>
      <c r="AL828" s="4">
        <v>0.16677284524267758</v>
      </c>
      <c r="AM828" s="4">
        <v>0.14124747416647382</v>
      </c>
      <c r="AN828" s="4">
        <v>0.14307820264870572</v>
      </c>
      <c r="AO828" s="5">
        <v>0.16963592478641096</v>
      </c>
      <c r="AP828" s="17"/>
      <c r="AQ828" s="28"/>
      <c r="AR828" s="25"/>
      <c r="AS828" s="5"/>
      <c r="AT828" s="17">
        <v>-0.58899999999999997</v>
      </c>
      <c r="AU828" s="28">
        <v>1.6E-2</v>
      </c>
      <c r="AV828" s="25">
        <v>-0.499</v>
      </c>
      <c r="AW828" s="5">
        <v>5.8000000000000003E-2</v>
      </c>
      <c r="AX828" s="17">
        <v>-0.182</v>
      </c>
      <c r="AY828" s="5">
        <v>0.59199999999999997</v>
      </c>
    </row>
    <row r="829" spans="1:51">
      <c r="A829" s="31" t="s">
        <v>513</v>
      </c>
      <c r="B829" s="33" t="s">
        <v>513</v>
      </c>
      <c r="C829" s="35"/>
      <c r="D829" s="35" t="s">
        <v>513</v>
      </c>
      <c r="E829" s="6" t="s">
        <v>9</v>
      </c>
      <c r="F829" s="23"/>
      <c r="G829" s="3"/>
      <c r="H829" s="3">
        <v>3818187</v>
      </c>
      <c r="I829" s="3">
        <v>3278077</v>
      </c>
      <c r="J829" s="3">
        <v>3280833</v>
      </c>
      <c r="K829" s="3">
        <v>4133</v>
      </c>
      <c r="L829" s="3">
        <v>4857</v>
      </c>
      <c r="M829" s="3">
        <v>5744</v>
      </c>
      <c r="N829" s="3">
        <v>6052</v>
      </c>
      <c r="O829" s="3">
        <v>11741</v>
      </c>
      <c r="P829" s="3">
        <v>6276</v>
      </c>
      <c r="Q829" s="3">
        <v>2416</v>
      </c>
      <c r="R829" s="3">
        <v>4615</v>
      </c>
      <c r="S829" s="3">
        <v>11682</v>
      </c>
      <c r="T829" s="3">
        <v>8929</v>
      </c>
      <c r="U829" s="3">
        <v>8316</v>
      </c>
      <c r="V829" s="3">
        <v>10810</v>
      </c>
      <c r="W829" s="6">
        <v>14093</v>
      </c>
      <c r="X829" s="25" t="s">
        <v>513</v>
      </c>
      <c r="Y829" s="4" t="s">
        <v>513</v>
      </c>
      <c r="Z829" s="4">
        <v>0.7975855727857053</v>
      </c>
      <c r="AA829" s="4">
        <v>0.66159220105322469</v>
      </c>
      <c r="AB829" s="4">
        <v>0.59152751556200733</v>
      </c>
      <c r="AC829" s="4">
        <v>0.7143438622859799</v>
      </c>
      <c r="AD829" s="4">
        <v>0.81173701191533665</v>
      </c>
      <c r="AE829" s="4">
        <v>0.69074592863959605</v>
      </c>
      <c r="AF829" s="4">
        <v>0.65484639350814799</v>
      </c>
      <c r="AG829" s="4">
        <v>0.84251747464912918</v>
      </c>
      <c r="AH829" s="4">
        <v>0.49517004072923493</v>
      </c>
      <c r="AI829" s="4">
        <v>0.2756571359200759</v>
      </c>
      <c r="AJ829" s="4">
        <v>0.36711545968145515</v>
      </c>
      <c r="AK829" s="4">
        <v>0.7727107814717421</v>
      </c>
      <c r="AL829" s="4">
        <v>0.49285128293952424</v>
      </c>
      <c r="AM829" s="4">
        <v>0.44655965416220872</v>
      </c>
      <c r="AN829" s="4">
        <v>0.56814496831159622</v>
      </c>
      <c r="AO829" s="5">
        <v>0.67385638065918863</v>
      </c>
      <c r="AP829" s="17"/>
      <c r="AQ829" s="28"/>
      <c r="AR829" s="25"/>
      <c r="AS829" s="5"/>
      <c r="AT829" s="17">
        <v>-0.42599999999999999</v>
      </c>
      <c r="AU829" s="28">
        <v>0.1</v>
      </c>
      <c r="AV829" s="25">
        <v>-0.34899999999999998</v>
      </c>
      <c r="AW829" s="5">
        <v>0.20300000000000001</v>
      </c>
      <c r="AX829" s="17">
        <v>-0.19500000000000001</v>
      </c>
      <c r="AY829" s="5">
        <v>0.56499999999999995</v>
      </c>
    </row>
    <row r="830" spans="1:51">
      <c r="A830" s="31" t="s">
        <v>513</v>
      </c>
      <c r="B830" s="33" t="s">
        <v>513</v>
      </c>
      <c r="C830" s="35"/>
      <c r="D830" s="35" t="s">
        <v>513</v>
      </c>
      <c r="E830" s="6" t="s">
        <v>10</v>
      </c>
      <c r="F830" s="23"/>
      <c r="G830" s="3"/>
      <c r="H830" s="3">
        <v>8354702</v>
      </c>
      <c r="I830" s="3">
        <v>9587927</v>
      </c>
      <c r="J830" s="3">
        <v>10758580</v>
      </c>
      <c r="K830" s="3">
        <v>5549</v>
      </c>
      <c r="L830" s="3">
        <v>6525</v>
      </c>
      <c r="M830" s="3">
        <v>7169</v>
      </c>
      <c r="N830" s="3">
        <v>8357</v>
      </c>
      <c r="O830" s="3">
        <v>10949</v>
      </c>
      <c r="P830" s="3">
        <v>10483</v>
      </c>
      <c r="Q830" s="3">
        <v>8950</v>
      </c>
      <c r="R830" s="3">
        <v>10784</v>
      </c>
      <c r="S830" s="3">
        <v>15907</v>
      </c>
      <c r="T830" s="3">
        <v>18508</v>
      </c>
      <c r="U830" s="3">
        <v>16770</v>
      </c>
      <c r="V830" s="3">
        <v>18662</v>
      </c>
      <c r="W830" s="6">
        <v>22229</v>
      </c>
      <c r="X830" s="25" t="s">
        <v>513</v>
      </c>
      <c r="Y830" s="4" t="s">
        <v>513</v>
      </c>
      <c r="Z830" s="4">
        <v>0.25347478128185402</v>
      </c>
      <c r="AA830" s="4">
        <v>0.26614388604035921</v>
      </c>
      <c r="AB830" s="4">
        <v>0.27993732586968634</v>
      </c>
      <c r="AC830" s="4">
        <v>0.13228475001662796</v>
      </c>
      <c r="AD830" s="4">
        <v>0.1467732755759687</v>
      </c>
      <c r="AE830" s="4">
        <v>0.14591191609639445</v>
      </c>
      <c r="AF830" s="4">
        <v>0.14655298419982762</v>
      </c>
      <c r="AG830" s="4">
        <v>0.17053243718841307</v>
      </c>
      <c r="AH830" s="4">
        <v>0.15114335195036488</v>
      </c>
      <c r="AI830" s="4">
        <v>0.11547115275148534</v>
      </c>
      <c r="AJ830" s="4">
        <v>0.12703792109039061</v>
      </c>
      <c r="AK830" s="4">
        <v>0.16282997868295884</v>
      </c>
      <c r="AL830" s="4">
        <v>0.17069534456669422</v>
      </c>
      <c r="AM830" s="4">
        <v>0.14569148322860806</v>
      </c>
      <c r="AN830" s="4">
        <v>0.13718839738134386</v>
      </c>
      <c r="AO830" s="5">
        <v>0.15262489902650045</v>
      </c>
      <c r="AP830" s="17"/>
      <c r="AQ830" s="28"/>
      <c r="AR830" s="25"/>
      <c r="AS830" s="5"/>
      <c r="AT830" s="17">
        <v>-0.61</v>
      </c>
      <c r="AU830" s="28">
        <v>1.2E-2</v>
      </c>
      <c r="AV830" s="25">
        <v>-0.52</v>
      </c>
      <c r="AW830" s="5">
        <v>4.7E-2</v>
      </c>
      <c r="AX830" s="17">
        <v>1.4E-2</v>
      </c>
      <c r="AY830" s="5">
        <v>0.96699999999999997</v>
      </c>
    </row>
    <row r="831" spans="1:51">
      <c r="A831" s="31" t="s">
        <v>513</v>
      </c>
      <c r="B831" s="33" t="s">
        <v>513</v>
      </c>
      <c r="C831" s="35"/>
      <c r="D831" s="35" t="s">
        <v>513</v>
      </c>
      <c r="E831" s="6" t="s">
        <v>11</v>
      </c>
      <c r="F831" s="23"/>
      <c r="G831" s="3"/>
      <c r="H831" s="3">
        <v>60435</v>
      </c>
      <c r="I831" s="3">
        <v>42998</v>
      </c>
      <c r="J831" s="3">
        <v>43712</v>
      </c>
      <c r="K831" s="3">
        <v>548</v>
      </c>
      <c r="L831" s="3">
        <v>670</v>
      </c>
      <c r="M831" s="3">
        <v>667</v>
      </c>
      <c r="N831" s="3">
        <v>815</v>
      </c>
      <c r="O831" s="3">
        <v>925</v>
      </c>
      <c r="P831" s="3">
        <v>956</v>
      </c>
      <c r="Q831" s="3">
        <v>969</v>
      </c>
      <c r="R831" s="3">
        <v>1003</v>
      </c>
      <c r="S831" s="3">
        <v>1142</v>
      </c>
      <c r="T831" s="3">
        <v>1291</v>
      </c>
      <c r="U831" s="3">
        <v>1596</v>
      </c>
      <c r="V831" s="3">
        <v>1869</v>
      </c>
      <c r="W831" s="6">
        <v>2308</v>
      </c>
      <c r="X831" s="25" t="s">
        <v>513</v>
      </c>
      <c r="Y831" s="4" t="s">
        <v>513</v>
      </c>
      <c r="Z831" s="4">
        <v>4.1746252600007262E-3</v>
      </c>
      <c r="AA831" s="4">
        <v>2.4965351280878036E-3</v>
      </c>
      <c r="AB831" s="4">
        <v>2.6851603189892493E-3</v>
      </c>
      <c r="AC831" s="4">
        <v>3.1016916784895078E-2</v>
      </c>
      <c r="AD831" s="4">
        <v>3.1260050164448855E-2</v>
      </c>
      <c r="AE831" s="4">
        <v>2.9447750485457426E-2</v>
      </c>
      <c r="AF831" s="4">
        <v>3.1656711051835595E-2</v>
      </c>
      <c r="AG831" s="4">
        <v>3.0229772744333607E-2</v>
      </c>
      <c r="AH831" s="4">
        <v>2.537795499872712E-2</v>
      </c>
      <c r="AI831" s="4">
        <v>2.586108609515855E-2</v>
      </c>
      <c r="AJ831" s="4">
        <v>2.6288595255152307E-2</v>
      </c>
      <c r="AK831" s="4">
        <v>2.790555470084952E-2</v>
      </c>
      <c r="AL831" s="4">
        <v>2.8244417166059761E-2</v>
      </c>
      <c r="AM831" s="4">
        <v>2.8926712922220581E-2</v>
      </c>
      <c r="AN831" s="4">
        <v>2.9208010039679135E-2</v>
      </c>
      <c r="AO831" s="5">
        <v>3.7738014170428109E-2</v>
      </c>
      <c r="AP831" s="17"/>
      <c r="AQ831" s="28"/>
      <c r="AR831" s="25"/>
      <c r="AS831" s="5"/>
      <c r="AT831" s="17">
        <v>0.67</v>
      </c>
      <c r="AU831" s="28">
        <v>5.0000000000000001E-3</v>
      </c>
      <c r="AV831" s="25">
        <v>0.58599999999999997</v>
      </c>
      <c r="AW831" s="5">
        <v>2.1999999999999999E-2</v>
      </c>
      <c r="AX831" s="17">
        <v>0.313</v>
      </c>
      <c r="AY831" s="5">
        <v>0.34799999999999998</v>
      </c>
    </row>
    <row r="832" spans="1:51">
      <c r="A832" s="31">
        <v>4310439</v>
      </c>
      <c r="B832" s="33" t="s">
        <v>225</v>
      </c>
      <c r="C832" s="35">
        <v>1989</v>
      </c>
      <c r="D832" s="35">
        <v>4</v>
      </c>
      <c r="E832" s="6" t="s">
        <v>8</v>
      </c>
      <c r="F832" s="23"/>
      <c r="G832" s="3">
        <v>1048092</v>
      </c>
      <c r="H832" s="3">
        <v>26663453</v>
      </c>
      <c r="I832" s="3">
        <v>28504391</v>
      </c>
      <c r="J832" s="3">
        <v>32640038</v>
      </c>
      <c r="K832" s="3">
        <v>26738</v>
      </c>
      <c r="L832" s="3">
        <v>27619</v>
      </c>
      <c r="M832" s="3">
        <v>34717</v>
      </c>
      <c r="N832" s="3">
        <v>41704</v>
      </c>
      <c r="O832" s="3">
        <v>58349</v>
      </c>
      <c r="P832" s="3">
        <v>58187</v>
      </c>
      <c r="Q832" s="3">
        <v>58372</v>
      </c>
      <c r="R832" s="3">
        <v>70748</v>
      </c>
      <c r="S832" s="3">
        <v>79106</v>
      </c>
      <c r="T832" s="3">
        <v>82791</v>
      </c>
      <c r="U832" s="3">
        <v>91525</v>
      </c>
      <c r="V832" s="3">
        <v>113968</v>
      </c>
      <c r="W832" s="6">
        <v>112690</v>
      </c>
      <c r="X832" s="25" t="s">
        <v>513</v>
      </c>
      <c r="Y832" s="4">
        <v>0.42343422453972279</v>
      </c>
      <c r="Z832" s="4">
        <v>0.51055338162624753</v>
      </c>
      <c r="AA832" s="4">
        <v>0.48973880527256486</v>
      </c>
      <c r="AB832" s="4">
        <v>0.54167522834897164</v>
      </c>
      <c r="AC832" s="4">
        <v>0.40883235686853803</v>
      </c>
      <c r="AD832" s="4">
        <v>0.38427566624814535</v>
      </c>
      <c r="AE832" s="4">
        <v>0.43342978770155305</v>
      </c>
      <c r="AF832" s="4">
        <v>0.45325230756386092</v>
      </c>
      <c r="AG832" s="4">
        <v>0.53659486585509997</v>
      </c>
      <c r="AH832" s="4">
        <v>0.4860950963474866</v>
      </c>
      <c r="AI832" s="4">
        <v>0.47172162140318624</v>
      </c>
      <c r="AJ832" s="4">
        <v>0.52169249113812965</v>
      </c>
      <c r="AK832" s="4">
        <v>0.51456816727257726</v>
      </c>
      <c r="AL832" s="4">
        <v>0.48063809762545762</v>
      </c>
      <c r="AM832" s="4">
        <v>0.48450922243784256</v>
      </c>
      <c r="AN832" s="4">
        <v>0.52028769341972791</v>
      </c>
      <c r="AO832" s="5">
        <v>0.49486842434908102</v>
      </c>
      <c r="AP832" s="17"/>
      <c r="AQ832" s="28"/>
      <c r="AR832" s="25">
        <v>0.371</v>
      </c>
      <c r="AS832" s="5">
        <v>0.14299999999999999</v>
      </c>
      <c r="AT832" s="17">
        <v>0.24099999999999999</v>
      </c>
      <c r="AU832" s="28">
        <v>0.36799999999999999</v>
      </c>
      <c r="AV832" s="25">
        <v>0.34599999999999997</v>
      </c>
      <c r="AW832" s="5">
        <v>0.20699999999999999</v>
      </c>
      <c r="AX832" s="17">
        <v>0.436</v>
      </c>
      <c r="AY832" s="5">
        <v>0.18</v>
      </c>
    </row>
    <row r="833" spans="1:51">
      <c r="A833" s="31" t="s">
        <v>513</v>
      </c>
      <c r="B833" s="33" t="s">
        <v>513</v>
      </c>
      <c r="C833" s="35"/>
      <c r="D833" s="35" t="s">
        <v>513</v>
      </c>
      <c r="E833" s="6" t="s">
        <v>9</v>
      </c>
      <c r="F833" s="23"/>
      <c r="G833" s="3">
        <v>533216</v>
      </c>
      <c r="H833" s="3">
        <v>8526148</v>
      </c>
      <c r="I833" s="3">
        <v>10618798</v>
      </c>
      <c r="J833" s="3">
        <v>12967421</v>
      </c>
      <c r="K833" s="3">
        <v>11771</v>
      </c>
      <c r="L833" s="3">
        <v>11506</v>
      </c>
      <c r="M833" s="3">
        <v>17683</v>
      </c>
      <c r="N833" s="3">
        <v>21942</v>
      </c>
      <c r="O833" s="3">
        <v>32076</v>
      </c>
      <c r="P833" s="3">
        <v>30307</v>
      </c>
      <c r="Q833" s="3">
        <v>25615</v>
      </c>
      <c r="R833" s="3">
        <v>33803</v>
      </c>
      <c r="S833" s="3">
        <v>36607</v>
      </c>
      <c r="T833" s="3">
        <v>40340</v>
      </c>
      <c r="U833" s="3">
        <v>46901</v>
      </c>
      <c r="V833" s="3">
        <v>57707</v>
      </c>
      <c r="W833" s="6">
        <v>54222</v>
      </c>
      <c r="X833" s="25" t="s">
        <v>513</v>
      </c>
      <c r="Y833" s="4">
        <v>1.7839154881412456</v>
      </c>
      <c r="Z833" s="4">
        <v>1.7810370828447366</v>
      </c>
      <c r="AA833" s="4">
        <v>2.1431204762302962</v>
      </c>
      <c r="AB833" s="4">
        <v>2.337999626124402</v>
      </c>
      <c r="AC833" s="4">
        <v>2.0344886530288577</v>
      </c>
      <c r="AD833" s="4">
        <v>1.9229660405801654</v>
      </c>
      <c r="AE833" s="4">
        <v>2.1264728858171971</v>
      </c>
      <c r="AF833" s="4">
        <v>2.3741968880297066</v>
      </c>
      <c r="AG833" s="4">
        <v>2.3017281762069217</v>
      </c>
      <c r="AH833" s="4">
        <v>2.3911915908828747</v>
      </c>
      <c r="AI833" s="4">
        <v>2.9225817618347447</v>
      </c>
      <c r="AJ833" s="4">
        <v>2.6889715890817398</v>
      </c>
      <c r="AK833" s="4">
        <v>2.4213853430351024</v>
      </c>
      <c r="AL833" s="4">
        <v>2.2266346459603996</v>
      </c>
      <c r="AM833" s="4">
        <v>2.5185298628982387</v>
      </c>
      <c r="AN833" s="4">
        <v>3.0329270755187121</v>
      </c>
      <c r="AO833" s="5">
        <v>2.5926233358477635</v>
      </c>
      <c r="AP833" s="17"/>
      <c r="AQ833" s="28"/>
      <c r="AR833" s="25">
        <v>0.77900000000000003</v>
      </c>
      <c r="AS833" s="5">
        <v>0</v>
      </c>
      <c r="AT833" s="17">
        <v>0.73399999999999999</v>
      </c>
      <c r="AU833" s="28">
        <v>1E-3</v>
      </c>
      <c r="AV833" s="25">
        <v>0.67200000000000004</v>
      </c>
      <c r="AW833" s="5">
        <v>6.0000000000000001E-3</v>
      </c>
      <c r="AX833" s="17">
        <v>0.51200000000000001</v>
      </c>
      <c r="AY833" s="5">
        <v>0.107</v>
      </c>
    </row>
    <row r="834" spans="1:51">
      <c r="A834" s="31" t="s">
        <v>513</v>
      </c>
      <c r="B834" s="33" t="s">
        <v>513</v>
      </c>
      <c r="C834" s="35"/>
      <c r="D834" s="35" t="s">
        <v>513</v>
      </c>
      <c r="E834" s="6" t="s">
        <v>10</v>
      </c>
      <c r="F834" s="23"/>
      <c r="G834" s="3">
        <v>398318</v>
      </c>
      <c r="H834" s="3">
        <v>16942863</v>
      </c>
      <c r="I834" s="3">
        <v>16714306</v>
      </c>
      <c r="J834" s="3">
        <v>18507605</v>
      </c>
      <c r="K834" s="3">
        <v>11485</v>
      </c>
      <c r="L834" s="3">
        <v>11845</v>
      </c>
      <c r="M834" s="3">
        <v>13770</v>
      </c>
      <c r="N834" s="3">
        <v>16452</v>
      </c>
      <c r="O834" s="3">
        <v>20801</v>
      </c>
      <c r="P834" s="3">
        <v>21711</v>
      </c>
      <c r="Q834" s="3">
        <v>25491</v>
      </c>
      <c r="R834" s="3">
        <v>29958</v>
      </c>
      <c r="S834" s="3">
        <v>34642</v>
      </c>
      <c r="T834" s="3">
        <v>36166</v>
      </c>
      <c r="U834" s="3">
        <v>38357</v>
      </c>
      <c r="V834" s="3">
        <v>47953</v>
      </c>
      <c r="W834" s="6">
        <v>49149</v>
      </c>
      <c r="X834" s="25" t="s">
        <v>513</v>
      </c>
      <c r="Y834" s="4">
        <v>0.36643999628226026</v>
      </c>
      <c r="Z834" s="4">
        <v>0.51403251644563952</v>
      </c>
      <c r="AA834" s="4">
        <v>0.46395955573167097</v>
      </c>
      <c r="AB834" s="4">
        <v>0.48156628959885373</v>
      </c>
      <c r="AC834" s="4">
        <v>0.27379534221318658</v>
      </c>
      <c r="AD834" s="4">
        <v>0.26644129489614549</v>
      </c>
      <c r="AE834" s="4">
        <v>0.2802632284345587</v>
      </c>
      <c r="AF834" s="4">
        <v>0.2885113911757286</v>
      </c>
      <c r="AG834" s="4">
        <v>0.32397892282000001</v>
      </c>
      <c r="AH834" s="4">
        <v>0.31302807537864852</v>
      </c>
      <c r="AI834" s="4">
        <v>0.32887990556291757</v>
      </c>
      <c r="AJ834" s="4">
        <v>0.3529119102397924</v>
      </c>
      <c r="AK834" s="4">
        <v>0.35460841903156221</v>
      </c>
      <c r="AL834" s="4">
        <v>0.33355132005614135</v>
      </c>
      <c r="AM834" s="4">
        <v>0.33323125952294091</v>
      </c>
      <c r="AN834" s="4">
        <v>0.35251287212665217</v>
      </c>
      <c r="AO834" s="5">
        <v>0.33745832751151522</v>
      </c>
      <c r="AP834" s="17"/>
      <c r="AQ834" s="28"/>
      <c r="AR834" s="25">
        <v>-0.34899999999999998</v>
      </c>
      <c r="AS834" s="5">
        <v>0.17</v>
      </c>
      <c r="AT834" s="17">
        <v>-0.38900000000000001</v>
      </c>
      <c r="AU834" s="28">
        <v>0.13700000000000001</v>
      </c>
      <c r="AV834" s="25">
        <v>-0.191</v>
      </c>
      <c r="AW834" s="5">
        <v>0.495</v>
      </c>
      <c r="AX834" s="17">
        <v>0.77400000000000002</v>
      </c>
      <c r="AY834" s="5">
        <v>5.0000000000000001E-3</v>
      </c>
    </row>
    <row r="835" spans="1:51">
      <c r="A835" s="31" t="s">
        <v>513</v>
      </c>
      <c r="B835" s="33" t="s">
        <v>513</v>
      </c>
      <c r="C835" s="35"/>
      <c r="D835" s="35" t="s">
        <v>513</v>
      </c>
      <c r="E835" s="6" t="s">
        <v>11</v>
      </c>
      <c r="F835" s="23"/>
      <c r="G835" s="3">
        <v>116557</v>
      </c>
      <c r="H835" s="3">
        <v>1194442</v>
      </c>
      <c r="I835" s="3">
        <v>1171287</v>
      </c>
      <c r="J835" s="3">
        <v>1165011</v>
      </c>
      <c r="K835" s="3">
        <v>3482</v>
      </c>
      <c r="L835" s="3">
        <v>4268</v>
      </c>
      <c r="M835" s="3">
        <v>3264</v>
      </c>
      <c r="N835" s="3">
        <v>3310</v>
      </c>
      <c r="O835" s="3">
        <v>5472</v>
      </c>
      <c r="P835" s="3">
        <v>6169</v>
      </c>
      <c r="Q835" s="3">
        <v>7266</v>
      </c>
      <c r="R835" s="3">
        <v>6987</v>
      </c>
      <c r="S835" s="3">
        <v>7857</v>
      </c>
      <c r="T835" s="3">
        <v>6285</v>
      </c>
      <c r="U835" s="3">
        <v>6268</v>
      </c>
      <c r="V835" s="3">
        <v>8308</v>
      </c>
      <c r="W835" s="6">
        <v>9319</v>
      </c>
      <c r="X835" s="25" t="s">
        <v>513</v>
      </c>
      <c r="Y835" s="4">
        <v>0.10699956957360617</v>
      </c>
      <c r="Z835" s="4">
        <v>8.2507615534140599E-2</v>
      </c>
      <c r="AA835" s="4">
        <v>6.800686405350434E-2</v>
      </c>
      <c r="AB835" s="4">
        <v>7.1564817633281111E-2</v>
      </c>
      <c r="AC835" s="4">
        <v>0.19708194205292823</v>
      </c>
      <c r="AD835" s="4">
        <v>0.19913118522666826</v>
      </c>
      <c r="AE835" s="4">
        <v>0.14410413430964472</v>
      </c>
      <c r="AF835" s="4">
        <v>0.12856897371972492</v>
      </c>
      <c r="AG835" s="4">
        <v>0.17882953130485785</v>
      </c>
      <c r="AH835" s="4">
        <v>0.16376213848027993</v>
      </c>
      <c r="AI835" s="4">
        <v>0.19391811307267492</v>
      </c>
      <c r="AJ835" s="4">
        <v>0.1831290279638576</v>
      </c>
      <c r="AK835" s="4">
        <v>0.19199119376932985</v>
      </c>
      <c r="AL835" s="4">
        <v>0.13750283647458217</v>
      </c>
      <c r="AM835" s="4">
        <v>0.11360440889503672</v>
      </c>
      <c r="AN835" s="4">
        <v>0.12983421477242069</v>
      </c>
      <c r="AO835" s="5">
        <v>0.15237459014480917</v>
      </c>
      <c r="AP835" s="17"/>
      <c r="AQ835" s="28"/>
      <c r="AR835" s="25">
        <v>0.38600000000000001</v>
      </c>
      <c r="AS835" s="5">
        <v>0.126</v>
      </c>
      <c r="AT835" s="17">
        <v>0.32900000000000001</v>
      </c>
      <c r="AU835" s="28">
        <v>0.21299999999999999</v>
      </c>
      <c r="AV835" s="25">
        <v>0.20300000000000001</v>
      </c>
      <c r="AW835" s="5">
        <v>0.46800000000000003</v>
      </c>
      <c r="AX835" s="17">
        <v>-0.22</v>
      </c>
      <c r="AY835" s="5">
        <v>0.51500000000000001</v>
      </c>
    </row>
    <row r="836" spans="1:51">
      <c r="A836" s="31">
        <v>4310462</v>
      </c>
      <c r="B836" s="33" t="s">
        <v>226</v>
      </c>
      <c r="C836" s="35">
        <v>1989</v>
      </c>
      <c r="D836" s="35">
        <v>4</v>
      </c>
      <c r="E836" s="6" t="s">
        <v>8</v>
      </c>
      <c r="F836" s="23"/>
      <c r="G836" s="3">
        <v>822805</v>
      </c>
      <c r="H836" s="3">
        <v>18487233</v>
      </c>
      <c r="I836" s="3">
        <v>16507417</v>
      </c>
      <c r="J836" s="3">
        <v>17933062</v>
      </c>
      <c r="K836" s="3">
        <v>13268</v>
      </c>
      <c r="L836" s="3">
        <v>14243</v>
      </c>
      <c r="M836" s="3">
        <v>17994</v>
      </c>
      <c r="N836" s="3">
        <v>20221</v>
      </c>
      <c r="O836" s="3">
        <v>33528</v>
      </c>
      <c r="P836" s="3">
        <v>30028</v>
      </c>
      <c r="Q836" s="3">
        <v>21877</v>
      </c>
      <c r="R836" s="3">
        <v>29515</v>
      </c>
      <c r="S836" s="3">
        <v>39117</v>
      </c>
      <c r="T836" s="3">
        <v>43850</v>
      </c>
      <c r="U836" s="3">
        <v>42899</v>
      </c>
      <c r="V836" s="3">
        <v>47350</v>
      </c>
      <c r="W836" s="6">
        <v>58654</v>
      </c>
      <c r="X836" s="25" t="s">
        <v>513</v>
      </c>
      <c r="Y836" s="4">
        <v>0.33241718963832051</v>
      </c>
      <c r="Z836" s="4">
        <v>0.3539946354683452</v>
      </c>
      <c r="AA836" s="4">
        <v>0.28361674802019193</v>
      </c>
      <c r="AB836" s="4">
        <v>0.29760674463204562</v>
      </c>
      <c r="AC836" s="4">
        <v>0.20287185694261961</v>
      </c>
      <c r="AD836" s="4">
        <v>0.19816931512264507</v>
      </c>
      <c r="AE836" s="4">
        <v>0.22464889247059786</v>
      </c>
      <c r="AF836" s="4">
        <v>0.21976824552198423</v>
      </c>
      <c r="AG836" s="4">
        <v>0.30833352178083245</v>
      </c>
      <c r="AH836" s="4">
        <v>0.25085437560146301</v>
      </c>
      <c r="AI836" s="4">
        <v>0.17679459178094817</v>
      </c>
      <c r="AJ836" s="4">
        <v>0.2176422496175425</v>
      </c>
      <c r="AK836" s="4">
        <v>0.25444799382096689</v>
      </c>
      <c r="AL836" s="4">
        <v>0.25456849876044879</v>
      </c>
      <c r="AM836" s="4">
        <v>0.22709599708670866</v>
      </c>
      <c r="AN836" s="4">
        <v>0.21616262708325248</v>
      </c>
      <c r="AO836" s="5">
        <v>0.25757398670486287</v>
      </c>
      <c r="AP836" s="17"/>
      <c r="AQ836" s="28"/>
      <c r="AR836" s="25">
        <v>-0.52</v>
      </c>
      <c r="AS836" s="5">
        <v>3.2000000000000001E-2</v>
      </c>
      <c r="AT836" s="17">
        <v>-0.373</v>
      </c>
      <c r="AU836" s="28">
        <v>0.155</v>
      </c>
      <c r="AV836" s="25">
        <v>-0.158</v>
      </c>
      <c r="AW836" s="5">
        <v>0.57499999999999996</v>
      </c>
      <c r="AX836" s="17">
        <v>-8.0000000000000002E-3</v>
      </c>
      <c r="AY836" s="5">
        <v>0.98199999999999998</v>
      </c>
    </row>
    <row r="837" spans="1:51">
      <c r="A837" s="31" t="s">
        <v>513</v>
      </c>
      <c r="B837" s="33" t="s">
        <v>513</v>
      </c>
      <c r="C837" s="35"/>
      <c r="D837" s="35" t="s">
        <v>513</v>
      </c>
      <c r="E837" s="6" t="s">
        <v>9</v>
      </c>
      <c r="F837" s="23"/>
      <c r="G837" s="3">
        <v>374050</v>
      </c>
      <c r="H837" s="3">
        <v>7089543</v>
      </c>
      <c r="I837" s="3">
        <v>5219781</v>
      </c>
      <c r="J837" s="3">
        <v>6009913</v>
      </c>
      <c r="K837" s="3">
        <v>6438</v>
      </c>
      <c r="L837" s="3">
        <v>6938</v>
      </c>
      <c r="M837" s="3">
        <v>9486</v>
      </c>
      <c r="N837" s="3">
        <v>10551</v>
      </c>
      <c r="O837" s="3">
        <v>19859</v>
      </c>
      <c r="P837" s="3">
        <v>16014</v>
      </c>
      <c r="Q837" s="3">
        <v>7334</v>
      </c>
      <c r="R837" s="3">
        <v>14053</v>
      </c>
      <c r="S837" s="3">
        <v>20309</v>
      </c>
      <c r="T837" s="3">
        <v>22816</v>
      </c>
      <c r="U837" s="3">
        <v>21665</v>
      </c>
      <c r="V837" s="3">
        <v>22580</v>
      </c>
      <c r="W837" s="6">
        <v>28955</v>
      </c>
      <c r="X837" s="25" t="s">
        <v>513</v>
      </c>
      <c r="Y837" s="4">
        <v>1.251413289059655</v>
      </c>
      <c r="Z837" s="4">
        <v>1.4809429748841239</v>
      </c>
      <c r="AA837" s="4">
        <v>1.0534732408072789</v>
      </c>
      <c r="AB837" s="4">
        <v>1.0835750876785897</v>
      </c>
      <c r="AC837" s="4">
        <v>1.112737910814696</v>
      </c>
      <c r="AD837" s="4">
        <v>1.1595288014553442</v>
      </c>
      <c r="AE837" s="4">
        <v>1.1407409260228427</v>
      </c>
      <c r="AF837" s="4">
        <v>1.1416530564944596</v>
      </c>
      <c r="AG837" s="4">
        <v>1.4250536180101403</v>
      </c>
      <c r="AH837" s="4">
        <v>1.2634883735242142</v>
      </c>
      <c r="AI837" s="4">
        <v>0.83678370647261435</v>
      </c>
      <c r="AJ837" s="4">
        <v>1.1178924279314171</v>
      </c>
      <c r="AK837" s="4">
        <v>1.3433473087578849</v>
      </c>
      <c r="AL837" s="4">
        <v>1.2593677759601507</v>
      </c>
      <c r="AM837" s="4">
        <v>1.1633856310033974</v>
      </c>
      <c r="AN837" s="4">
        <v>1.1867449939385606</v>
      </c>
      <c r="AO837" s="5">
        <v>1.3844824737094166</v>
      </c>
      <c r="AP837" s="17"/>
      <c r="AQ837" s="28"/>
      <c r="AR837" s="25">
        <v>4.2999999999999997E-2</v>
      </c>
      <c r="AS837" s="5">
        <v>0.871</v>
      </c>
      <c r="AT837" s="17">
        <v>0.113</v>
      </c>
      <c r="AU837" s="28">
        <v>0.67700000000000005</v>
      </c>
      <c r="AV837" s="25">
        <v>0.39</v>
      </c>
      <c r="AW837" s="5">
        <v>0.15</v>
      </c>
      <c r="AX837" s="17">
        <v>0.20799999999999999</v>
      </c>
      <c r="AY837" s="5">
        <v>0.53900000000000003</v>
      </c>
    </row>
    <row r="838" spans="1:51">
      <c r="A838" s="31" t="s">
        <v>513</v>
      </c>
      <c r="B838" s="33" t="s">
        <v>513</v>
      </c>
      <c r="C838" s="35"/>
      <c r="D838" s="35" t="s">
        <v>513</v>
      </c>
      <c r="E838" s="6" t="s">
        <v>10</v>
      </c>
      <c r="F838" s="23"/>
      <c r="G838" s="3">
        <v>447666</v>
      </c>
      <c r="H838" s="3">
        <v>11057590</v>
      </c>
      <c r="I838" s="3">
        <v>11131600</v>
      </c>
      <c r="J838" s="3">
        <v>11695978</v>
      </c>
      <c r="K838" s="3">
        <v>6337</v>
      </c>
      <c r="L838" s="3">
        <v>6689</v>
      </c>
      <c r="M838" s="3">
        <v>7844</v>
      </c>
      <c r="N838" s="3">
        <v>8877</v>
      </c>
      <c r="O838" s="3">
        <v>12746</v>
      </c>
      <c r="P838" s="3">
        <v>12953</v>
      </c>
      <c r="Q838" s="3">
        <v>13413</v>
      </c>
      <c r="R838" s="3">
        <v>14281</v>
      </c>
      <c r="S838" s="3">
        <v>17538</v>
      </c>
      <c r="T838" s="3">
        <v>19726</v>
      </c>
      <c r="U838" s="3">
        <v>18044</v>
      </c>
      <c r="V838" s="3">
        <v>21418</v>
      </c>
      <c r="W838" s="6">
        <v>23729</v>
      </c>
      <c r="X838" s="25" t="s">
        <v>513</v>
      </c>
      <c r="Y838" s="4">
        <v>0.41183859975118958</v>
      </c>
      <c r="Z838" s="4">
        <v>0.33547817824674253</v>
      </c>
      <c r="AA838" s="4">
        <v>0.30899351672648978</v>
      </c>
      <c r="AB838" s="4">
        <v>0.30432834117055246</v>
      </c>
      <c r="AC838" s="4">
        <v>0.15107018577317921</v>
      </c>
      <c r="AD838" s="4">
        <v>0.15046228970538769</v>
      </c>
      <c r="AE838" s="4">
        <v>0.15965030964710808</v>
      </c>
      <c r="AF838" s="4">
        <v>0.15567199243052171</v>
      </c>
      <c r="AG838" s="4">
        <v>0.19852100140684198</v>
      </c>
      <c r="AH838" s="4">
        <v>0.18675568423286049</v>
      </c>
      <c r="AI838" s="4">
        <v>0.17305190746990756</v>
      </c>
      <c r="AJ838" s="4">
        <v>0.16823335970807382</v>
      </c>
      <c r="AK838" s="4">
        <v>0.17952550236636272</v>
      </c>
      <c r="AL838" s="4">
        <v>0.18192869931503189</v>
      </c>
      <c r="AM838" s="4">
        <v>0.15675951838861085</v>
      </c>
      <c r="AN838" s="4">
        <v>0.1574483493255612</v>
      </c>
      <c r="AO838" s="5">
        <v>0.16292393850374867</v>
      </c>
      <c r="AP838" s="17"/>
      <c r="AQ838" s="28"/>
      <c r="AR838" s="25">
        <v>-0.77300000000000002</v>
      </c>
      <c r="AS838" s="5">
        <v>0</v>
      </c>
      <c r="AT838" s="17">
        <v>-0.63800000000000001</v>
      </c>
      <c r="AU838" s="28">
        <v>8.0000000000000002E-3</v>
      </c>
      <c r="AV838" s="25">
        <v>-0.53100000000000003</v>
      </c>
      <c r="AW838" s="5">
        <v>4.1000000000000002E-2</v>
      </c>
      <c r="AX838" s="17">
        <v>-0.222</v>
      </c>
      <c r="AY838" s="5">
        <v>0.51100000000000001</v>
      </c>
    </row>
    <row r="839" spans="1:51">
      <c r="A839" s="31" t="s">
        <v>513</v>
      </c>
      <c r="B839" s="33" t="s">
        <v>513</v>
      </c>
      <c r="C839" s="35"/>
      <c r="D839" s="35" t="s">
        <v>513</v>
      </c>
      <c r="E839" s="6" t="s">
        <v>11</v>
      </c>
      <c r="F839" s="23"/>
      <c r="G839" s="3">
        <v>1089</v>
      </c>
      <c r="H839" s="3">
        <v>340100</v>
      </c>
      <c r="I839" s="3">
        <v>156035</v>
      </c>
      <c r="J839" s="3">
        <v>227171</v>
      </c>
      <c r="K839" s="3">
        <v>493</v>
      </c>
      <c r="L839" s="3">
        <v>617</v>
      </c>
      <c r="M839" s="3">
        <v>664</v>
      </c>
      <c r="N839" s="3">
        <v>793</v>
      </c>
      <c r="O839" s="3">
        <v>923</v>
      </c>
      <c r="P839" s="3">
        <v>1061</v>
      </c>
      <c r="Q839" s="3">
        <v>1129</v>
      </c>
      <c r="R839" s="3">
        <v>1182</v>
      </c>
      <c r="S839" s="3">
        <v>1269</v>
      </c>
      <c r="T839" s="3">
        <v>1308</v>
      </c>
      <c r="U839" s="3">
        <v>3191</v>
      </c>
      <c r="V839" s="3">
        <v>3352</v>
      </c>
      <c r="W839" s="6">
        <v>5970</v>
      </c>
      <c r="X839" s="25" t="s">
        <v>513</v>
      </c>
      <c r="Y839" s="4">
        <v>9.9970427572481377E-4</v>
      </c>
      <c r="Z839" s="4">
        <v>2.3492844393583966E-2</v>
      </c>
      <c r="AA839" s="4">
        <v>9.0596506514531005E-3</v>
      </c>
      <c r="AB839" s="4">
        <v>1.3954761960676857E-2</v>
      </c>
      <c r="AC839" s="4">
        <v>2.7903905063783346E-2</v>
      </c>
      <c r="AD839" s="4">
        <v>2.8787240226067084E-2</v>
      </c>
      <c r="AE839" s="4">
        <v>2.9315301832599297E-2</v>
      </c>
      <c r="AF839" s="4">
        <v>3.0802174066387269E-2</v>
      </c>
      <c r="AG839" s="4">
        <v>3.0164411073535048E-2</v>
      </c>
      <c r="AH839" s="4">
        <v>2.8165282692101962E-2</v>
      </c>
      <c r="AI839" s="4">
        <v>3.0131234470004129E-2</v>
      </c>
      <c r="AJ839" s="4">
        <v>3.0980179054426748E-2</v>
      </c>
      <c r="AK839" s="4">
        <v>3.1008886966180427E-2</v>
      </c>
      <c r="AL839" s="4">
        <v>2.8616342101631422E-2</v>
      </c>
      <c r="AM839" s="4">
        <v>5.7835301337597671E-2</v>
      </c>
      <c r="AN839" s="4">
        <v>5.2383761184058034E-2</v>
      </c>
      <c r="AO839" s="5">
        <v>9.761522729525815E-2</v>
      </c>
      <c r="AP839" s="17"/>
      <c r="AQ839" s="28"/>
      <c r="AR839" s="25">
        <v>0.78200000000000003</v>
      </c>
      <c r="AS839" s="5">
        <v>0</v>
      </c>
      <c r="AT839" s="17">
        <v>0.747</v>
      </c>
      <c r="AU839" s="28">
        <v>1E-3</v>
      </c>
      <c r="AV839" s="25">
        <v>0.76500000000000001</v>
      </c>
      <c r="AW839" s="5">
        <v>1E-3</v>
      </c>
      <c r="AX839" s="17">
        <v>0.72</v>
      </c>
      <c r="AY839" s="5">
        <v>1.2999999999999999E-2</v>
      </c>
    </row>
    <row r="840" spans="1:51">
      <c r="A840" s="31">
        <v>4310504</v>
      </c>
      <c r="B840" s="33" t="s">
        <v>227</v>
      </c>
      <c r="C840" s="35">
        <v>1993</v>
      </c>
      <c r="D840" s="35">
        <v>3</v>
      </c>
      <c r="E840" s="6" t="s">
        <v>8</v>
      </c>
      <c r="F840" s="23">
        <v>75017</v>
      </c>
      <c r="G840" s="3">
        <v>1500800</v>
      </c>
      <c r="H840" s="3">
        <v>30894143</v>
      </c>
      <c r="I840" s="3">
        <v>36517129</v>
      </c>
      <c r="J840" s="3">
        <v>39344707</v>
      </c>
      <c r="K840" s="3">
        <v>30546</v>
      </c>
      <c r="L840" s="3">
        <v>31916</v>
      </c>
      <c r="M840" s="3">
        <v>34849</v>
      </c>
      <c r="N840" s="3">
        <v>40493</v>
      </c>
      <c r="O840" s="3">
        <v>52041</v>
      </c>
      <c r="P840" s="3">
        <v>49924</v>
      </c>
      <c r="Q840" s="3">
        <v>51561</v>
      </c>
      <c r="R840" s="3">
        <v>59536</v>
      </c>
      <c r="S840" s="3">
        <v>63786</v>
      </c>
      <c r="T840" s="3">
        <v>70295</v>
      </c>
      <c r="U840" s="3">
        <v>74474</v>
      </c>
      <c r="V840" s="3">
        <v>85374</v>
      </c>
      <c r="W840" s="6">
        <v>92724</v>
      </c>
      <c r="X840" s="25">
        <v>0.75732894723199995</v>
      </c>
      <c r="Y840" s="4">
        <v>0.60633044063805086</v>
      </c>
      <c r="Z840" s="4">
        <v>0.5915628850132375</v>
      </c>
      <c r="AA840" s="4">
        <v>0.62740702400707771</v>
      </c>
      <c r="AB840" s="4">
        <v>0.65294204463084193</v>
      </c>
      <c r="AC840" s="4">
        <v>0.46705786419726097</v>
      </c>
      <c r="AD840" s="4">
        <v>0.44406177500908101</v>
      </c>
      <c r="AE840" s="4">
        <v>0.4350777622378495</v>
      </c>
      <c r="AF840" s="4">
        <v>0.44009077522979617</v>
      </c>
      <c r="AG840" s="4">
        <v>0.47858461008698111</v>
      </c>
      <c r="AH840" s="4">
        <v>0.41706586677525775</v>
      </c>
      <c r="AI840" s="4">
        <v>0.41667988969316944</v>
      </c>
      <c r="AJ840" s="4">
        <v>0.43901571991292598</v>
      </c>
      <c r="AK840" s="4">
        <v>0.41491473614705099</v>
      </c>
      <c r="AL840" s="4">
        <v>0.4080933322774401</v>
      </c>
      <c r="AM840" s="4">
        <v>0.39424572337433367</v>
      </c>
      <c r="AN840" s="4">
        <v>0.38975011878786897</v>
      </c>
      <c r="AO840" s="5">
        <v>0.40718945584651872</v>
      </c>
      <c r="AP840" s="17"/>
      <c r="AQ840" s="28"/>
      <c r="AR840" s="25"/>
      <c r="AS840" s="5"/>
      <c r="AT840" s="17">
        <v>-0.79900000000000004</v>
      </c>
      <c r="AU840" s="28">
        <v>0</v>
      </c>
      <c r="AV840" s="25">
        <v>-0.75800000000000001</v>
      </c>
      <c r="AW840" s="5">
        <v>1E-3</v>
      </c>
      <c r="AX840" s="17">
        <v>-0.73599999999999999</v>
      </c>
      <c r="AY840" s="5">
        <v>0.01</v>
      </c>
    </row>
    <row r="841" spans="1:51">
      <c r="A841" s="31" t="s">
        <v>513</v>
      </c>
      <c r="B841" s="33" t="s">
        <v>513</v>
      </c>
      <c r="C841" s="35"/>
      <c r="D841" s="35" t="s">
        <v>513</v>
      </c>
      <c r="E841" s="6" t="s">
        <v>9</v>
      </c>
      <c r="F841" s="23">
        <v>36380</v>
      </c>
      <c r="G841" s="3">
        <v>667111</v>
      </c>
      <c r="H841" s="3">
        <v>7257286</v>
      </c>
      <c r="I841" s="3">
        <v>11688853</v>
      </c>
      <c r="J841" s="3">
        <v>13956830</v>
      </c>
      <c r="K841" s="3">
        <v>12158</v>
      </c>
      <c r="L841" s="3">
        <v>12267</v>
      </c>
      <c r="M841" s="3">
        <v>13886</v>
      </c>
      <c r="N841" s="3">
        <v>16125</v>
      </c>
      <c r="O841" s="3">
        <v>24660</v>
      </c>
      <c r="P841" s="3">
        <v>21348</v>
      </c>
      <c r="Q841" s="3">
        <v>18657</v>
      </c>
      <c r="R841" s="3">
        <v>22948</v>
      </c>
      <c r="S841" s="3">
        <v>23076</v>
      </c>
      <c r="T841" s="3">
        <v>26656</v>
      </c>
      <c r="U841" s="3">
        <v>26217</v>
      </c>
      <c r="V841" s="3">
        <v>27344</v>
      </c>
      <c r="W841" s="6">
        <v>27021</v>
      </c>
      <c r="X841" s="25">
        <v>2.1720248453850259</v>
      </c>
      <c r="Y841" s="4">
        <v>2.2318715965188489</v>
      </c>
      <c r="Z841" s="4">
        <v>1.5159830074272636</v>
      </c>
      <c r="AA841" s="4">
        <v>2.3590824694043455</v>
      </c>
      <c r="AB841" s="4">
        <v>2.5163880560276284</v>
      </c>
      <c r="AC841" s="4">
        <v>2.1013773718056963</v>
      </c>
      <c r="AD841" s="4">
        <v>2.0501498713538058</v>
      </c>
      <c r="AE841" s="4">
        <v>1.6698638518609734</v>
      </c>
      <c r="AF841" s="4">
        <v>1.744778270872255</v>
      </c>
      <c r="AG841" s="4">
        <v>1.7695665552208097</v>
      </c>
      <c r="AH841" s="4">
        <v>1.6843355687520247</v>
      </c>
      <c r="AI841" s="4">
        <v>2.1286983381046585</v>
      </c>
      <c r="AJ841" s="4">
        <v>1.8254746627887395</v>
      </c>
      <c r="AK841" s="4">
        <v>1.5263716823525015</v>
      </c>
      <c r="AL841" s="4">
        <v>1.4713230818720975</v>
      </c>
      <c r="AM841" s="4">
        <v>1.4078228058165738</v>
      </c>
      <c r="AN841" s="4">
        <v>1.4371282158660763</v>
      </c>
      <c r="AO841" s="5">
        <v>1.2920083205699238</v>
      </c>
      <c r="AP841" s="17"/>
      <c r="AQ841" s="28"/>
      <c r="AR841" s="25"/>
      <c r="AS841" s="5"/>
      <c r="AT841" s="17">
        <v>-0.68500000000000005</v>
      </c>
      <c r="AU841" s="28">
        <v>3.0000000000000001E-3</v>
      </c>
      <c r="AV841" s="25">
        <v>-0.86299999999999999</v>
      </c>
      <c r="AW841" s="5">
        <v>0</v>
      </c>
      <c r="AX841" s="17">
        <v>-0.66600000000000004</v>
      </c>
      <c r="AY841" s="5">
        <v>2.5000000000000001E-2</v>
      </c>
    </row>
    <row r="842" spans="1:51">
      <c r="A842" s="31" t="s">
        <v>513</v>
      </c>
      <c r="B842" s="33" t="s">
        <v>513</v>
      </c>
      <c r="C842" s="35"/>
      <c r="D842" s="35" t="s">
        <v>513</v>
      </c>
      <c r="E842" s="6" t="s">
        <v>10</v>
      </c>
      <c r="F842" s="23">
        <v>37245</v>
      </c>
      <c r="G842" s="3">
        <v>816260</v>
      </c>
      <c r="H842" s="3">
        <v>23394265</v>
      </c>
      <c r="I842" s="3">
        <v>24691602</v>
      </c>
      <c r="J842" s="3">
        <v>25255678</v>
      </c>
      <c r="K842" s="3">
        <v>16595</v>
      </c>
      <c r="L842" s="3">
        <v>17382</v>
      </c>
      <c r="M842" s="3">
        <v>18650</v>
      </c>
      <c r="N842" s="3">
        <v>21663</v>
      </c>
      <c r="O842" s="3">
        <v>24461</v>
      </c>
      <c r="P842" s="3">
        <v>25421</v>
      </c>
      <c r="Q842" s="3">
        <v>29272</v>
      </c>
      <c r="R842" s="3">
        <v>32657</v>
      </c>
      <c r="S842" s="3">
        <v>36537</v>
      </c>
      <c r="T842" s="3">
        <v>39345</v>
      </c>
      <c r="U842" s="3">
        <v>42789</v>
      </c>
      <c r="V842" s="3">
        <v>50970</v>
      </c>
      <c r="W842" s="6">
        <v>57182</v>
      </c>
      <c r="X842" s="25">
        <v>0.89370930152340899</v>
      </c>
      <c r="Y842" s="4">
        <v>0.75093345358572228</v>
      </c>
      <c r="Z842" s="4">
        <v>0.70976274248019044</v>
      </c>
      <c r="AA842" s="4">
        <v>0.68539517549955331</v>
      </c>
      <c r="AB842" s="4">
        <v>0.65715056841570796</v>
      </c>
      <c r="AC842" s="4">
        <v>0.39561460200503534</v>
      </c>
      <c r="AD842" s="4">
        <v>0.39099050974122418</v>
      </c>
      <c r="AE842" s="4">
        <v>0.37958672551231082</v>
      </c>
      <c r="AF842" s="4">
        <v>0.37989437557985711</v>
      </c>
      <c r="AG842" s="4">
        <v>0.38098401187923758</v>
      </c>
      <c r="AH842" s="4">
        <v>0.36651866354385437</v>
      </c>
      <c r="AI842" s="4">
        <v>0.37766162942362891</v>
      </c>
      <c r="AJ842" s="4">
        <v>0.3847067311803492</v>
      </c>
      <c r="AK842" s="4">
        <v>0.37400634507696401</v>
      </c>
      <c r="AL842" s="4">
        <v>0.36287056040504562</v>
      </c>
      <c r="AM842" s="4">
        <v>0.37173481668866493</v>
      </c>
      <c r="AN842" s="4">
        <v>0.37469149150825731</v>
      </c>
      <c r="AO842" s="5">
        <v>0.39261311692533851</v>
      </c>
      <c r="AP842" s="17"/>
      <c r="AQ842" s="28"/>
      <c r="AR842" s="25"/>
      <c r="AS842" s="5"/>
      <c r="AT842" s="17">
        <v>-0.7</v>
      </c>
      <c r="AU842" s="28">
        <v>3.0000000000000001E-3</v>
      </c>
      <c r="AV842" s="25">
        <v>-0.61699999999999999</v>
      </c>
      <c r="AW842" s="5">
        <v>1.4E-2</v>
      </c>
      <c r="AX842" s="17">
        <v>0.02</v>
      </c>
      <c r="AY842" s="5">
        <v>0.95199999999999996</v>
      </c>
    </row>
    <row r="843" spans="1:51">
      <c r="A843" s="31" t="s">
        <v>513</v>
      </c>
      <c r="B843" s="33" t="s">
        <v>513</v>
      </c>
      <c r="C843" s="35"/>
      <c r="D843" s="35" t="s">
        <v>513</v>
      </c>
      <c r="E843" s="6" t="s">
        <v>11</v>
      </c>
      <c r="F843" s="23">
        <v>1392</v>
      </c>
      <c r="G843" s="3">
        <v>17429</v>
      </c>
      <c r="H843" s="3">
        <v>242592</v>
      </c>
      <c r="I843" s="3">
        <v>136674</v>
      </c>
      <c r="J843" s="3">
        <v>132199</v>
      </c>
      <c r="K843" s="3">
        <v>1793</v>
      </c>
      <c r="L843" s="3">
        <v>2267</v>
      </c>
      <c r="M843" s="3">
        <v>2313</v>
      </c>
      <c r="N843" s="3">
        <v>2705</v>
      </c>
      <c r="O843" s="3">
        <v>2919</v>
      </c>
      <c r="P843" s="3">
        <v>3154</v>
      </c>
      <c r="Q843" s="3">
        <v>3632</v>
      </c>
      <c r="R843" s="3">
        <v>3932</v>
      </c>
      <c r="S843" s="3">
        <v>4173</v>
      </c>
      <c r="T843" s="3">
        <v>4294</v>
      </c>
      <c r="U843" s="3">
        <v>5467</v>
      </c>
      <c r="V843" s="3">
        <v>7060</v>
      </c>
      <c r="W843" s="6">
        <v>8521</v>
      </c>
      <c r="X843" s="25">
        <v>3.4259772212386075E-2</v>
      </c>
      <c r="Y843" s="4">
        <v>1.5999858422045713E-2</v>
      </c>
      <c r="Z843" s="4">
        <v>1.675735403448492E-2</v>
      </c>
      <c r="AA843" s="4">
        <v>7.9355189100951788E-3</v>
      </c>
      <c r="AB843" s="4">
        <v>8.120779397192069E-3</v>
      </c>
      <c r="AC843" s="4">
        <v>0.10148418210824248</v>
      </c>
      <c r="AD843" s="4">
        <v>0.10577094585493368</v>
      </c>
      <c r="AE843" s="4">
        <v>0.10211791135361774</v>
      </c>
      <c r="AF843" s="4">
        <v>0.10506920661989605</v>
      </c>
      <c r="AG843" s="4">
        <v>9.539535853049709E-2</v>
      </c>
      <c r="AH843" s="4">
        <v>8.3726014713373778E-2</v>
      </c>
      <c r="AI843" s="4">
        <v>9.6932368108994693E-2</v>
      </c>
      <c r="AJ843" s="4">
        <v>0.10305758379188323</v>
      </c>
      <c r="AK843" s="4">
        <v>0.10197012238760512</v>
      </c>
      <c r="AL843" s="4">
        <v>9.3943863137924549E-2</v>
      </c>
      <c r="AM843" s="4">
        <v>9.908667891339594E-2</v>
      </c>
      <c r="AN843" s="4">
        <v>0.11033095285186448</v>
      </c>
      <c r="AO843" s="5">
        <v>0.13932652458674952</v>
      </c>
      <c r="AP843" s="17"/>
      <c r="AQ843" s="28"/>
      <c r="AR843" s="25"/>
      <c r="AS843" s="5"/>
      <c r="AT843" s="17">
        <v>0.72899999999999998</v>
      </c>
      <c r="AU843" s="28">
        <v>1E-3</v>
      </c>
      <c r="AV843" s="25">
        <v>0.66300000000000003</v>
      </c>
      <c r="AW843" s="5">
        <v>7.0000000000000001E-3</v>
      </c>
      <c r="AX843" s="17">
        <v>0.52700000000000002</v>
      </c>
      <c r="AY843" s="5">
        <v>9.6000000000000002E-2</v>
      </c>
    </row>
    <row r="844" spans="1:51">
      <c r="A844" s="31">
        <v>4310538</v>
      </c>
      <c r="B844" s="33" t="s">
        <v>228</v>
      </c>
      <c r="C844" s="35">
        <v>1997</v>
      </c>
      <c r="D844" s="35">
        <v>2</v>
      </c>
      <c r="E844" s="6" t="s">
        <v>8</v>
      </c>
      <c r="F844" s="23"/>
      <c r="G844" s="3"/>
      <c r="H844" s="3"/>
      <c r="I844" s="3">
        <v>14646968</v>
      </c>
      <c r="J844" s="3">
        <v>17290624</v>
      </c>
      <c r="K844" s="3">
        <v>20427</v>
      </c>
      <c r="L844" s="3">
        <v>23085</v>
      </c>
      <c r="M844" s="3">
        <v>22698</v>
      </c>
      <c r="N844" s="3">
        <v>23528</v>
      </c>
      <c r="O844" s="3">
        <v>27704</v>
      </c>
      <c r="P844" s="3">
        <v>27662</v>
      </c>
      <c r="Q844" s="3">
        <v>27283</v>
      </c>
      <c r="R844" s="3">
        <v>32366</v>
      </c>
      <c r="S844" s="3">
        <v>37559</v>
      </c>
      <c r="T844" s="3">
        <v>41585</v>
      </c>
      <c r="U844" s="3">
        <v>45775</v>
      </c>
      <c r="V844" s="3">
        <v>55269</v>
      </c>
      <c r="W844" s="6">
        <v>57963</v>
      </c>
      <c r="X844" s="25" t="s">
        <v>513</v>
      </c>
      <c r="Y844" s="4" t="s">
        <v>513</v>
      </c>
      <c r="Z844" s="4" t="s">
        <v>513</v>
      </c>
      <c r="AA844" s="4">
        <v>0.25165205631600718</v>
      </c>
      <c r="AB844" s="4">
        <v>0.2869452144478572</v>
      </c>
      <c r="AC844" s="4">
        <v>0.31233519910814672</v>
      </c>
      <c r="AD844" s="4">
        <v>0.32119206905892445</v>
      </c>
      <c r="AE844" s="4">
        <v>0.28337671230952705</v>
      </c>
      <c r="AF844" s="4">
        <v>0.25570977106182902</v>
      </c>
      <c r="AG844" s="4">
        <v>0.25477427485731874</v>
      </c>
      <c r="AH844" s="4">
        <v>0.23108877507285433</v>
      </c>
      <c r="AI844" s="4">
        <v>0.22048209752523695</v>
      </c>
      <c r="AJ844" s="4">
        <v>0.23866539221146471</v>
      </c>
      <c r="AK844" s="4">
        <v>0.24431352608639967</v>
      </c>
      <c r="AL844" s="4">
        <v>0.2414191794972238</v>
      </c>
      <c r="AM844" s="4">
        <v>0.24232078292370657</v>
      </c>
      <c r="AN844" s="4">
        <v>0.25231451396545473</v>
      </c>
      <c r="AO844" s="5">
        <v>0.25453951974927486</v>
      </c>
      <c r="AP844" s="17"/>
      <c r="AQ844" s="28"/>
      <c r="AR844" s="25"/>
      <c r="AS844" s="5"/>
      <c r="AT844" s="17"/>
      <c r="AU844" s="28"/>
      <c r="AV844" s="25">
        <v>-0.57599999999999996</v>
      </c>
      <c r="AW844" s="5">
        <v>2.5000000000000001E-2</v>
      </c>
      <c r="AX844" s="17">
        <v>-0.28000000000000003</v>
      </c>
      <c r="AY844" s="5">
        <v>0.40400000000000003</v>
      </c>
    </row>
    <row r="845" spans="1:51">
      <c r="A845" s="31" t="s">
        <v>513</v>
      </c>
      <c r="B845" s="33" t="s">
        <v>513</v>
      </c>
      <c r="C845" s="35"/>
      <c r="D845" s="35" t="s">
        <v>513</v>
      </c>
      <c r="E845" s="6" t="s">
        <v>9</v>
      </c>
      <c r="F845" s="23"/>
      <c r="G845" s="3"/>
      <c r="H845" s="3"/>
      <c r="I845" s="3">
        <v>2294540</v>
      </c>
      <c r="J845" s="3">
        <v>2477364</v>
      </c>
      <c r="K845" s="3">
        <v>3600</v>
      </c>
      <c r="L845" s="3">
        <v>3190</v>
      </c>
      <c r="M845" s="3">
        <v>3882</v>
      </c>
      <c r="N845" s="3">
        <v>4855</v>
      </c>
      <c r="O845" s="3">
        <v>6682</v>
      </c>
      <c r="P845" s="3">
        <v>5478</v>
      </c>
      <c r="Q845" s="3">
        <v>3438</v>
      </c>
      <c r="R845" s="3">
        <v>6285</v>
      </c>
      <c r="S845" s="3">
        <v>6676</v>
      </c>
      <c r="T845" s="3">
        <v>8783</v>
      </c>
      <c r="U845" s="3">
        <v>8084</v>
      </c>
      <c r="V845" s="3">
        <v>9265</v>
      </c>
      <c r="W845" s="6">
        <v>10301</v>
      </c>
      <c r="X845" s="25" t="s">
        <v>513</v>
      </c>
      <c r="Y845" s="4" t="s">
        <v>513</v>
      </c>
      <c r="Z845" s="4" t="s">
        <v>513</v>
      </c>
      <c r="AA845" s="4">
        <v>0.4630915530674436</v>
      </c>
      <c r="AB845" s="4">
        <v>0.44666368939313794</v>
      </c>
      <c r="AC845" s="4">
        <v>0.62222063978454567</v>
      </c>
      <c r="AD845" s="4">
        <v>0.5331359003520536</v>
      </c>
      <c r="AE845" s="4">
        <v>0.4668307268417326</v>
      </c>
      <c r="AF845" s="4">
        <v>0.5253270390750262</v>
      </c>
      <c r="AG845" s="4">
        <v>0.47949082408700122</v>
      </c>
      <c r="AH845" s="4">
        <v>0.43220864931720027</v>
      </c>
      <c r="AI845" s="4">
        <v>0.39226375550216097</v>
      </c>
      <c r="AJ845" s="4">
        <v>0.499961140649609</v>
      </c>
      <c r="AK845" s="4">
        <v>0.44158681536597766</v>
      </c>
      <c r="AL845" s="4">
        <v>0.48479256557933043</v>
      </c>
      <c r="AM845" s="4">
        <v>0.43410152047225781</v>
      </c>
      <c r="AN845" s="4">
        <v>0.48694386044467514</v>
      </c>
      <c r="AO845" s="5">
        <v>0.49254201214576759</v>
      </c>
      <c r="AP845" s="17"/>
      <c r="AQ845" s="28"/>
      <c r="AR845" s="25"/>
      <c r="AS845" s="5"/>
      <c r="AT845" s="17"/>
      <c r="AU845" s="28"/>
      <c r="AV845" s="25">
        <v>-0.26600000000000001</v>
      </c>
      <c r="AW845" s="5">
        <v>0.33800000000000002</v>
      </c>
      <c r="AX845" s="17">
        <v>-5.0000000000000001E-3</v>
      </c>
      <c r="AY845" s="5">
        <v>0.98799999999999999</v>
      </c>
    </row>
    <row r="846" spans="1:51">
      <c r="A846" s="31" t="s">
        <v>513</v>
      </c>
      <c r="B846" s="33" t="s">
        <v>513</v>
      </c>
      <c r="C846" s="35"/>
      <c r="D846" s="35" t="s">
        <v>513</v>
      </c>
      <c r="E846" s="6" t="s">
        <v>10</v>
      </c>
      <c r="F846" s="23"/>
      <c r="G846" s="3"/>
      <c r="H846" s="3"/>
      <c r="I846" s="3">
        <v>11881090</v>
      </c>
      <c r="J846" s="3">
        <v>13892137</v>
      </c>
      <c r="K846" s="3">
        <v>9864</v>
      </c>
      <c r="L846" s="3">
        <v>10772</v>
      </c>
      <c r="M846" s="3">
        <v>11741</v>
      </c>
      <c r="N846" s="3">
        <v>12787</v>
      </c>
      <c r="O846" s="3">
        <v>15380</v>
      </c>
      <c r="P846" s="3">
        <v>16125</v>
      </c>
      <c r="Q846" s="3">
        <v>17725</v>
      </c>
      <c r="R846" s="3">
        <v>19830</v>
      </c>
      <c r="S846" s="3">
        <v>23033</v>
      </c>
      <c r="T846" s="3">
        <v>25198</v>
      </c>
      <c r="U846" s="3">
        <v>27097</v>
      </c>
      <c r="V846" s="3">
        <v>32312</v>
      </c>
      <c r="W846" s="6">
        <v>36360</v>
      </c>
      <c r="X846" s="25" t="s">
        <v>513</v>
      </c>
      <c r="Y846" s="4" t="s">
        <v>513</v>
      </c>
      <c r="Z846" s="4" t="s">
        <v>513</v>
      </c>
      <c r="AA846" s="4">
        <v>0.32979803277551573</v>
      </c>
      <c r="AB846" s="4">
        <v>0.36147220938035751</v>
      </c>
      <c r="AC846" s="4">
        <v>0.23515169835358052</v>
      </c>
      <c r="AD846" s="4">
        <v>0.24230524513476395</v>
      </c>
      <c r="AE846" s="4">
        <v>0.23896663507989496</v>
      </c>
      <c r="AF846" s="4">
        <v>0.2242399197036252</v>
      </c>
      <c r="AG846" s="4">
        <v>0.23954597533635885</v>
      </c>
      <c r="AH846" s="4">
        <v>0.23248941621669691</v>
      </c>
      <c r="AI846" s="4">
        <v>0.22868448966704777</v>
      </c>
      <c r="AJ846" s="4">
        <v>0.2336018152097965</v>
      </c>
      <c r="AK846" s="4">
        <v>0.23577436971173638</v>
      </c>
      <c r="AL846" s="4">
        <v>0.23239579059820409</v>
      </c>
      <c r="AM846" s="4">
        <v>0.2354085939800592</v>
      </c>
      <c r="AN846" s="4">
        <v>0.23753249899185419</v>
      </c>
      <c r="AO846" s="5">
        <v>0.24964871692849686</v>
      </c>
      <c r="AP846" s="17"/>
      <c r="AQ846" s="28"/>
      <c r="AR846" s="25"/>
      <c r="AS846" s="5"/>
      <c r="AT846" s="17"/>
      <c r="AU846" s="28"/>
      <c r="AV846" s="25">
        <v>-0.54300000000000004</v>
      </c>
      <c r="AW846" s="5">
        <v>3.5999999999999997E-2</v>
      </c>
      <c r="AX846" s="17">
        <v>0.46600000000000003</v>
      </c>
      <c r="AY846" s="5">
        <v>0.14899999999999999</v>
      </c>
    </row>
    <row r="847" spans="1:51">
      <c r="A847" s="31" t="s">
        <v>513</v>
      </c>
      <c r="B847" s="33" t="s">
        <v>513</v>
      </c>
      <c r="C847" s="35"/>
      <c r="D847" s="35" t="s">
        <v>513</v>
      </c>
      <c r="E847" s="6" t="s">
        <v>11</v>
      </c>
      <c r="F847" s="23"/>
      <c r="G847" s="3"/>
      <c r="H847" s="3"/>
      <c r="I847" s="3">
        <v>471338</v>
      </c>
      <c r="J847" s="3">
        <v>921124</v>
      </c>
      <c r="K847" s="3">
        <v>6963</v>
      </c>
      <c r="L847" s="3">
        <v>9123</v>
      </c>
      <c r="M847" s="3">
        <v>7075</v>
      </c>
      <c r="N847" s="3">
        <v>5885</v>
      </c>
      <c r="O847" s="3">
        <v>5641</v>
      </c>
      <c r="P847" s="3">
        <v>6058</v>
      </c>
      <c r="Q847" s="3">
        <v>6121</v>
      </c>
      <c r="R847" s="3">
        <v>6251</v>
      </c>
      <c r="S847" s="3">
        <v>7850</v>
      </c>
      <c r="T847" s="3">
        <v>7604</v>
      </c>
      <c r="U847" s="3">
        <v>10594</v>
      </c>
      <c r="V847" s="3">
        <v>13692</v>
      </c>
      <c r="W847" s="6">
        <v>11302</v>
      </c>
      <c r="X847" s="25" t="s">
        <v>513</v>
      </c>
      <c r="Y847" s="4" t="s">
        <v>513</v>
      </c>
      <c r="Z847" s="4" t="s">
        <v>513</v>
      </c>
      <c r="AA847" s="4">
        <v>2.7366665291470513E-2</v>
      </c>
      <c r="AB847" s="4">
        <v>5.65832177358312E-2</v>
      </c>
      <c r="AC847" s="4">
        <v>0.3941072838927453</v>
      </c>
      <c r="AD847" s="4">
        <v>0.42564990694069693</v>
      </c>
      <c r="AE847" s="4">
        <v>0.31235807299042168</v>
      </c>
      <c r="AF847" s="4">
        <v>0.22858864360742634</v>
      </c>
      <c r="AG847" s="4">
        <v>0.1843525924873361</v>
      </c>
      <c r="AH847" s="4">
        <v>0.16081553491871226</v>
      </c>
      <c r="AI847" s="4">
        <v>0.16335986376518624</v>
      </c>
      <c r="AJ847" s="4">
        <v>0.16383849345957835</v>
      </c>
      <c r="AK847" s="4">
        <v>0.19182014395942973</v>
      </c>
      <c r="AL847" s="4">
        <v>0.16635983588746583</v>
      </c>
      <c r="AM847" s="4">
        <v>0.19201102550000304</v>
      </c>
      <c r="AN847" s="4">
        <v>0.21397328703225615</v>
      </c>
      <c r="AO847" s="5">
        <v>0.18479854252780697</v>
      </c>
      <c r="AP847" s="17"/>
      <c r="AQ847" s="28"/>
      <c r="AR847" s="25"/>
      <c r="AS847" s="5"/>
      <c r="AT847" s="17"/>
      <c r="AU847" s="28"/>
      <c r="AV847" s="25">
        <v>-7.6999999999999999E-2</v>
      </c>
      <c r="AW847" s="5">
        <v>0.78500000000000003</v>
      </c>
      <c r="AX847" s="17">
        <v>-0.433</v>
      </c>
      <c r="AY847" s="5">
        <v>0.183</v>
      </c>
    </row>
    <row r="848" spans="1:51">
      <c r="A848" s="31">
        <v>4310553</v>
      </c>
      <c r="B848" s="33" t="s">
        <v>229</v>
      </c>
      <c r="C848" s="35">
        <v>1989</v>
      </c>
      <c r="D848" s="35">
        <v>4</v>
      </c>
      <c r="E848" s="6" t="s">
        <v>8</v>
      </c>
      <c r="F848" s="23"/>
      <c r="G848" s="3">
        <v>890444</v>
      </c>
      <c r="H848" s="3">
        <v>20453809</v>
      </c>
      <c r="I848" s="3">
        <v>22500664</v>
      </c>
      <c r="J848" s="3">
        <v>24279397</v>
      </c>
      <c r="K848" s="3">
        <v>17396</v>
      </c>
      <c r="L848" s="3">
        <v>17147</v>
      </c>
      <c r="M848" s="3">
        <v>22323</v>
      </c>
      <c r="N848" s="3">
        <v>23237</v>
      </c>
      <c r="O848" s="3">
        <v>31322</v>
      </c>
      <c r="P848" s="3">
        <v>32343</v>
      </c>
      <c r="Q848" s="3">
        <v>29638</v>
      </c>
      <c r="R848" s="3">
        <v>30402</v>
      </c>
      <c r="S848" s="3">
        <v>39761</v>
      </c>
      <c r="T848" s="3">
        <v>48874</v>
      </c>
      <c r="U848" s="3">
        <v>50422</v>
      </c>
      <c r="V848" s="3">
        <v>58026</v>
      </c>
      <c r="W848" s="6">
        <v>57616</v>
      </c>
      <c r="X848" s="25" t="s">
        <v>513</v>
      </c>
      <c r="Y848" s="4">
        <v>0.35974367196395823</v>
      </c>
      <c r="Z848" s="4">
        <v>0.3916507495142274</v>
      </c>
      <c r="AA848" s="4">
        <v>0.38658774731231449</v>
      </c>
      <c r="AB848" s="4">
        <v>0.40292685670740752</v>
      </c>
      <c r="AC848" s="4">
        <v>0.26599026404686538</v>
      </c>
      <c r="AD848" s="4">
        <v>0.23857398345910238</v>
      </c>
      <c r="AE848" s="4">
        <v>0.2786949664677757</v>
      </c>
      <c r="AF848" s="4">
        <v>0.25254709070740061</v>
      </c>
      <c r="AG848" s="4">
        <v>0.28804648560066914</v>
      </c>
      <c r="AH848" s="4">
        <v>0.27019392134268411</v>
      </c>
      <c r="AI848" s="4">
        <v>0.23951355812971345</v>
      </c>
      <c r="AJ848" s="4">
        <v>0.22418294673462741</v>
      </c>
      <c r="AK848" s="4">
        <v>0.25863708061240548</v>
      </c>
      <c r="AL848" s="4">
        <v>0.28373502413724455</v>
      </c>
      <c r="AM848" s="4">
        <v>0.26692077589468338</v>
      </c>
      <c r="AN848" s="4">
        <v>0.26490079406827471</v>
      </c>
      <c r="AO848" s="5">
        <v>0.2530156991507379</v>
      </c>
      <c r="AP848" s="17"/>
      <c r="AQ848" s="28"/>
      <c r="AR848" s="25">
        <v>-0.68</v>
      </c>
      <c r="AS848" s="5">
        <v>3.0000000000000001E-3</v>
      </c>
      <c r="AT848" s="17">
        <v>-0.64400000000000002</v>
      </c>
      <c r="AU848" s="28">
        <v>7.0000000000000001E-3</v>
      </c>
      <c r="AV848" s="25">
        <v>-0.55200000000000005</v>
      </c>
      <c r="AW848" s="5">
        <v>3.3000000000000002E-2</v>
      </c>
      <c r="AX848" s="17">
        <v>-0.152</v>
      </c>
      <c r="AY848" s="5">
        <v>0.65600000000000003</v>
      </c>
    </row>
    <row r="849" spans="1:51">
      <c r="A849" s="31" t="s">
        <v>513</v>
      </c>
      <c r="B849" s="33" t="s">
        <v>513</v>
      </c>
      <c r="C849" s="35"/>
      <c r="D849" s="35" t="s">
        <v>513</v>
      </c>
      <c r="E849" s="6" t="s">
        <v>9</v>
      </c>
      <c r="F849" s="23"/>
      <c r="G849" s="3">
        <v>523921</v>
      </c>
      <c r="H849" s="3">
        <v>8092427</v>
      </c>
      <c r="I849" s="3">
        <v>9265135</v>
      </c>
      <c r="J849" s="3">
        <v>10059967</v>
      </c>
      <c r="K849" s="3">
        <v>9752</v>
      </c>
      <c r="L849" s="3">
        <v>9360</v>
      </c>
      <c r="M849" s="3">
        <v>13602</v>
      </c>
      <c r="N849" s="3">
        <v>13835</v>
      </c>
      <c r="O849" s="3">
        <v>19705</v>
      </c>
      <c r="P849" s="3">
        <v>20129</v>
      </c>
      <c r="Q849" s="3">
        <v>15787</v>
      </c>
      <c r="R849" s="3">
        <v>15638</v>
      </c>
      <c r="S849" s="3">
        <v>22265</v>
      </c>
      <c r="T849" s="3">
        <v>29123</v>
      </c>
      <c r="U849" s="3">
        <v>29712</v>
      </c>
      <c r="V849" s="3">
        <v>32551</v>
      </c>
      <c r="W849" s="6">
        <v>29726</v>
      </c>
      <c r="X849" s="25" t="s">
        <v>513</v>
      </c>
      <c r="Y849" s="4">
        <v>1.7528183446529166</v>
      </c>
      <c r="Z849" s="4">
        <v>1.6904365930797804</v>
      </c>
      <c r="AA849" s="4">
        <v>1.8699197906898677</v>
      </c>
      <c r="AB849" s="4">
        <v>1.8137915846816284</v>
      </c>
      <c r="AC849" s="4">
        <v>1.6855265775496915</v>
      </c>
      <c r="AD849" s="4">
        <v>1.5643109803433295</v>
      </c>
      <c r="AE849" s="4">
        <v>1.6357113721023304</v>
      </c>
      <c r="AF849" s="4">
        <v>1.4969927055824896</v>
      </c>
      <c r="AG849" s="4">
        <v>1.4140027968623705</v>
      </c>
      <c r="AH849" s="4">
        <v>1.5881577039258716</v>
      </c>
      <c r="AI849" s="4">
        <v>1.8012413927029129</v>
      </c>
      <c r="AJ849" s="4">
        <v>1.2439765023832277</v>
      </c>
      <c r="AK849" s="4">
        <v>1.4727277477716434</v>
      </c>
      <c r="AL849" s="4">
        <v>1.6074933265816738</v>
      </c>
      <c r="AM849" s="4">
        <v>1.5955002939475165</v>
      </c>
      <c r="AN849" s="4">
        <v>1.7107943444505798</v>
      </c>
      <c r="AO849" s="5">
        <v>1.4213478160416548</v>
      </c>
      <c r="AP849" s="17"/>
      <c r="AQ849" s="28"/>
      <c r="AR849" s="25">
        <v>-0.49099999999999999</v>
      </c>
      <c r="AS849" s="5">
        <v>4.4999999999999998E-2</v>
      </c>
      <c r="AT849" s="17">
        <v>-0.45400000000000001</v>
      </c>
      <c r="AU849" s="28">
        <v>7.6999999999999999E-2</v>
      </c>
      <c r="AV849" s="25">
        <v>-0.438</v>
      </c>
      <c r="AW849" s="5">
        <v>0.10199999999999999</v>
      </c>
      <c r="AX849" s="17">
        <v>7.0000000000000001E-3</v>
      </c>
      <c r="AY849" s="5">
        <v>0.98299999999999998</v>
      </c>
    </row>
    <row r="850" spans="1:51">
      <c r="A850" s="31" t="s">
        <v>513</v>
      </c>
      <c r="B850" s="33" t="s">
        <v>513</v>
      </c>
      <c r="C850" s="35"/>
      <c r="D850" s="35" t="s">
        <v>513</v>
      </c>
      <c r="E850" s="6" t="s">
        <v>10</v>
      </c>
      <c r="F850" s="23"/>
      <c r="G850" s="3">
        <v>365434</v>
      </c>
      <c r="H850" s="3">
        <v>12347271</v>
      </c>
      <c r="I850" s="3">
        <v>13225194</v>
      </c>
      <c r="J850" s="3">
        <v>14202308</v>
      </c>
      <c r="K850" s="3">
        <v>6897</v>
      </c>
      <c r="L850" s="3">
        <v>6769</v>
      </c>
      <c r="M850" s="3">
        <v>7846</v>
      </c>
      <c r="N850" s="3">
        <v>8290</v>
      </c>
      <c r="O850" s="3">
        <v>10342</v>
      </c>
      <c r="P850" s="3">
        <v>10637</v>
      </c>
      <c r="Q850" s="3">
        <v>12049</v>
      </c>
      <c r="R850" s="3">
        <v>12597</v>
      </c>
      <c r="S850" s="3">
        <v>15436</v>
      </c>
      <c r="T850" s="3">
        <v>17582</v>
      </c>
      <c r="U850" s="3">
        <v>18106</v>
      </c>
      <c r="V850" s="3">
        <v>21888</v>
      </c>
      <c r="W850" s="6">
        <v>23987</v>
      </c>
      <c r="X850" s="25" t="s">
        <v>513</v>
      </c>
      <c r="Y850" s="4">
        <v>0.33618775350702579</v>
      </c>
      <c r="Z850" s="4">
        <v>0.37460603815106497</v>
      </c>
      <c r="AA850" s="4">
        <v>0.36710798119318627</v>
      </c>
      <c r="AB850" s="4">
        <v>0.36954283211145461</v>
      </c>
      <c r="AC850" s="4">
        <v>0.16442024164077909</v>
      </c>
      <c r="AD850" s="4">
        <v>0.15226180879290913</v>
      </c>
      <c r="AE850" s="4">
        <v>0.15969101599836946</v>
      </c>
      <c r="AF850" s="4">
        <v>0.14537803506241126</v>
      </c>
      <c r="AG850" s="4">
        <v>0.16107831449470891</v>
      </c>
      <c r="AH850" s="4">
        <v>0.15336371598741119</v>
      </c>
      <c r="AI850" s="4">
        <v>0.15545384575448568</v>
      </c>
      <c r="AJ850" s="4">
        <v>0.14839546476035334</v>
      </c>
      <c r="AK850" s="4">
        <v>0.15800864719621252</v>
      </c>
      <c r="AL850" s="4">
        <v>0.1621550436660697</v>
      </c>
      <c r="AM850" s="4">
        <v>0.15729815118289669</v>
      </c>
      <c r="AN850" s="4">
        <v>0.16090342095610624</v>
      </c>
      <c r="AO850" s="5">
        <v>0.16469537329383538</v>
      </c>
      <c r="AP850" s="17"/>
      <c r="AQ850" s="28"/>
      <c r="AR850" s="25">
        <v>-0.71899999999999997</v>
      </c>
      <c r="AS850" s="5">
        <v>1E-3</v>
      </c>
      <c r="AT850" s="17">
        <v>-0.66500000000000004</v>
      </c>
      <c r="AU850" s="28">
        <v>5.0000000000000001E-3</v>
      </c>
      <c r="AV850" s="25">
        <v>-0.57199999999999995</v>
      </c>
      <c r="AW850" s="5">
        <v>2.5999999999999999E-2</v>
      </c>
      <c r="AX850" s="17">
        <v>0.48799999999999999</v>
      </c>
      <c r="AY850" s="5">
        <v>0.127</v>
      </c>
    </row>
    <row r="851" spans="1:51">
      <c r="A851" s="31" t="s">
        <v>513</v>
      </c>
      <c r="B851" s="33" t="s">
        <v>513</v>
      </c>
      <c r="C851" s="35"/>
      <c r="D851" s="35" t="s">
        <v>513</v>
      </c>
      <c r="E851" s="6" t="s">
        <v>11</v>
      </c>
      <c r="F851" s="23"/>
      <c r="G851" s="3">
        <v>1089</v>
      </c>
      <c r="H851" s="3">
        <v>14111</v>
      </c>
      <c r="I851" s="3">
        <v>10335</v>
      </c>
      <c r="J851" s="3">
        <v>17122</v>
      </c>
      <c r="K851" s="3">
        <v>747</v>
      </c>
      <c r="L851" s="3">
        <v>1019</v>
      </c>
      <c r="M851" s="3">
        <v>874</v>
      </c>
      <c r="N851" s="3">
        <v>1112</v>
      </c>
      <c r="O851" s="3">
        <v>1275</v>
      </c>
      <c r="P851" s="3">
        <v>1577</v>
      </c>
      <c r="Q851" s="3">
        <v>1802</v>
      </c>
      <c r="R851" s="3">
        <v>2167</v>
      </c>
      <c r="S851" s="3">
        <v>2060</v>
      </c>
      <c r="T851" s="3">
        <v>2168</v>
      </c>
      <c r="U851" s="3">
        <v>2604</v>
      </c>
      <c r="V851" s="3">
        <v>3587</v>
      </c>
      <c r="W851" s="6">
        <v>3903</v>
      </c>
      <c r="X851" s="25" t="s">
        <v>513</v>
      </c>
      <c r="Y851" s="4">
        <v>9.9970427572481377E-4</v>
      </c>
      <c r="Z851" s="4">
        <v>9.7473545203723415E-4</v>
      </c>
      <c r="AA851" s="4">
        <v>6.0006722519157754E-4</v>
      </c>
      <c r="AB851" s="4">
        <v>1.0517778866611898E-3</v>
      </c>
      <c r="AC851" s="4">
        <v>4.2280359194008438E-2</v>
      </c>
      <c r="AD851" s="4">
        <v>4.7543270324736403E-2</v>
      </c>
      <c r="AE851" s="4">
        <v>3.8586707532668352E-2</v>
      </c>
      <c r="AF851" s="4">
        <v>4.3192960355387951E-2</v>
      </c>
      <c r="AG851" s="4">
        <v>4.1668065134081458E-2</v>
      </c>
      <c r="AH851" s="4">
        <v>4.1863007356686889E-2</v>
      </c>
      <c r="AI851" s="4">
        <v>4.8092546071698349E-2</v>
      </c>
      <c r="AJ851" s="4">
        <v>5.6796994933115706E-2</v>
      </c>
      <c r="AK851" s="4">
        <v>5.0337515484894929E-2</v>
      </c>
      <c r="AL851" s="4">
        <v>4.743136825408021E-2</v>
      </c>
      <c r="AM851" s="4">
        <v>4.7196215820465161E-2</v>
      </c>
      <c r="AN851" s="4">
        <v>5.6056250407880717E-2</v>
      </c>
      <c r="AO851" s="5">
        <v>6.381779432720143E-2</v>
      </c>
      <c r="AP851" s="17"/>
      <c r="AQ851" s="28"/>
      <c r="AR851" s="25">
        <v>0.85</v>
      </c>
      <c r="AS851" s="5">
        <v>0</v>
      </c>
      <c r="AT851" s="17">
        <v>0.81699999999999995</v>
      </c>
      <c r="AU851" s="28">
        <v>0</v>
      </c>
      <c r="AV851" s="25">
        <v>0.77200000000000002</v>
      </c>
      <c r="AW851" s="5">
        <v>1E-3</v>
      </c>
      <c r="AX851" s="17">
        <v>0.81899999999999995</v>
      </c>
      <c r="AY851" s="5">
        <v>2E-3</v>
      </c>
    </row>
    <row r="852" spans="1:51">
      <c r="A852" s="31">
        <v>4310579</v>
      </c>
      <c r="B852" s="33" t="s">
        <v>230</v>
      </c>
      <c r="C852" s="35">
        <v>1993</v>
      </c>
      <c r="D852" s="35">
        <v>3</v>
      </c>
      <c r="E852" s="6" t="s">
        <v>8</v>
      </c>
      <c r="F852" s="23"/>
      <c r="G852" s="3"/>
      <c r="H852" s="3">
        <v>12027553</v>
      </c>
      <c r="I852" s="3">
        <v>12776664</v>
      </c>
      <c r="J852" s="3">
        <v>14028651</v>
      </c>
      <c r="K852" s="3">
        <v>9770</v>
      </c>
      <c r="L852" s="3">
        <v>11335</v>
      </c>
      <c r="M852" s="3">
        <v>14540</v>
      </c>
      <c r="N852" s="3">
        <v>14134</v>
      </c>
      <c r="O852" s="3">
        <v>18162</v>
      </c>
      <c r="P852" s="3">
        <v>18630</v>
      </c>
      <c r="Q852" s="3">
        <v>17602</v>
      </c>
      <c r="R852" s="3">
        <v>22025</v>
      </c>
      <c r="S852" s="3">
        <v>25031</v>
      </c>
      <c r="T852" s="3">
        <v>27140</v>
      </c>
      <c r="U852" s="3">
        <v>29783</v>
      </c>
      <c r="V852" s="3">
        <v>33299</v>
      </c>
      <c r="W852" s="6">
        <v>39727</v>
      </c>
      <c r="X852" s="25" t="s">
        <v>513</v>
      </c>
      <c r="Y852" s="4" t="s">
        <v>513</v>
      </c>
      <c r="Z852" s="4">
        <v>0.23030429917831413</v>
      </c>
      <c r="AA852" s="4">
        <v>0.21951804417533388</v>
      </c>
      <c r="AB852" s="4">
        <v>0.23281139359742867</v>
      </c>
      <c r="AC852" s="4">
        <v>0.14938634627143454</v>
      </c>
      <c r="AD852" s="4">
        <v>0.15770899297305216</v>
      </c>
      <c r="AE852" s="4">
        <v>0.18152689210417322</v>
      </c>
      <c r="AF852" s="4">
        <v>0.15361279769584718</v>
      </c>
      <c r="AG852" s="4">
        <v>0.16702318726388329</v>
      </c>
      <c r="AH852" s="4">
        <v>0.15563530762805566</v>
      </c>
      <c r="AI852" s="4">
        <v>0.14224703590657994</v>
      </c>
      <c r="AJ852" s="4">
        <v>0.16241133484080547</v>
      </c>
      <c r="AK852" s="4">
        <v>0.1628214774479797</v>
      </c>
      <c r="AL852" s="4">
        <v>0.15755961359996762</v>
      </c>
      <c r="AM852" s="4">
        <v>0.15766335068960682</v>
      </c>
      <c r="AN852" s="4">
        <v>0.15201688108226452</v>
      </c>
      <c r="AO852" s="5">
        <v>0.17445769717025417</v>
      </c>
      <c r="AP852" s="17"/>
      <c r="AQ852" s="28"/>
      <c r="AR852" s="25"/>
      <c r="AS852" s="5"/>
      <c r="AT852" s="17">
        <v>-0.62</v>
      </c>
      <c r="AU852" s="28">
        <v>0.01</v>
      </c>
      <c r="AV852" s="25">
        <v>-0.51600000000000001</v>
      </c>
      <c r="AW852" s="5">
        <v>4.9000000000000002E-2</v>
      </c>
      <c r="AX852" s="17">
        <v>-0.126</v>
      </c>
      <c r="AY852" s="5">
        <v>0.71199999999999997</v>
      </c>
    </row>
    <row r="853" spans="1:51">
      <c r="A853" s="31" t="s">
        <v>513</v>
      </c>
      <c r="B853" s="33" t="s">
        <v>513</v>
      </c>
      <c r="C853" s="35"/>
      <c r="D853" s="35" t="s">
        <v>513</v>
      </c>
      <c r="E853" s="6" t="s">
        <v>9</v>
      </c>
      <c r="F853" s="23"/>
      <c r="G853" s="3"/>
      <c r="H853" s="3">
        <v>4278689</v>
      </c>
      <c r="I853" s="3">
        <v>3892863</v>
      </c>
      <c r="J853" s="3">
        <v>4186171</v>
      </c>
      <c r="K853" s="3">
        <v>4663</v>
      </c>
      <c r="L853" s="3">
        <v>5579</v>
      </c>
      <c r="M853" s="3">
        <v>8304</v>
      </c>
      <c r="N853" s="3">
        <v>7902</v>
      </c>
      <c r="O853" s="3">
        <v>10819</v>
      </c>
      <c r="P853" s="3">
        <v>11376</v>
      </c>
      <c r="Q853" s="3">
        <v>8947</v>
      </c>
      <c r="R853" s="3">
        <v>12336</v>
      </c>
      <c r="S853" s="3">
        <v>14058</v>
      </c>
      <c r="T853" s="3">
        <v>15564</v>
      </c>
      <c r="U853" s="3">
        <v>17163</v>
      </c>
      <c r="V853" s="3">
        <v>16735</v>
      </c>
      <c r="W853" s="6">
        <v>20911</v>
      </c>
      <c r="X853" s="25" t="s">
        <v>513</v>
      </c>
      <c r="Y853" s="4" t="s">
        <v>513</v>
      </c>
      <c r="Z853" s="4">
        <v>0.89378037713629443</v>
      </c>
      <c r="AA853" s="4">
        <v>0.78567031847289115</v>
      </c>
      <c r="AB853" s="4">
        <v>0.75475811519444114</v>
      </c>
      <c r="AC853" s="4">
        <v>0.80594856758759359</v>
      </c>
      <c r="AD853" s="4">
        <v>0.93240288027087992</v>
      </c>
      <c r="AE853" s="4">
        <v>0.99859926730905402</v>
      </c>
      <c r="AF853" s="4">
        <v>0.85502250520511991</v>
      </c>
      <c r="AG853" s="4">
        <v>0.77635606492027331</v>
      </c>
      <c r="AH853" s="4">
        <v>0.89755487306178716</v>
      </c>
      <c r="AI853" s="4">
        <v>1.0208213555781949</v>
      </c>
      <c r="AJ853" s="4">
        <v>0.98130797630128508</v>
      </c>
      <c r="AK853" s="4">
        <v>0.92987229634735069</v>
      </c>
      <c r="AL853" s="4">
        <v>0.85908134927435942</v>
      </c>
      <c r="AM853" s="4">
        <v>0.92163339879581396</v>
      </c>
      <c r="AN853" s="4">
        <v>0.8795472751798854</v>
      </c>
      <c r="AO853" s="5">
        <v>0.99985885020679011</v>
      </c>
      <c r="AP853" s="17"/>
      <c r="AQ853" s="28"/>
      <c r="AR853" s="25"/>
      <c r="AS853" s="5"/>
      <c r="AT853" s="17">
        <v>0.47199999999999998</v>
      </c>
      <c r="AU853" s="28">
        <v>6.5000000000000002E-2</v>
      </c>
      <c r="AV853" s="25">
        <v>0.52100000000000002</v>
      </c>
      <c r="AW853" s="5">
        <v>4.7E-2</v>
      </c>
      <c r="AX853" s="17">
        <v>0.14799999999999999</v>
      </c>
      <c r="AY853" s="5">
        <v>0.66300000000000003</v>
      </c>
    </row>
    <row r="854" spans="1:51">
      <c r="A854" s="31" t="s">
        <v>513</v>
      </c>
      <c r="B854" s="33" t="s">
        <v>513</v>
      </c>
      <c r="C854" s="35"/>
      <c r="D854" s="35" t="s">
        <v>513</v>
      </c>
      <c r="E854" s="6" t="s">
        <v>10</v>
      </c>
      <c r="F854" s="23"/>
      <c r="G854" s="3"/>
      <c r="H854" s="3">
        <v>7527331</v>
      </c>
      <c r="I854" s="3">
        <v>8671347</v>
      </c>
      <c r="J854" s="3">
        <v>9570197</v>
      </c>
      <c r="K854" s="3">
        <v>4389</v>
      </c>
      <c r="L854" s="3">
        <v>4875</v>
      </c>
      <c r="M854" s="3">
        <v>5323</v>
      </c>
      <c r="N854" s="3">
        <v>5452</v>
      </c>
      <c r="O854" s="3">
        <v>6446</v>
      </c>
      <c r="P854" s="3">
        <v>6312</v>
      </c>
      <c r="Q854" s="3">
        <v>7525</v>
      </c>
      <c r="R854" s="3">
        <v>8430</v>
      </c>
      <c r="S854" s="3">
        <v>9669</v>
      </c>
      <c r="T854" s="3">
        <v>10319</v>
      </c>
      <c r="U854" s="3">
        <v>11231</v>
      </c>
      <c r="V854" s="3">
        <v>15021</v>
      </c>
      <c r="W854" s="6">
        <v>17203</v>
      </c>
      <c r="X854" s="25" t="s">
        <v>513</v>
      </c>
      <c r="Y854" s="4" t="s">
        <v>513</v>
      </c>
      <c r="Z854" s="4">
        <v>0.22837302621459385</v>
      </c>
      <c r="AA854" s="4">
        <v>0.24070124728571787</v>
      </c>
      <c r="AB854" s="4">
        <v>0.24901570246501811</v>
      </c>
      <c r="AC854" s="4">
        <v>0.10463106286231395</v>
      </c>
      <c r="AD854" s="4">
        <v>0.10965819439583868</v>
      </c>
      <c r="AE854" s="4">
        <v>0.1083399538821464</v>
      </c>
      <c r="AF854" s="4">
        <v>9.5609293987969399E-2</v>
      </c>
      <c r="AG854" s="4">
        <v>0.10039748745241671</v>
      </c>
      <c r="AH854" s="4">
        <v>9.1006089622312616E-2</v>
      </c>
      <c r="AI854" s="4">
        <v>9.70860809446846E-2</v>
      </c>
      <c r="AJ854" s="4">
        <v>9.9307276965132862E-2</v>
      </c>
      <c r="AK854" s="4">
        <v>9.897548650817431E-2</v>
      </c>
      <c r="AL854" s="4">
        <v>9.5169940597780292E-2</v>
      </c>
      <c r="AM854" s="4">
        <v>9.7570724397167394E-2</v>
      </c>
      <c r="AN854" s="4">
        <v>0.11042261906897258</v>
      </c>
      <c r="AO854" s="5">
        <v>0.11811625075140075</v>
      </c>
      <c r="AP854" s="17"/>
      <c r="AQ854" s="28"/>
      <c r="AR854" s="25"/>
      <c r="AS854" s="5"/>
      <c r="AT854" s="17">
        <v>-0.65400000000000003</v>
      </c>
      <c r="AU854" s="28">
        <v>6.0000000000000001E-3</v>
      </c>
      <c r="AV854" s="25">
        <v>-0.56799999999999995</v>
      </c>
      <c r="AW854" s="5">
        <v>2.7E-2</v>
      </c>
      <c r="AX854" s="17">
        <v>0.41599999999999998</v>
      </c>
      <c r="AY854" s="5">
        <v>0.20300000000000001</v>
      </c>
    </row>
    <row r="855" spans="1:51">
      <c r="A855" s="31" t="s">
        <v>513</v>
      </c>
      <c r="B855" s="33" t="s">
        <v>513</v>
      </c>
      <c r="C855" s="35"/>
      <c r="D855" s="35" t="s">
        <v>513</v>
      </c>
      <c r="E855" s="6" t="s">
        <v>11</v>
      </c>
      <c r="F855" s="23"/>
      <c r="G855" s="3"/>
      <c r="H855" s="3">
        <v>221533</v>
      </c>
      <c r="I855" s="3">
        <v>212453</v>
      </c>
      <c r="J855" s="3">
        <v>272283</v>
      </c>
      <c r="K855" s="3">
        <v>717</v>
      </c>
      <c r="L855" s="3">
        <v>881</v>
      </c>
      <c r="M855" s="3">
        <v>912</v>
      </c>
      <c r="N855" s="3">
        <v>781</v>
      </c>
      <c r="O855" s="3">
        <v>897</v>
      </c>
      <c r="P855" s="3">
        <v>942</v>
      </c>
      <c r="Q855" s="3">
        <v>1131</v>
      </c>
      <c r="R855" s="3">
        <v>1259</v>
      </c>
      <c r="S855" s="3">
        <v>1303</v>
      </c>
      <c r="T855" s="3">
        <v>1256</v>
      </c>
      <c r="U855" s="3">
        <v>1389</v>
      </c>
      <c r="V855" s="3">
        <v>1543</v>
      </c>
      <c r="W855" s="6">
        <v>1613</v>
      </c>
      <c r="X855" s="25" t="s">
        <v>513</v>
      </c>
      <c r="Y855" s="4" t="s">
        <v>513</v>
      </c>
      <c r="Z855" s="4">
        <v>1.5302676557023926E-2</v>
      </c>
      <c r="AA855" s="4">
        <v>1.2335373216606311E-2</v>
      </c>
      <c r="AB855" s="4">
        <v>1.672592210686653E-2</v>
      </c>
      <c r="AC855" s="4">
        <v>4.0582352800674765E-2</v>
      </c>
      <c r="AD855" s="4">
        <v>4.110463312668574E-2</v>
      </c>
      <c r="AE855" s="4">
        <v>4.0264390468871321E-2</v>
      </c>
      <c r="AF855" s="4">
        <v>3.0336062983415454E-2</v>
      </c>
      <c r="AG855" s="4">
        <v>2.9314709353153778E-2</v>
      </c>
      <c r="AH855" s="4">
        <v>2.5006311306277139E-2</v>
      </c>
      <c r="AI855" s="4">
        <v>3.0184611324689699E-2</v>
      </c>
      <c r="AJ855" s="4">
        <v>3.2998346387075529E-2</v>
      </c>
      <c r="AK855" s="4">
        <v>3.1839700328552469E-2</v>
      </c>
      <c r="AL855" s="4">
        <v>2.7478689357529864E-2</v>
      </c>
      <c r="AM855" s="4">
        <v>2.5174940005616785E-2</v>
      </c>
      <c r="AN855" s="4">
        <v>2.4113407967482563E-2</v>
      </c>
      <c r="AO855" s="5">
        <v>2.6374097425000236E-2</v>
      </c>
      <c r="AP855" s="17"/>
      <c r="AQ855" s="28"/>
      <c r="AR855" s="25"/>
      <c r="AS855" s="5"/>
      <c r="AT855" s="17">
        <v>0.154</v>
      </c>
      <c r="AU855" s="28">
        <v>0.56899999999999995</v>
      </c>
      <c r="AV855" s="25">
        <v>-1.6E-2</v>
      </c>
      <c r="AW855" s="5">
        <v>0.95599999999999996</v>
      </c>
      <c r="AX855" s="17">
        <v>-0.64900000000000002</v>
      </c>
      <c r="AY855" s="5">
        <v>3.1E-2</v>
      </c>
    </row>
    <row r="856" spans="1:51">
      <c r="A856" s="31">
        <v>4310603</v>
      </c>
      <c r="B856" s="33" t="s">
        <v>231</v>
      </c>
      <c r="C856" s="35">
        <v>1997</v>
      </c>
      <c r="D856" s="35">
        <v>2</v>
      </c>
      <c r="E856" s="6" t="s">
        <v>8</v>
      </c>
      <c r="F856" s="23">
        <v>653469</v>
      </c>
      <c r="G856" s="3">
        <v>15671636</v>
      </c>
      <c r="H856" s="3">
        <v>326393028</v>
      </c>
      <c r="I856" s="3">
        <v>288865115</v>
      </c>
      <c r="J856" s="3">
        <v>299603588</v>
      </c>
      <c r="K856" s="3">
        <v>291622</v>
      </c>
      <c r="L856" s="3">
        <v>271719</v>
      </c>
      <c r="M856" s="3">
        <v>292999</v>
      </c>
      <c r="N856" s="3">
        <v>357847</v>
      </c>
      <c r="O856" s="3">
        <v>451302</v>
      </c>
      <c r="P856" s="3">
        <v>507750</v>
      </c>
      <c r="Q856" s="3">
        <v>449264</v>
      </c>
      <c r="R856" s="3">
        <v>503800</v>
      </c>
      <c r="S856" s="3">
        <v>492037</v>
      </c>
      <c r="T856" s="3">
        <v>620178</v>
      </c>
      <c r="U856" s="3">
        <v>736422</v>
      </c>
      <c r="V856" s="3">
        <v>784275</v>
      </c>
      <c r="W856" s="6">
        <v>778317</v>
      </c>
      <c r="X856" s="25">
        <v>6.5970511993114593</v>
      </c>
      <c r="Y856" s="4">
        <v>6.3314165521049715</v>
      </c>
      <c r="Z856" s="4">
        <v>6.2497930851128123</v>
      </c>
      <c r="AA856" s="4">
        <v>4.9630408278156883</v>
      </c>
      <c r="AB856" s="4">
        <v>4.9720481925931335</v>
      </c>
      <c r="AC856" s="4">
        <v>4.4589913073048395</v>
      </c>
      <c r="AD856" s="4">
        <v>3.7805496128491183</v>
      </c>
      <c r="AE856" s="4">
        <v>3.6579915996994941</v>
      </c>
      <c r="AF856" s="4">
        <v>3.8891947656053358</v>
      </c>
      <c r="AG856" s="4">
        <v>4.1503082512149021</v>
      </c>
      <c r="AH856" s="4">
        <v>4.2417513391382329</v>
      </c>
      <c r="AI856" s="4">
        <v>3.6306369923607393</v>
      </c>
      <c r="AJ856" s="4">
        <v>3.7149979792416707</v>
      </c>
      <c r="AK856" s="4">
        <v>3.2005989093153127</v>
      </c>
      <c r="AL856" s="4">
        <v>3.6004055284893415</v>
      </c>
      <c r="AM856" s="4">
        <v>3.8984239345110177</v>
      </c>
      <c r="AN856" s="4">
        <v>3.5803789726656357</v>
      </c>
      <c r="AO856" s="5">
        <v>3.4179120368631084</v>
      </c>
      <c r="AP856" s="17"/>
      <c r="AQ856" s="28"/>
      <c r="AR856" s="25"/>
      <c r="AS856" s="5"/>
      <c r="AT856" s="17"/>
      <c r="AU856" s="28"/>
      <c r="AV856" s="25">
        <v>-0.76100000000000001</v>
      </c>
      <c r="AW856" s="5">
        <v>1E-3</v>
      </c>
      <c r="AX856" s="17">
        <v>-0.48599999999999999</v>
      </c>
      <c r="AY856" s="5">
        <v>0.129</v>
      </c>
    </row>
    <row r="857" spans="1:51">
      <c r="A857" s="31" t="s">
        <v>513</v>
      </c>
      <c r="B857" s="33" t="s">
        <v>513</v>
      </c>
      <c r="C857" s="35"/>
      <c r="D857" s="35" t="s">
        <v>513</v>
      </c>
      <c r="E857" s="6" t="s">
        <v>9</v>
      </c>
      <c r="F857" s="23">
        <v>313278</v>
      </c>
      <c r="G857" s="3">
        <v>4823408</v>
      </c>
      <c r="H857" s="3">
        <v>74734931</v>
      </c>
      <c r="I857" s="3">
        <v>47019552</v>
      </c>
      <c r="J857" s="3">
        <v>61106987</v>
      </c>
      <c r="K857" s="3">
        <v>76321</v>
      </c>
      <c r="L857" s="3">
        <v>70711</v>
      </c>
      <c r="M857" s="3">
        <v>85568</v>
      </c>
      <c r="N857" s="3">
        <v>111534</v>
      </c>
      <c r="O857" s="3">
        <v>146994</v>
      </c>
      <c r="P857" s="3">
        <v>166735</v>
      </c>
      <c r="Q857" s="3">
        <v>105871</v>
      </c>
      <c r="R857" s="3">
        <v>144637</v>
      </c>
      <c r="S857" s="3">
        <v>122292</v>
      </c>
      <c r="T857" s="3">
        <v>206139</v>
      </c>
      <c r="U857" s="3">
        <v>223338</v>
      </c>
      <c r="V857" s="3">
        <v>221299</v>
      </c>
      <c r="W857" s="6">
        <v>206587</v>
      </c>
      <c r="X857" s="25">
        <v>18.703892235088791</v>
      </c>
      <c r="Y857" s="4">
        <v>16.137085602878365</v>
      </c>
      <c r="Z857" s="4">
        <v>15.611467628153145</v>
      </c>
      <c r="AA857" s="4">
        <v>9.489639474672666</v>
      </c>
      <c r="AB857" s="4">
        <v>11.017465443559571</v>
      </c>
      <c r="AC857" s="4">
        <v>13.191250402498977</v>
      </c>
      <c r="AD857" s="4">
        <v>11.817734372976194</v>
      </c>
      <c r="AE857" s="4">
        <v>10.28999784502663</v>
      </c>
      <c r="AF857" s="4">
        <v>12.068347265951385</v>
      </c>
      <c r="AG857" s="4">
        <v>10.548080544125211</v>
      </c>
      <c r="AH857" s="4">
        <v>13.155222552738843</v>
      </c>
      <c r="AI857" s="4">
        <v>12.079510197431437</v>
      </c>
      <c r="AJ857" s="4">
        <v>11.505629196521479</v>
      </c>
      <c r="AK857" s="4">
        <v>8.0890555459460973</v>
      </c>
      <c r="AL857" s="4">
        <v>11.378191355568438</v>
      </c>
      <c r="AM857" s="4">
        <v>11.992994232958077</v>
      </c>
      <c r="AN857" s="4">
        <v>11.630889300868446</v>
      </c>
      <c r="AO857" s="5">
        <v>9.8779513312452867</v>
      </c>
      <c r="AP857" s="17"/>
      <c r="AQ857" s="28"/>
      <c r="AR857" s="25"/>
      <c r="AS857" s="5"/>
      <c r="AT857" s="17"/>
      <c r="AU857" s="28"/>
      <c r="AV857" s="25">
        <v>-8.7999999999999995E-2</v>
      </c>
      <c r="AW857" s="5">
        <v>0.755</v>
      </c>
      <c r="AX857" s="17">
        <v>-0.154</v>
      </c>
      <c r="AY857" s="5">
        <v>0.65200000000000002</v>
      </c>
    </row>
    <row r="858" spans="1:51">
      <c r="A858" s="31" t="s">
        <v>513</v>
      </c>
      <c r="B858" s="33" t="s">
        <v>513</v>
      </c>
      <c r="C858" s="35"/>
      <c r="D858" s="35" t="s">
        <v>513</v>
      </c>
      <c r="E858" s="6" t="s">
        <v>10</v>
      </c>
      <c r="F858" s="23">
        <v>210074</v>
      </c>
      <c r="G858" s="3">
        <v>4741507</v>
      </c>
      <c r="H858" s="3">
        <v>158564873</v>
      </c>
      <c r="I858" s="3">
        <v>150032711</v>
      </c>
      <c r="J858" s="3">
        <v>178573018</v>
      </c>
      <c r="K858" s="3">
        <v>155352</v>
      </c>
      <c r="L858" s="3">
        <v>145420</v>
      </c>
      <c r="M858" s="3">
        <v>159046</v>
      </c>
      <c r="N858" s="3">
        <v>187271</v>
      </c>
      <c r="O858" s="3">
        <v>185465</v>
      </c>
      <c r="P858" s="3">
        <v>200153</v>
      </c>
      <c r="Q858" s="3">
        <v>213693</v>
      </c>
      <c r="R858" s="3">
        <v>221377</v>
      </c>
      <c r="S858" s="3">
        <v>236885</v>
      </c>
      <c r="T858" s="3">
        <v>264325</v>
      </c>
      <c r="U858" s="3">
        <v>290614</v>
      </c>
      <c r="V858" s="3">
        <v>344446</v>
      </c>
      <c r="W858" s="6">
        <v>362618</v>
      </c>
      <c r="X858" s="25">
        <v>5.0408132046779066</v>
      </c>
      <c r="Y858" s="4">
        <v>4.3620368837268488</v>
      </c>
      <c r="Z858" s="4">
        <v>4.8107277198707941</v>
      </c>
      <c r="AA858" s="4">
        <v>4.1646425487709857</v>
      </c>
      <c r="AB858" s="4">
        <v>4.6464545629069409</v>
      </c>
      <c r="AC858" s="4">
        <v>3.703496212756026</v>
      </c>
      <c r="AD858" s="4">
        <v>3.2710758213421256</v>
      </c>
      <c r="AE858" s="4">
        <v>3.2370911713582298</v>
      </c>
      <c r="AF858" s="4">
        <v>3.2840880584044418</v>
      </c>
      <c r="AG858" s="4">
        <v>2.8886472246916641</v>
      </c>
      <c r="AH858" s="4">
        <v>2.8857956045904212</v>
      </c>
      <c r="AI858" s="4">
        <v>2.7570253681478389</v>
      </c>
      <c r="AJ858" s="4">
        <v>2.6078703502621847</v>
      </c>
      <c r="AK858" s="4">
        <v>2.4248431194010625</v>
      </c>
      <c r="AL858" s="4">
        <v>2.4378132133451187</v>
      </c>
      <c r="AM858" s="4">
        <v>2.5247456593320634</v>
      </c>
      <c r="AN858" s="4">
        <v>2.5320970273504648</v>
      </c>
      <c r="AO858" s="5">
        <v>2.4897447314405299</v>
      </c>
      <c r="AP858" s="17"/>
      <c r="AQ858" s="28"/>
      <c r="AR858" s="25"/>
      <c r="AS858" s="5"/>
      <c r="AT858" s="17"/>
      <c r="AU858" s="28"/>
      <c r="AV858" s="25">
        <v>-0.89300000000000002</v>
      </c>
      <c r="AW858" s="5">
        <v>0</v>
      </c>
      <c r="AX858" s="17">
        <v>-0.88800000000000001</v>
      </c>
      <c r="AY858" s="5">
        <v>0</v>
      </c>
    </row>
    <row r="859" spans="1:51">
      <c r="A859" s="31" t="s">
        <v>513</v>
      </c>
      <c r="B859" s="33" t="s">
        <v>513</v>
      </c>
      <c r="C859" s="35"/>
      <c r="D859" s="35" t="s">
        <v>513</v>
      </c>
      <c r="E859" s="6" t="s">
        <v>11</v>
      </c>
      <c r="F859" s="23">
        <v>130116</v>
      </c>
      <c r="G859" s="3">
        <v>6106722</v>
      </c>
      <c r="H859" s="3">
        <v>93093224</v>
      </c>
      <c r="I859" s="3">
        <v>91812852</v>
      </c>
      <c r="J859" s="3">
        <v>59923582</v>
      </c>
      <c r="K859" s="3">
        <v>59949</v>
      </c>
      <c r="L859" s="3">
        <v>55588</v>
      </c>
      <c r="M859" s="3">
        <v>48384</v>
      </c>
      <c r="N859" s="3">
        <v>59041</v>
      </c>
      <c r="O859" s="3">
        <v>118843</v>
      </c>
      <c r="P859" s="3">
        <v>140861</v>
      </c>
      <c r="Q859" s="3">
        <v>129700</v>
      </c>
      <c r="R859" s="3">
        <v>137787</v>
      </c>
      <c r="S859" s="3">
        <v>132861</v>
      </c>
      <c r="T859" s="3">
        <v>149714</v>
      </c>
      <c r="U859" s="3">
        <v>222471</v>
      </c>
      <c r="V859" s="3">
        <v>218530</v>
      </c>
      <c r="W859" s="6">
        <v>209113</v>
      </c>
      <c r="X859" s="25">
        <v>3.2024026732663984</v>
      </c>
      <c r="Y859" s="4">
        <v>5.6059835574497585</v>
      </c>
      <c r="Z859" s="4">
        <v>6.4305340356632055</v>
      </c>
      <c r="AA859" s="4">
        <v>5.3308063218737276</v>
      </c>
      <c r="AB859" s="4">
        <v>3.6810126408788992</v>
      </c>
      <c r="AC859" s="4">
        <v>3.393126175798677</v>
      </c>
      <c r="AD859" s="4">
        <v>2.5935577142408701</v>
      </c>
      <c r="AE859" s="4">
        <v>2.1361318732959105</v>
      </c>
      <c r="AF859" s="4">
        <v>2.2933053708115643</v>
      </c>
      <c r="AG859" s="4">
        <v>3.8838885213565826</v>
      </c>
      <c r="AH859" s="4">
        <v>3.739293011585461</v>
      </c>
      <c r="AI859" s="4">
        <v>3.4614890263591991</v>
      </c>
      <c r="AJ859" s="4">
        <v>3.6113924969308786</v>
      </c>
      <c r="AK859" s="4">
        <v>3.2465498275915659</v>
      </c>
      <c r="AL859" s="4">
        <v>3.2754335178926959</v>
      </c>
      <c r="AM859" s="4">
        <v>4.0321771619795337</v>
      </c>
      <c r="AN859" s="4">
        <v>3.4151024258807285</v>
      </c>
      <c r="AO859" s="5">
        <v>3.4191981617074236</v>
      </c>
      <c r="AP859" s="17"/>
      <c r="AQ859" s="28"/>
      <c r="AR859" s="25"/>
      <c r="AS859" s="5"/>
      <c r="AT859" s="17"/>
      <c r="AU859" s="28"/>
      <c r="AV859" s="25">
        <v>-7.3999999999999996E-2</v>
      </c>
      <c r="AW859" s="5">
        <v>0.79400000000000004</v>
      </c>
      <c r="AX859" s="17">
        <v>0.51400000000000001</v>
      </c>
      <c r="AY859" s="5">
        <v>0.106</v>
      </c>
    </row>
    <row r="860" spans="1:51">
      <c r="A860" s="31">
        <v>4310652</v>
      </c>
      <c r="B860" s="33" t="s">
        <v>232</v>
      </c>
      <c r="C860" s="35">
        <v>2001</v>
      </c>
      <c r="D860" s="35">
        <v>1</v>
      </c>
      <c r="E860" s="6" t="s">
        <v>8</v>
      </c>
      <c r="F860" s="23"/>
      <c r="G860" s="3"/>
      <c r="H860" s="3"/>
      <c r="I860" s="3"/>
      <c r="J860" s="3"/>
      <c r="K860" s="3"/>
      <c r="L860" s="3"/>
      <c r="M860" s="3">
        <v>6202</v>
      </c>
      <c r="N860" s="3">
        <v>7356</v>
      </c>
      <c r="O860" s="3">
        <v>8884</v>
      </c>
      <c r="P860" s="3">
        <v>11989</v>
      </c>
      <c r="Q860" s="3">
        <v>12725</v>
      </c>
      <c r="R860" s="3">
        <v>15403</v>
      </c>
      <c r="S860" s="3">
        <v>14821</v>
      </c>
      <c r="T860" s="3">
        <v>16646</v>
      </c>
      <c r="U860" s="3">
        <v>16479</v>
      </c>
      <c r="V860" s="3">
        <v>20344</v>
      </c>
      <c r="W860" s="6">
        <v>21317</v>
      </c>
      <c r="X860" s="25" t="s">
        <v>513</v>
      </c>
      <c r="Y860" s="4" t="s">
        <v>513</v>
      </c>
      <c r="Z860" s="4" t="s">
        <v>513</v>
      </c>
      <c r="AA860" s="4" t="s">
        <v>513</v>
      </c>
      <c r="AB860" s="4" t="s">
        <v>513</v>
      </c>
      <c r="AC860" s="4" t="s">
        <v>513</v>
      </c>
      <c r="AD860" s="4" t="s">
        <v>513</v>
      </c>
      <c r="AE860" s="4">
        <v>7.7429833894778699E-2</v>
      </c>
      <c r="AF860" s="4">
        <v>7.9947342567613683E-2</v>
      </c>
      <c r="AG860" s="4">
        <v>8.1699922676596148E-2</v>
      </c>
      <c r="AH860" s="4">
        <v>0.10015629109784001</v>
      </c>
      <c r="AI860" s="4">
        <v>0.10283453766113111</v>
      </c>
      <c r="AJ860" s="4">
        <v>0.11358101205688657</v>
      </c>
      <c r="AK860" s="4">
        <v>9.6407539341476861E-2</v>
      </c>
      <c r="AL860" s="4">
        <v>9.663733706650926E-2</v>
      </c>
      <c r="AM860" s="4">
        <v>8.7235481852534366E-2</v>
      </c>
      <c r="AN860" s="4">
        <v>9.2874603703942737E-2</v>
      </c>
      <c r="AO860" s="5">
        <v>9.3611768585050673E-2</v>
      </c>
      <c r="AP860" s="17"/>
      <c r="AQ860" s="28"/>
      <c r="AR860" s="25"/>
      <c r="AS860" s="5"/>
      <c r="AT860" s="17"/>
      <c r="AU860" s="28"/>
      <c r="AV860" s="25"/>
      <c r="AW860" s="5"/>
      <c r="AX860" s="17">
        <v>0.378</v>
      </c>
      <c r="AY860" s="5">
        <v>0.251</v>
      </c>
    </row>
    <row r="861" spans="1:51">
      <c r="A861" s="31" t="s">
        <v>513</v>
      </c>
      <c r="B861" s="33" t="s">
        <v>513</v>
      </c>
      <c r="C861" s="35"/>
      <c r="D861" s="35" t="s">
        <v>513</v>
      </c>
      <c r="E861" s="6" t="s">
        <v>9</v>
      </c>
      <c r="F861" s="23"/>
      <c r="G861" s="3"/>
      <c r="H861" s="3"/>
      <c r="I861" s="3"/>
      <c r="J861" s="3"/>
      <c r="K861" s="3"/>
      <c r="L861" s="3"/>
      <c r="M861" s="3">
        <v>1371</v>
      </c>
      <c r="N861" s="3">
        <v>1532</v>
      </c>
      <c r="O861" s="3">
        <v>1882</v>
      </c>
      <c r="P861" s="3">
        <v>4126</v>
      </c>
      <c r="Q861" s="3">
        <v>3200</v>
      </c>
      <c r="R861" s="3">
        <v>3737</v>
      </c>
      <c r="S861" s="3">
        <v>2287</v>
      </c>
      <c r="T861" s="3">
        <v>2828</v>
      </c>
      <c r="U861" s="3">
        <v>3166</v>
      </c>
      <c r="V861" s="3">
        <v>3994</v>
      </c>
      <c r="W861" s="6">
        <v>3687</v>
      </c>
      <c r="X861" s="25" t="s">
        <v>513</v>
      </c>
      <c r="Y861" s="4" t="s">
        <v>513</v>
      </c>
      <c r="Z861" s="4" t="s">
        <v>513</v>
      </c>
      <c r="AA861" s="4" t="s">
        <v>513</v>
      </c>
      <c r="AB861" s="4" t="s">
        <v>513</v>
      </c>
      <c r="AC861" s="4" t="s">
        <v>513</v>
      </c>
      <c r="AD861" s="4" t="s">
        <v>513</v>
      </c>
      <c r="AE861" s="4">
        <v>0.16486989348274481</v>
      </c>
      <c r="AF861" s="4">
        <v>0.16576746114581672</v>
      </c>
      <c r="AG861" s="4">
        <v>0.13504964545521347</v>
      </c>
      <c r="AH861" s="4">
        <v>0.325537219255708</v>
      </c>
      <c r="AI861" s="4">
        <v>0.36510878929811375</v>
      </c>
      <c r="AJ861" s="4">
        <v>0.29727204178322814</v>
      </c>
      <c r="AK861" s="4">
        <v>0.15127457260964514</v>
      </c>
      <c r="AL861" s="4">
        <v>0.15609625133306917</v>
      </c>
      <c r="AM861" s="4">
        <v>0.17001056578614152</v>
      </c>
      <c r="AN861" s="4">
        <v>0.20991406137248056</v>
      </c>
      <c r="AO861" s="5">
        <v>0.17629379660047034</v>
      </c>
      <c r="AP861" s="17"/>
      <c r="AQ861" s="28"/>
      <c r="AR861" s="25"/>
      <c r="AS861" s="5"/>
      <c r="AT861" s="17"/>
      <c r="AU861" s="28"/>
      <c r="AV861" s="25"/>
      <c r="AW861" s="5"/>
      <c r="AX861" s="17">
        <v>-8.1000000000000003E-2</v>
      </c>
      <c r="AY861" s="5">
        <v>0.81299999999999994</v>
      </c>
    </row>
    <row r="862" spans="1:51">
      <c r="A862" s="31" t="s">
        <v>513</v>
      </c>
      <c r="B862" s="33" t="s">
        <v>513</v>
      </c>
      <c r="C862" s="35"/>
      <c r="D862" s="35" t="s">
        <v>513</v>
      </c>
      <c r="E862" s="6" t="s">
        <v>10</v>
      </c>
      <c r="F862" s="23"/>
      <c r="G862" s="3"/>
      <c r="H862" s="3"/>
      <c r="I862" s="3"/>
      <c r="J862" s="3"/>
      <c r="K862" s="3"/>
      <c r="L862" s="3"/>
      <c r="M862" s="3">
        <v>4052</v>
      </c>
      <c r="N862" s="3">
        <v>4927</v>
      </c>
      <c r="O862" s="3">
        <v>6043</v>
      </c>
      <c r="P862" s="3">
        <v>6735</v>
      </c>
      <c r="Q862" s="3">
        <v>7812</v>
      </c>
      <c r="R862" s="3">
        <v>8623</v>
      </c>
      <c r="S862" s="3">
        <v>9222</v>
      </c>
      <c r="T862" s="3">
        <v>10422</v>
      </c>
      <c r="U862" s="3">
        <v>10834</v>
      </c>
      <c r="V862" s="3">
        <v>13136</v>
      </c>
      <c r="W862" s="6">
        <v>14626</v>
      </c>
      <c r="X862" s="25" t="s">
        <v>513</v>
      </c>
      <c r="Y862" s="4" t="s">
        <v>513</v>
      </c>
      <c r="Z862" s="4" t="s">
        <v>513</v>
      </c>
      <c r="AA862" s="4" t="s">
        <v>513</v>
      </c>
      <c r="AB862" s="4" t="s">
        <v>513</v>
      </c>
      <c r="AC862" s="4" t="s">
        <v>513</v>
      </c>
      <c r="AD862" s="4" t="s">
        <v>513</v>
      </c>
      <c r="AE862" s="4">
        <v>8.2471067655543351E-2</v>
      </c>
      <c r="AF862" s="4">
        <v>8.6402602985826346E-2</v>
      </c>
      <c r="AG862" s="4">
        <v>9.4120697591522529E-2</v>
      </c>
      <c r="AH862" s="4">
        <v>9.7104881750043642E-2</v>
      </c>
      <c r="AI862" s="4">
        <v>0.10078889891559815</v>
      </c>
      <c r="AJ862" s="4">
        <v>0.10158085993716971</v>
      </c>
      <c r="AK862" s="4">
        <v>9.4399827963427815E-2</v>
      </c>
      <c r="AL862" s="4">
        <v>9.6119887674199656E-2</v>
      </c>
      <c r="AM862" s="4">
        <v>9.4121736988595106E-2</v>
      </c>
      <c r="AN862" s="4">
        <v>9.6565576465616393E-2</v>
      </c>
      <c r="AO862" s="5">
        <v>0.10042250092948832</v>
      </c>
      <c r="AP862" s="17"/>
      <c r="AQ862" s="28"/>
      <c r="AR862" s="25"/>
      <c r="AS862" s="5"/>
      <c r="AT862" s="17"/>
      <c r="AU862" s="28"/>
      <c r="AV862" s="25"/>
      <c r="AW862" s="5"/>
      <c r="AX862" s="17">
        <v>0.625</v>
      </c>
      <c r="AY862" s="5">
        <v>0.04</v>
      </c>
    </row>
    <row r="863" spans="1:51">
      <c r="A863" s="31" t="s">
        <v>513</v>
      </c>
      <c r="B863" s="33" t="s">
        <v>513</v>
      </c>
      <c r="C863" s="35"/>
      <c r="D863" s="35" t="s">
        <v>513</v>
      </c>
      <c r="E863" s="6" t="s">
        <v>11</v>
      </c>
      <c r="F863" s="23"/>
      <c r="G863" s="3"/>
      <c r="H863" s="3"/>
      <c r="I863" s="3"/>
      <c r="J863" s="3"/>
      <c r="K863" s="3"/>
      <c r="L863" s="3"/>
      <c r="M863" s="3">
        <v>778</v>
      </c>
      <c r="N863" s="3">
        <v>898</v>
      </c>
      <c r="O863" s="3">
        <v>959</v>
      </c>
      <c r="P863" s="3">
        <v>1128</v>
      </c>
      <c r="Q863" s="3">
        <v>1713</v>
      </c>
      <c r="R863" s="3">
        <v>3043</v>
      </c>
      <c r="S863" s="3">
        <v>3313</v>
      </c>
      <c r="T863" s="3">
        <v>3396</v>
      </c>
      <c r="U863" s="3">
        <v>2480</v>
      </c>
      <c r="V863" s="3">
        <v>3215</v>
      </c>
      <c r="W863" s="6">
        <v>3004</v>
      </c>
      <c r="X863" s="25" t="s">
        <v>513</v>
      </c>
      <c r="Y863" s="4" t="s">
        <v>513</v>
      </c>
      <c r="Z863" s="4" t="s">
        <v>513</v>
      </c>
      <c r="AA863" s="4" t="s">
        <v>513</v>
      </c>
      <c r="AB863" s="4" t="s">
        <v>513</v>
      </c>
      <c r="AC863" s="4" t="s">
        <v>513</v>
      </c>
      <c r="AD863" s="4" t="s">
        <v>513</v>
      </c>
      <c r="AE863" s="4">
        <v>3.4348350641208211E-2</v>
      </c>
      <c r="AF863" s="4">
        <v>3.4880646042390627E-2</v>
      </c>
      <c r="AG863" s="4">
        <v>3.1340921147909116E-2</v>
      </c>
      <c r="AH863" s="4">
        <v>2.994386322025543E-2</v>
      </c>
      <c r="AI863" s="4">
        <v>4.5717276038190501E-2</v>
      </c>
      <c r="AJ863" s="4">
        <v>7.9756924587665479E-2</v>
      </c>
      <c r="AK863" s="4">
        <v>8.0955431457017918E-2</v>
      </c>
      <c r="AL863" s="4">
        <v>7.4297475364786161E-2</v>
      </c>
      <c r="AM863" s="4">
        <v>4.4948776971871586E-2</v>
      </c>
      <c r="AN863" s="4">
        <v>5.0242778104637995E-2</v>
      </c>
      <c r="AO863" s="5">
        <v>4.9118281875201925E-2</v>
      </c>
      <c r="AP863" s="17"/>
      <c r="AQ863" s="28"/>
      <c r="AR863" s="25"/>
      <c r="AS863" s="5"/>
      <c r="AT863" s="17"/>
      <c r="AU863" s="28"/>
      <c r="AV863" s="25"/>
      <c r="AW863" s="5"/>
      <c r="AX863" s="17">
        <v>0.47</v>
      </c>
      <c r="AY863" s="5">
        <v>0.14399999999999999</v>
      </c>
    </row>
    <row r="864" spans="1:51">
      <c r="A864" s="31">
        <v>4310702</v>
      </c>
      <c r="B864" s="33" t="s">
        <v>233</v>
      </c>
      <c r="C864" s="35">
        <v>1985</v>
      </c>
      <c r="D864" s="35">
        <v>5</v>
      </c>
      <c r="E864" s="6" t="s">
        <v>8</v>
      </c>
      <c r="F864" s="23">
        <v>40586</v>
      </c>
      <c r="G864" s="3">
        <v>934522</v>
      </c>
      <c r="H864" s="3">
        <v>22784729</v>
      </c>
      <c r="I864" s="3">
        <v>23396138</v>
      </c>
      <c r="J864" s="3">
        <v>24775561</v>
      </c>
      <c r="K864" s="3">
        <v>15661</v>
      </c>
      <c r="L864" s="3">
        <v>16788</v>
      </c>
      <c r="M864" s="3">
        <v>18288</v>
      </c>
      <c r="N864" s="3">
        <v>17817</v>
      </c>
      <c r="O864" s="3">
        <v>24524</v>
      </c>
      <c r="P864" s="3">
        <v>24897</v>
      </c>
      <c r="Q864" s="3">
        <v>25898</v>
      </c>
      <c r="R864" s="3">
        <v>31754</v>
      </c>
      <c r="S864" s="3">
        <v>41851</v>
      </c>
      <c r="T864" s="3">
        <v>46472</v>
      </c>
      <c r="U864" s="3">
        <v>40653</v>
      </c>
      <c r="V864" s="3">
        <v>47488</v>
      </c>
      <c r="W864" s="6">
        <v>49645</v>
      </c>
      <c r="X864" s="25">
        <v>0.40973316251460262</v>
      </c>
      <c r="Y864" s="4">
        <v>0.37755139661910486</v>
      </c>
      <c r="Z864" s="4">
        <v>0.43628334411104325</v>
      </c>
      <c r="AA864" s="4">
        <v>0.40197303889467612</v>
      </c>
      <c r="AB864" s="4">
        <v>0.41116090802801375</v>
      </c>
      <c r="AC864" s="4">
        <v>0.23946157307645202</v>
      </c>
      <c r="AD864" s="4">
        <v>0.23357905373018081</v>
      </c>
      <c r="AE864" s="4">
        <v>0.22831938121053094</v>
      </c>
      <c r="AF864" s="4">
        <v>0.19364081056649984</v>
      </c>
      <c r="AG864" s="4">
        <v>0.22553004319235073</v>
      </c>
      <c r="AH864" s="4">
        <v>0.20798992238409564</v>
      </c>
      <c r="AI864" s="4">
        <v>0.20928949755190362</v>
      </c>
      <c r="AJ864" s="4">
        <v>0.2341525324192934</v>
      </c>
      <c r="AK864" s="4">
        <v>0.27223209830511758</v>
      </c>
      <c r="AL864" s="4">
        <v>0.26979035973536092</v>
      </c>
      <c r="AM864" s="4">
        <v>0.21520626517088898</v>
      </c>
      <c r="AN864" s="4">
        <v>0.21679262586968309</v>
      </c>
      <c r="AO864" s="5">
        <v>0.21801173952267394</v>
      </c>
      <c r="AP864" s="17">
        <v>-0.73899999999999999</v>
      </c>
      <c r="AQ864" s="28">
        <v>0</v>
      </c>
      <c r="AR864" s="25">
        <v>-0.68899999999999995</v>
      </c>
      <c r="AS864" s="5">
        <v>2E-3</v>
      </c>
      <c r="AT864" s="17">
        <v>-0.64200000000000002</v>
      </c>
      <c r="AU864" s="28">
        <v>7.0000000000000001E-3</v>
      </c>
      <c r="AV864" s="25">
        <v>-0.53800000000000003</v>
      </c>
      <c r="AW864" s="5">
        <v>3.9E-2</v>
      </c>
      <c r="AX864" s="17">
        <v>0.24099999999999999</v>
      </c>
      <c r="AY864" s="5">
        <v>0.47499999999999998</v>
      </c>
    </row>
    <row r="865" spans="1:51">
      <c r="A865" s="31" t="s">
        <v>513</v>
      </c>
      <c r="B865" s="33" t="s">
        <v>513</v>
      </c>
      <c r="C865" s="35"/>
      <c r="D865" s="35" t="s">
        <v>513</v>
      </c>
      <c r="E865" s="6" t="s">
        <v>9</v>
      </c>
      <c r="F865" s="23">
        <v>21286</v>
      </c>
      <c r="G865" s="3">
        <v>440532</v>
      </c>
      <c r="H865" s="3">
        <v>5926778</v>
      </c>
      <c r="I865" s="3">
        <v>7409672</v>
      </c>
      <c r="J865" s="3">
        <v>8262362</v>
      </c>
      <c r="K865" s="3">
        <v>4918</v>
      </c>
      <c r="L865" s="3">
        <v>5594</v>
      </c>
      <c r="M865" s="3">
        <v>6445</v>
      </c>
      <c r="N865" s="3">
        <v>5706</v>
      </c>
      <c r="O865" s="3">
        <v>10555</v>
      </c>
      <c r="P865" s="3">
        <v>10759</v>
      </c>
      <c r="Q865" s="3">
        <v>9360</v>
      </c>
      <c r="R865" s="3">
        <v>12287</v>
      </c>
      <c r="S865" s="3">
        <v>17810</v>
      </c>
      <c r="T865" s="3">
        <v>19726</v>
      </c>
      <c r="U865" s="3">
        <v>16305</v>
      </c>
      <c r="V865" s="3">
        <v>18488</v>
      </c>
      <c r="W865" s="6">
        <v>20023</v>
      </c>
      <c r="X865" s="25">
        <v>1.2708554386714039</v>
      </c>
      <c r="Y865" s="4">
        <v>1.4738339768908646</v>
      </c>
      <c r="Z865" s="4">
        <v>1.238051626571385</v>
      </c>
      <c r="AA865" s="4">
        <v>1.4954441910798462</v>
      </c>
      <c r="AB865" s="4">
        <v>1.48968706012587</v>
      </c>
      <c r="AC865" s="4">
        <v>0.85002252957233226</v>
      </c>
      <c r="AD865" s="4">
        <v>0.93490978889322485</v>
      </c>
      <c r="AE865" s="4">
        <v>0.77504483114244371</v>
      </c>
      <c r="AF865" s="4">
        <v>0.61740805045563329</v>
      </c>
      <c r="AG865" s="4">
        <v>0.757411800095525</v>
      </c>
      <c r="AH865" s="4">
        <v>0.84887419824822152</v>
      </c>
      <c r="AI865" s="4">
        <v>1.0679432086969827</v>
      </c>
      <c r="AJ865" s="4">
        <v>0.97741010901539327</v>
      </c>
      <c r="AK865" s="4">
        <v>1.1780499073798774</v>
      </c>
      <c r="AL865" s="4">
        <v>1.0888099907341309</v>
      </c>
      <c r="AM865" s="4">
        <v>0.87555978368384013</v>
      </c>
      <c r="AN865" s="4">
        <v>0.97168031213180284</v>
      </c>
      <c r="AO865" s="5">
        <v>0.95739915631440675</v>
      </c>
      <c r="AP865" s="17">
        <v>-0.50800000000000001</v>
      </c>
      <c r="AQ865" s="28">
        <v>3.1E-2</v>
      </c>
      <c r="AR865" s="25">
        <v>-0.48799999999999999</v>
      </c>
      <c r="AS865" s="5">
        <v>4.7E-2</v>
      </c>
      <c r="AT865" s="17">
        <v>-0.32600000000000001</v>
      </c>
      <c r="AU865" s="28">
        <v>0.218</v>
      </c>
      <c r="AV865" s="25">
        <v>-0.252</v>
      </c>
      <c r="AW865" s="5">
        <v>0.36499999999999999</v>
      </c>
      <c r="AX865" s="17">
        <v>0.6</v>
      </c>
      <c r="AY865" s="5">
        <v>5.0999999999999997E-2</v>
      </c>
    </row>
    <row r="866" spans="1:51">
      <c r="A866" s="31" t="s">
        <v>513</v>
      </c>
      <c r="B866" s="33" t="s">
        <v>513</v>
      </c>
      <c r="C866" s="35"/>
      <c r="D866" s="35" t="s">
        <v>513</v>
      </c>
      <c r="E866" s="6" t="s">
        <v>10</v>
      </c>
      <c r="F866" s="23">
        <v>19105</v>
      </c>
      <c r="G866" s="3">
        <v>489632</v>
      </c>
      <c r="H866" s="3">
        <v>16786978</v>
      </c>
      <c r="I866" s="3">
        <v>15949359</v>
      </c>
      <c r="J866" s="3">
        <v>16447223</v>
      </c>
      <c r="K866" s="3">
        <v>9454</v>
      </c>
      <c r="L866" s="3">
        <v>9677</v>
      </c>
      <c r="M866" s="3">
        <v>10345</v>
      </c>
      <c r="N866" s="3">
        <v>10694</v>
      </c>
      <c r="O866" s="3">
        <v>12520</v>
      </c>
      <c r="P866" s="3">
        <v>12491</v>
      </c>
      <c r="Q866" s="3">
        <v>14146</v>
      </c>
      <c r="R866" s="3">
        <v>15997</v>
      </c>
      <c r="S866" s="3">
        <v>19143</v>
      </c>
      <c r="T866" s="3">
        <v>22145</v>
      </c>
      <c r="U866" s="3">
        <v>20477</v>
      </c>
      <c r="V866" s="3">
        <v>25490</v>
      </c>
      <c r="W866" s="6">
        <v>26238</v>
      </c>
      <c r="X866" s="25">
        <v>0.45843243940407385</v>
      </c>
      <c r="Y866" s="4">
        <v>0.45044599606263247</v>
      </c>
      <c r="Z866" s="4">
        <v>0.50930309386657902</v>
      </c>
      <c r="AA866" s="4">
        <v>0.44272598071645497</v>
      </c>
      <c r="AB866" s="4">
        <v>0.42795532724601204</v>
      </c>
      <c r="AC866" s="4">
        <v>0.22537755030765919</v>
      </c>
      <c r="AD866" s="4">
        <v>0.21767432762431405</v>
      </c>
      <c r="AE866" s="4">
        <v>0.21055360189945604</v>
      </c>
      <c r="AF866" s="4">
        <v>0.18753591157508157</v>
      </c>
      <c r="AG866" s="4">
        <v>0.1950010150332388</v>
      </c>
      <c r="AH866" s="4">
        <v>0.18009459212172163</v>
      </c>
      <c r="AI866" s="4">
        <v>0.18250893037123034</v>
      </c>
      <c r="AJ866" s="4">
        <v>0.18844822178069162</v>
      </c>
      <c r="AK866" s="4">
        <v>0.19595488036260014</v>
      </c>
      <c r="AL866" s="4">
        <v>0.2042386214301623</v>
      </c>
      <c r="AM866" s="4">
        <v>0.17789651175147328</v>
      </c>
      <c r="AN866" s="4">
        <v>0.18738250183530464</v>
      </c>
      <c r="AO866" s="5">
        <v>0.18015079853602586</v>
      </c>
      <c r="AP866" s="17">
        <v>-0.81599999999999995</v>
      </c>
      <c r="AQ866" s="28">
        <v>0</v>
      </c>
      <c r="AR866" s="25">
        <v>-0.79200000000000004</v>
      </c>
      <c r="AS866" s="5">
        <v>0</v>
      </c>
      <c r="AT866" s="17">
        <v>-0.73899999999999999</v>
      </c>
      <c r="AU866" s="28">
        <v>1E-3</v>
      </c>
      <c r="AV866" s="25">
        <v>-0.67500000000000004</v>
      </c>
      <c r="AW866" s="5">
        <v>6.0000000000000001E-3</v>
      </c>
      <c r="AX866" s="17">
        <v>-0.40899999999999997</v>
      </c>
      <c r="AY866" s="5">
        <v>0.21199999999999999</v>
      </c>
    </row>
    <row r="867" spans="1:51">
      <c r="A867" s="31" t="s">
        <v>513</v>
      </c>
      <c r="B867" s="33" t="s">
        <v>513</v>
      </c>
      <c r="C867" s="35"/>
      <c r="D867" s="35" t="s">
        <v>513</v>
      </c>
      <c r="E867" s="6" t="s">
        <v>11</v>
      </c>
      <c r="F867" s="23">
        <v>194</v>
      </c>
      <c r="G867" s="3">
        <v>4357</v>
      </c>
      <c r="H867" s="3">
        <v>70974</v>
      </c>
      <c r="I867" s="3">
        <v>37107</v>
      </c>
      <c r="J867" s="3">
        <v>65977</v>
      </c>
      <c r="K867" s="3">
        <v>1289</v>
      </c>
      <c r="L867" s="3">
        <v>1518</v>
      </c>
      <c r="M867" s="3">
        <v>1498</v>
      </c>
      <c r="N867" s="3">
        <v>1417</v>
      </c>
      <c r="O867" s="3">
        <v>1450</v>
      </c>
      <c r="P867" s="3">
        <v>1647</v>
      </c>
      <c r="Q867" s="3">
        <v>2392</v>
      </c>
      <c r="R867" s="3">
        <v>3470</v>
      </c>
      <c r="S867" s="3">
        <v>4899</v>
      </c>
      <c r="T867" s="3">
        <v>4600</v>
      </c>
      <c r="U867" s="3">
        <v>3870</v>
      </c>
      <c r="V867" s="3">
        <v>3511</v>
      </c>
      <c r="W867" s="6">
        <v>3385</v>
      </c>
      <c r="X867" s="25">
        <v>4.7747096330480587E-3</v>
      </c>
      <c r="Y867" s="4">
        <v>3.9997351049889931E-3</v>
      </c>
      <c r="Z867" s="4">
        <v>4.9026202234349553E-3</v>
      </c>
      <c r="AA867" s="4">
        <v>2.1544939066457536E-3</v>
      </c>
      <c r="AB867" s="4">
        <v>4.0528647137159975E-3</v>
      </c>
      <c r="AC867" s="4">
        <v>7.2957674700236785E-2</v>
      </c>
      <c r="AD867" s="4">
        <v>7.0825009178557261E-2</v>
      </c>
      <c r="AE867" s="4">
        <v>6.6136027327159258E-2</v>
      </c>
      <c r="AF867" s="4">
        <v>5.5039950380921514E-2</v>
      </c>
      <c r="AG867" s="4">
        <v>4.7387211328955382E-2</v>
      </c>
      <c r="AH867" s="4">
        <v>4.3721225818936789E-2</v>
      </c>
      <c r="AI867" s="4">
        <v>6.3838718203941436E-2</v>
      </c>
      <c r="AJ867" s="4">
        <v>9.0948579795990539E-2</v>
      </c>
      <c r="AK867" s="4">
        <v>0.1197104312429613</v>
      </c>
      <c r="AL867" s="4">
        <v>0.10063851197821447</v>
      </c>
      <c r="AM867" s="4">
        <v>7.0141841484331863E-2</v>
      </c>
      <c r="AN867" s="4">
        <v>5.4868551765282748E-2</v>
      </c>
      <c r="AO867" s="5">
        <v>5.5347997386004828E-2</v>
      </c>
      <c r="AP867" s="17">
        <v>0.71099999999999997</v>
      </c>
      <c r="AQ867" s="28">
        <v>0</v>
      </c>
      <c r="AR867" s="25">
        <v>0.68100000000000005</v>
      </c>
      <c r="AS867" s="5">
        <v>3.0000000000000001E-3</v>
      </c>
      <c r="AT867" s="17">
        <v>0.61299999999999999</v>
      </c>
      <c r="AU867" s="28">
        <v>1.2E-2</v>
      </c>
      <c r="AV867" s="25">
        <v>0.52900000000000003</v>
      </c>
      <c r="AW867" s="5">
        <v>4.2999999999999997E-2</v>
      </c>
      <c r="AX867" s="17">
        <v>0.23</v>
      </c>
      <c r="AY867" s="5">
        <v>0.496</v>
      </c>
    </row>
    <row r="868" spans="1:51">
      <c r="A868" s="31">
        <v>4310751</v>
      </c>
      <c r="B868" s="33" t="s">
        <v>234</v>
      </c>
      <c r="C868" s="35">
        <v>1989</v>
      </c>
      <c r="D868" s="35">
        <v>4</v>
      </c>
      <c r="E868" s="6" t="s">
        <v>8</v>
      </c>
      <c r="F868" s="23"/>
      <c r="G868" s="3">
        <v>494415</v>
      </c>
      <c r="H868" s="3">
        <v>10710737</v>
      </c>
      <c r="I868" s="3">
        <v>12563205</v>
      </c>
      <c r="J868" s="3">
        <v>13626018</v>
      </c>
      <c r="K868" s="3">
        <v>9757</v>
      </c>
      <c r="L868" s="3">
        <v>10068</v>
      </c>
      <c r="M868" s="3">
        <v>12255</v>
      </c>
      <c r="N868" s="3">
        <v>13834</v>
      </c>
      <c r="O868" s="3">
        <v>16520</v>
      </c>
      <c r="P868" s="3">
        <v>20459</v>
      </c>
      <c r="Q868" s="3">
        <v>18563</v>
      </c>
      <c r="R868" s="3">
        <v>20380</v>
      </c>
      <c r="S868" s="3">
        <v>21856</v>
      </c>
      <c r="T868" s="3">
        <v>28403</v>
      </c>
      <c r="U868" s="3">
        <v>31474</v>
      </c>
      <c r="V868" s="3">
        <v>35955</v>
      </c>
      <c r="W868" s="6">
        <v>32650</v>
      </c>
      <c r="X868" s="25" t="s">
        <v>513</v>
      </c>
      <c r="Y868" s="4">
        <v>0.19974604531454021</v>
      </c>
      <c r="Z868" s="4">
        <v>0.20508982820264762</v>
      </c>
      <c r="AA868" s="4">
        <v>0.21585056867534244</v>
      </c>
      <c r="AB868" s="4">
        <v>0.22612952875965392</v>
      </c>
      <c r="AC868" s="4">
        <v>0.14918757221805393</v>
      </c>
      <c r="AD868" s="4">
        <v>0.14008064766234576</v>
      </c>
      <c r="AE868" s="4">
        <v>0.15299945410843485</v>
      </c>
      <c r="AF868" s="4">
        <v>0.15035230248509618</v>
      </c>
      <c r="AG868" s="4">
        <v>0.1519228638695822</v>
      </c>
      <c r="AH868" s="4">
        <v>0.17091480186593619</v>
      </c>
      <c r="AI868" s="4">
        <v>0.15001316484114555</v>
      </c>
      <c r="AJ868" s="4">
        <v>0.1502811806608679</v>
      </c>
      <c r="AK868" s="4">
        <v>0.14216875918273517</v>
      </c>
      <c r="AL868" s="4">
        <v>0.16489188301694474</v>
      </c>
      <c r="AM868" s="4">
        <v>0.16661505891295994</v>
      </c>
      <c r="AN868" s="4">
        <v>0.16414207511675488</v>
      </c>
      <c r="AO868" s="5">
        <v>0.14337966150499154</v>
      </c>
      <c r="AP868" s="17"/>
      <c r="AQ868" s="28"/>
      <c r="AR868" s="25">
        <v>-0.60099999999999998</v>
      </c>
      <c r="AS868" s="5">
        <v>1.0999999999999999E-2</v>
      </c>
      <c r="AT868" s="17">
        <v>-0.54600000000000004</v>
      </c>
      <c r="AU868" s="28">
        <v>2.9000000000000001E-2</v>
      </c>
      <c r="AV868" s="25">
        <v>-0.45600000000000002</v>
      </c>
      <c r="AW868" s="5">
        <v>8.7999999999999995E-2</v>
      </c>
      <c r="AX868" s="17">
        <v>9.7000000000000003E-2</v>
      </c>
      <c r="AY868" s="5">
        <v>0.77700000000000002</v>
      </c>
    </row>
    <row r="869" spans="1:51">
      <c r="A869" s="31" t="s">
        <v>513</v>
      </c>
      <c r="B869" s="33" t="s">
        <v>513</v>
      </c>
      <c r="C869" s="35"/>
      <c r="D869" s="35" t="s">
        <v>513</v>
      </c>
      <c r="E869" s="6" t="s">
        <v>9</v>
      </c>
      <c r="F869" s="23"/>
      <c r="G869" s="3">
        <v>256143</v>
      </c>
      <c r="H869" s="3">
        <v>2650034</v>
      </c>
      <c r="I869" s="3">
        <v>4185181</v>
      </c>
      <c r="J869" s="3">
        <v>4562676</v>
      </c>
      <c r="K869" s="3">
        <v>4536</v>
      </c>
      <c r="L869" s="3">
        <v>4568</v>
      </c>
      <c r="M869" s="3">
        <v>6107</v>
      </c>
      <c r="N869" s="3">
        <v>6611</v>
      </c>
      <c r="O869" s="3">
        <v>8070</v>
      </c>
      <c r="P869" s="3">
        <v>8937</v>
      </c>
      <c r="Q869" s="3">
        <v>6104</v>
      </c>
      <c r="R869" s="3">
        <v>7198</v>
      </c>
      <c r="S869" s="3">
        <v>7706</v>
      </c>
      <c r="T869" s="3">
        <v>12235</v>
      </c>
      <c r="U869" s="3">
        <v>12590</v>
      </c>
      <c r="V869" s="3">
        <v>13842</v>
      </c>
      <c r="W869" s="6">
        <v>10852</v>
      </c>
      <c r="X869" s="25" t="s">
        <v>513</v>
      </c>
      <c r="Y869" s="4">
        <v>0.85694627482851804</v>
      </c>
      <c r="Z869" s="4">
        <v>0.55356871881644198</v>
      </c>
      <c r="AA869" s="4">
        <v>0.8446668914720844</v>
      </c>
      <c r="AB869" s="4">
        <v>0.8226412007543199</v>
      </c>
      <c r="AC869" s="4">
        <v>0.78399800612852766</v>
      </c>
      <c r="AD869" s="4">
        <v>0.76343723912482142</v>
      </c>
      <c r="AE869" s="4">
        <v>0.73439857002124187</v>
      </c>
      <c r="AF869" s="4">
        <v>0.71533204023171948</v>
      </c>
      <c r="AG869" s="4">
        <v>0.57909173157469318</v>
      </c>
      <c r="AH869" s="4">
        <v>0.70512024442274901</v>
      </c>
      <c r="AI869" s="4">
        <v>0.69644501558615191</v>
      </c>
      <c r="AJ869" s="4">
        <v>0.5725887494663302</v>
      </c>
      <c r="AK869" s="4">
        <v>0.50971659664622881</v>
      </c>
      <c r="AL869" s="4">
        <v>0.67533155412309098</v>
      </c>
      <c r="AM869" s="4">
        <v>0.67606854808828865</v>
      </c>
      <c r="AN869" s="4">
        <v>0.727498857665968</v>
      </c>
      <c r="AO869" s="5">
        <v>0.51888806094610906</v>
      </c>
      <c r="AP869" s="17"/>
      <c r="AQ869" s="28"/>
      <c r="AR869" s="25">
        <v>-0.58299999999999996</v>
      </c>
      <c r="AS869" s="5">
        <v>1.4E-2</v>
      </c>
      <c r="AT869" s="17">
        <v>-0.47699999999999998</v>
      </c>
      <c r="AU869" s="28">
        <v>6.2E-2</v>
      </c>
      <c r="AV869" s="25">
        <v>-0.71199999999999997</v>
      </c>
      <c r="AW869" s="5">
        <v>3.0000000000000001E-3</v>
      </c>
      <c r="AX869" s="17">
        <v>-0.35099999999999998</v>
      </c>
      <c r="AY869" s="5">
        <v>0.29099999999999998</v>
      </c>
    </row>
    <row r="870" spans="1:51">
      <c r="A870" s="31" t="s">
        <v>513</v>
      </c>
      <c r="B870" s="33" t="s">
        <v>513</v>
      </c>
      <c r="C870" s="35"/>
      <c r="D870" s="35" t="s">
        <v>513</v>
      </c>
      <c r="E870" s="6" t="s">
        <v>10</v>
      </c>
      <c r="F870" s="23"/>
      <c r="G870" s="3">
        <v>236094</v>
      </c>
      <c r="H870" s="3">
        <v>8036893</v>
      </c>
      <c r="I870" s="3">
        <v>8358851</v>
      </c>
      <c r="J870" s="3">
        <v>9036630</v>
      </c>
      <c r="K870" s="3">
        <v>4657</v>
      </c>
      <c r="L870" s="3">
        <v>4831</v>
      </c>
      <c r="M870" s="3">
        <v>5313</v>
      </c>
      <c r="N870" s="3">
        <v>6055</v>
      </c>
      <c r="O870" s="3">
        <v>7039</v>
      </c>
      <c r="P870" s="3">
        <v>9623</v>
      </c>
      <c r="Q870" s="3">
        <v>11283</v>
      </c>
      <c r="R870" s="3">
        <v>12234</v>
      </c>
      <c r="S870" s="3">
        <v>13228</v>
      </c>
      <c r="T870" s="3">
        <v>15222</v>
      </c>
      <c r="U870" s="3">
        <v>17719</v>
      </c>
      <c r="V870" s="3">
        <v>20706</v>
      </c>
      <c r="W870" s="6">
        <v>20380</v>
      </c>
      <c r="X870" s="25" t="s">
        <v>513</v>
      </c>
      <c r="Y870" s="4">
        <v>0.21719903314001363</v>
      </c>
      <c r="Z870" s="4">
        <v>0.24383271783489868</v>
      </c>
      <c r="AA870" s="4">
        <v>0.23202691134093356</v>
      </c>
      <c r="AB870" s="4">
        <v>0.23513233503620212</v>
      </c>
      <c r="AC870" s="4">
        <v>0.11102001817037961</v>
      </c>
      <c r="AD870" s="4">
        <v>0.10866845889770188</v>
      </c>
      <c r="AE870" s="4">
        <v>0.10813642212583953</v>
      </c>
      <c r="AF870" s="4">
        <v>0.10618383622471655</v>
      </c>
      <c r="AG870" s="4">
        <v>0.10963355789288881</v>
      </c>
      <c r="AH870" s="4">
        <v>0.13874391641880771</v>
      </c>
      <c r="AI870" s="4">
        <v>0.14557106329553174</v>
      </c>
      <c r="AJ870" s="4">
        <v>0.14411924393729958</v>
      </c>
      <c r="AK870" s="4">
        <v>0.13540673653222979</v>
      </c>
      <c r="AL870" s="4">
        <v>0.14038926599277174</v>
      </c>
      <c r="AM870" s="4">
        <v>0.1539360400314673</v>
      </c>
      <c r="AN870" s="4">
        <v>0.15221428336609721</v>
      </c>
      <c r="AO870" s="5">
        <v>0.1399296163642125</v>
      </c>
      <c r="AP870" s="17"/>
      <c r="AQ870" s="28"/>
      <c r="AR870" s="25">
        <v>-0.51300000000000001</v>
      </c>
      <c r="AS870" s="5">
        <v>3.5000000000000003E-2</v>
      </c>
      <c r="AT870" s="17">
        <v>-0.41099999999999998</v>
      </c>
      <c r="AU870" s="28">
        <v>0.113</v>
      </c>
      <c r="AV870" s="25">
        <v>-0.24099999999999999</v>
      </c>
      <c r="AW870" s="5">
        <v>0.38600000000000001</v>
      </c>
      <c r="AX870" s="17">
        <v>0.80300000000000005</v>
      </c>
      <c r="AY870" s="5">
        <v>3.0000000000000001E-3</v>
      </c>
    </row>
    <row r="871" spans="1:51">
      <c r="A871" s="31" t="s">
        <v>513</v>
      </c>
      <c r="B871" s="33" t="s">
        <v>513</v>
      </c>
      <c r="C871" s="35"/>
      <c r="D871" s="35" t="s">
        <v>513</v>
      </c>
      <c r="E871" s="6" t="s">
        <v>11</v>
      </c>
      <c r="F871" s="23"/>
      <c r="G871" s="3">
        <v>2179</v>
      </c>
      <c r="H871" s="3">
        <v>23810</v>
      </c>
      <c r="I871" s="3">
        <v>19172</v>
      </c>
      <c r="J871" s="3">
        <v>26712</v>
      </c>
      <c r="K871" s="3">
        <v>564</v>
      </c>
      <c r="L871" s="3">
        <v>669</v>
      </c>
      <c r="M871" s="3">
        <v>835</v>
      </c>
      <c r="N871" s="3">
        <v>1168</v>
      </c>
      <c r="O871" s="3">
        <v>1411</v>
      </c>
      <c r="P871" s="3">
        <v>1900</v>
      </c>
      <c r="Q871" s="3">
        <v>1176</v>
      </c>
      <c r="R871" s="3">
        <v>948</v>
      </c>
      <c r="S871" s="3">
        <v>922</v>
      </c>
      <c r="T871" s="3">
        <v>945</v>
      </c>
      <c r="U871" s="3">
        <v>1165</v>
      </c>
      <c r="V871" s="3">
        <v>1407</v>
      </c>
      <c r="W871" s="6">
        <v>1418</v>
      </c>
      <c r="X871" s="25" t="s">
        <v>513</v>
      </c>
      <c r="Y871" s="4">
        <v>2.000326553539366E-3</v>
      </c>
      <c r="Z871" s="4">
        <v>1.6447063364046876E-3</v>
      </c>
      <c r="AA871" s="4">
        <v>1.1131580881831567E-3</v>
      </c>
      <c r="AB871" s="4">
        <v>1.6408767029840966E-3</v>
      </c>
      <c r="AC871" s="4">
        <v>3.1922520194673037E-2</v>
      </c>
      <c r="AD871" s="4">
        <v>3.1213393373158638E-2</v>
      </c>
      <c r="AE871" s="4">
        <v>3.6864875045512668E-2</v>
      </c>
      <c r="AF871" s="4">
        <v>4.5368145409256412E-2</v>
      </c>
      <c r="AG871" s="4">
        <v>4.6112658748383481E-2</v>
      </c>
      <c r="AH871" s="4">
        <v>5.0437358261068543E-2</v>
      </c>
      <c r="AI871" s="4">
        <v>3.1385590555115021E-2</v>
      </c>
      <c r="AJ871" s="4">
        <v>2.4847047160403181E-2</v>
      </c>
      <c r="AK871" s="4">
        <v>2.2529703532559772E-2</v>
      </c>
      <c r="AL871" s="4">
        <v>2.0674650830307104E-2</v>
      </c>
      <c r="AM871" s="4">
        <v>2.1115050472673546E-2</v>
      </c>
      <c r="AN871" s="4">
        <v>2.1988052501780923E-2</v>
      </c>
      <c r="AO871" s="5">
        <v>2.3185660352542051E-2</v>
      </c>
      <c r="AP871" s="17"/>
      <c r="AQ871" s="28"/>
      <c r="AR871" s="25">
        <v>0.40200000000000002</v>
      </c>
      <c r="AS871" s="5">
        <v>0.109</v>
      </c>
      <c r="AT871" s="17">
        <v>0.252</v>
      </c>
      <c r="AU871" s="28">
        <v>0.34599999999999997</v>
      </c>
      <c r="AV871" s="25">
        <v>9.0999999999999998E-2</v>
      </c>
      <c r="AW871" s="5">
        <v>0.747</v>
      </c>
      <c r="AX871" s="17">
        <v>-0.80700000000000005</v>
      </c>
      <c r="AY871" s="5">
        <v>3.0000000000000001E-3</v>
      </c>
    </row>
    <row r="872" spans="1:51">
      <c r="A872" s="31">
        <v>4310801</v>
      </c>
      <c r="B872" s="33" t="s">
        <v>235</v>
      </c>
      <c r="C872" s="35">
        <v>1993</v>
      </c>
      <c r="D872" s="35">
        <v>3</v>
      </c>
      <c r="E872" s="6" t="s">
        <v>8</v>
      </c>
      <c r="F872" s="23">
        <v>243320</v>
      </c>
      <c r="G872" s="3">
        <v>7635573</v>
      </c>
      <c r="H872" s="3">
        <v>178643938</v>
      </c>
      <c r="I872" s="3">
        <v>190462538</v>
      </c>
      <c r="J872" s="3">
        <v>198227337</v>
      </c>
      <c r="K872" s="3">
        <v>188244</v>
      </c>
      <c r="L872" s="3">
        <v>240538</v>
      </c>
      <c r="M872" s="3">
        <v>194325</v>
      </c>
      <c r="N872" s="3">
        <v>201932</v>
      </c>
      <c r="O872" s="3">
        <v>219608</v>
      </c>
      <c r="P872" s="3">
        <v>306320</v>
      </c>
      <c r="Q872" s="3">
        <v>263950</v>
      </c>
      <c r="R872" s="3">
        <v>258980</v>
      </c>
      <c r="S872" s="3">
        <v>276243</v>
      </c>
      <c r="T872" s="3">
        <v>315591</v>
      </c>
      <c r="U872" s="3">
        <v>331686</v>
      </c>
      <c r="V872" s="3">
        <v>396399</v>
      </c>
      <c r="W872" s="6">
        <v>398809</v>
      </c>
      <c r="X872" s="25">
        <v>2.4564202706118641</v>
      </c>
      <c r="Y872" s="4">
        <v>3.0848083299666871</v>
      </c>
      <c r="Z872" s="4">
        <v>3.4206847347539604</v>
      </c>
      <c r="AA872" s="4">
        <v>3.2723693626466352</v>
      </c>
      <c r="AB872" s="4">
        <v>3.2896664530379387</v>
      </c>
      <c r="AC872" s="4">
        <v>2.878309454198559</v>
      </c>
      <c r="AD872" s="4">
        <v>3.3467142260037073</v>
      </c>
      <c r="AE872" s="4">
        <v>2.4260806951955609</v>
      </c>
      <c r="AF872" s="4">
        <v>2.1946610629912136</v>
      </c>
      <c r="AG872" s="4">
        <v>2.0195808891447462</v>
      </c>
      <c r="AH872" s="4">
        <v>2.5590020092660231</v>
      </c>
      <c r="AI872" s="4">
        <v>2.1330590346291203</v>
      </c>
      <c r="AJ872" s="4">
        <v>1.9097065832949742</v>
      </c>
      <c r="AK872" s="4">
        <v>1.7969035753530527</v>
      </c>
      <c r="AL872" s="4">
        <v>1.8321442894483193</v>
      </c>
      <c r="AM872" s="4">
        <v>1.7558582458729117</v>
      </c>
      <c r="AN872" s="4">
        <v>1.8096441227703104</v>
      </c>
      <c r="AO872" s="5">
        <v>1.7513353575848136</v>
      </c>
      <c r="AP872" s="17"/>
      <c r="AQ872" s="28"/>
      <c r="AR872" s="25"/>
      <c r="AS872" s="5"/>
      <c r="AT872" s="17">
        <v>-0.91500000000000004</v>
      </c>
      <c r="AU872" s="28">
        <v>0</v>
      </c>
      <c r="AV872" s="25">
        <v>-0.89600000000000002</v>
      </c>
      <c r="AW872" s="5">
        <v>0</v>
      </c>
      <c r="AX872" s="17">
        <v>-0.80800000000000005</v>
      </c>
      <c r="AY872" s="5">
        <v>3.0000000000000001E-3</v>
      </c>
    </row>
    <row r="873" spans="1:51">
      <c r="A873" s="31" t="s">
        <v>513</v>
      </c>
      <c r="B873" s="33" t="s">
        <v>513</v>
      </c>
      <c r="C873" s="35"/>
      <c r="D873" s="35" t="s">
        <v>513</v>
      </c>
      <c r="E873" s="6" t="s">
        <v>9</v>
      </c>
      <c r="F873" s="23">
        <v>15188</v>
      </c>
      <c r="G873" s="3">
        <v>301807</v>
      </c>
      <c r="H873" s="3">
        <v>1405262</v>
      </c>
      <c r="I873" s="3">
        <v>1367533</v>
      </c>
      <c r="J873" s="3">
        <v>1445806</v>
      </c>
      <c r="K873" s="3">
        <v>2420</v>
      </c>
      <c r="L873" s="3">
        <v>2213</v>
      </c>
      <c r="M873" s="3">
        <v>3678</v>
      </c>
      <c r="N873" s="3">
        <v>3455</v>
      </c>
      <c r="O873" s="3">
        <v>3836</v>
      </c>
      <c r="P873" s="3">
        <v>65758</v>
      </c>
      <c r="Q873" s="3">
        <v>3533</v>
      </c>
      <c r="R873" s="3">
        <v>3784</v>
      </c>
      <c r="S873" s="3">
        <v>3894</v>
      </c>
      <c r="T873" s="3">
        <v>4413</v>
      </c>
      <c r="U873" s="3">
        <v>4820</v>
      </c>
      <c r="V873" s="3">
        <v>5002</v>
      </c>
      <c r="W873" s="6">
        <v>5100</v>
      </c>
      <c r="X873" s="25">
        <v>0.90678156546750366</v>
      </c>
      <c r="Y873" s="4">
        <v>1.0097187288630591</v>
      </c>
      <c r="Z873" s="4">
        <v>0.29354683182986741</v>
      </c>
      <c r="AA873" s="4">
        <v>0.27599997421748163</v>
      </c>
      <c r="AB873" s="4">
        <v>0.26067588053541391</v>
      </c>
      <c r="AC873" s="4">
        <v>0.41827054118850021</v>
      </c>
      <c r="AD873" s="4">
        <v>0.36985258541664401</v>
      </c>
      <c r="AE873" s="4">
        <v>0.44229866391651018</v>
      </c>
      <c r="AF873" s="4">
        <v>0.37384241400704749</v>
      </c>
      <c r="AG873" s="4">
        <v>0.27526590858990374</v>
      </c>
      <c r="AH873" s="4">
        <v>5.1882395695145052</v>
      </c>
      <c r="AI873" s="4">
        <v>0.40310292268444864</v>
      </c>
      <c r="AJ873" s="4">
        <v>0.30101081244520611</v>
      </c>
      <c r="AK873" s="4">
        <v>0.25757026049058068</v>
      </c>
      <c r="AL873" s="4">
        <v>0.24358301171599514</v>
      </c>
      <c r="AM873" s="4">
        <v>0.2588284671791542</v>
      </c>
      <c r="AN873" s="4">
        <v>0.26289187155361737</v>
      </c>
      <c r="AO873" s="5">
        <v>0.24385635005760747</v>
      </c>
      <c r="AP873" s="17"/>
      <c r="AQ873" s="28"/>
      <c r="AR873" s="25"/>
      <c r="AS873" s="5"/>
      <c r="AT873" s="17">
        <v>6.0000000000000001E-3</v>
      </c>
      <c r="AU873" s="28">
        <v>0.98299999999999998</v>
      </c>
      <c r="AV873" s="25">
        <v>-2.5999999999999999E-2</v>
      </c>
      <c r="AW873" s="5">
        <v>0.92600000000000005</v>
      </c>
      <c r="AX873" s="17">
        <v>-0.23599999999999999</v>
      </c>
      <c r="AY873" s="5">
        <v>0.48499999999999999</v>
      </c>
    </row>
    <row r="874" spans="1:51">
      <c r="A874" s="31" t="s">
        <v>513</v>
      </c>
      <c r="B874" s="33" t="s">
        <v>513</v>
      </c>
      <c r="C874" s="35"/>
      <c r="D874" s="35" t="s">
        <v>513</v>
      </c>
      <c r="E874" s="6" t="s">
        <v>10</v>
      </c>
      <c r="F874" s="23">
        <v>80816</v>
      </c>
      <c r="G874" s="3">
        <v>2577799</v>
      </c>
      <c r="H874" s="3">
        <v>68185401</v>
      </c>
      <c r="I874" s="3">
        <v>73264005</v>
      </c>
      <c r="J874" s="3">
        <v>81163243</v>
      </c>
      <c r="K874" s="3">
        <v>91029</v>
      </c>
      <c r="L874" s="3">
        <v>102730</v>
      </c>
      <c r="M874" s="3">
        <v>98007</v>
      </c>
      <c r="N874" s="3">
        <v>111271</v>
      </c>
      <c r="O874" s="3">
        <v>120028</v>
      </c>
      <c r="P874" s="3">
        <v>135184</v>
      </c>
      <c r="Q874" s="3">
        <v>149185</v>
      </c>
      <c r="R874" s="3">
        <v>165579</v>
      </c>
      <c r="S874" s="3">
        <v>182307</v>
      </c>
      <c r="T874" s="3">
        <v>194830</v>
      </c>
      <c r="U874" s="3">
        <v>201841</v>
      </c>
      <c r="V874" s="3">
        <v>243211</v>
      </c>
      <c r="W874" s="6">
        <v>258129</v>
      </c>
      <c r="X874" s="25">
        <v>1.9392136102004518</v>
      </c>
      <c r="Y874" s="4">
        <v>2.371493771249138</v>
      </c>
      <c r="Z874" s="4">
        <v>2.0686889376892807</v>
      </c>
      <c r="AA874" s="4">
        <v>2.0336791255899538</v>
      </c>
      <c r="AB874" s="4">
        <v>2.111860599106159</v>
      </c>
      <c r="AC874" s="4">
        <v>2.1700754206638364</v>
      </c>
      <c r="AD874" s="4">
        <v>2.3108074482634886</v>
      </c>
      <c r="AE874" s="4">
        <v>1.9947536840367315</v>
      </c>
      <c r="AF874" s="4">
        <v>1.9513099323799235</v>
      </c>
      <c r="AG874" s="4">
        <v>1.8694554179240883</v>
      </c>
      <c r="AH874" s="4">
        <v>1.9490759219744469</v>
      </c>
      <c r="AI874" s="4">
        <v>1.9247557456123283</v>
      </c>
      <c r="AJ874" s="4">
        <v>1.9505574866678215</v>
      </c>
      <c r="AK874" s="4">
        <v>1.8661623765483231</v>
      </c>
      <c r="AL874" s="4">
        <v>1.7968756203765419</v>
      </c>
      <c r="AM874" s="4">
        <v>1.7535190617975838</v>
      </c>
      <c r="AN874" s="4">
        <v>1.7878966517797676</v>
      </c>
      <c r="AO874" s="5">
        <v>1.7723205074817372</v>
      </c>
      <c r="AP874" s="17"/>
      <c r="AQ874" s="28"/>
      <c r="AR874" s="25"/>
      <c r="AS874" s="5"/>
      <c r="AT874" s="17">
        <v>-0.82499999999999996</v>
      </c>
      <c r="AU874" s="28">
        <v>0</v>
      </c>
      <c r="AV874" s="25">
        <v>-0.83499999999999996</v>
      </c>
      <c r="AW874" s="5">
        <v>0</v>
      </c>
      <c r="AX874" s="17">
        <v>-0.874</v>
      </c>
      <c r="AY874" s="5">
        <v>0</v>
      </c>
    </row>
    <row r="875" spans="1:51">
      <c r="A875" s="31" t="s">
        <v>513</v>
      </c>
      <c r="B875" s="33" t="s">
        <v>513</v>
      </c>
      <c r="C875" s="35"/>
      <c r="D875" s="35" t="s">
        <v>513</v>
      </c>
      <c r="E875" s="6" t="s">
        <v>11</v>
      </c>
      <c r="F875" s="23">
        <v>147316</v>
      </c>
      <c r="G875" s="3">
        <v>4755966</v>
      </c>
      <c r="H875" s="3">
        <v>109053275</v>
      </c>
      <c r="I875" s="3">
        <v>115831000</v>
      </c>
      <c r="J875" s="3">
        <v>115618288</v>
      </c>
      <c r="K875" s="3">
        <v>94794</v>
      </c>
      <c r="L875" s="3">
        <v>135595</v>
      </c>
      <c r="M875" s="3">
        <v>92639</v>
      </c>
      <c r="N875" s="3">
        <v>87205</v>
      </c>
      <c r="O875" s="3">
        <v>95744</v>
      </c>
      <c r="P875" s="3">
        <v>105378</v>
      </c>
      <c r="Q875" s="3">
        <v>111233</v>
      </c>
      <c r="R875" s="3">
        <v>89617</v>
      </c>
      <c r="S875" s="3">
        <v>90041</v>
      </c>
      <c r="T875" s="3">
        <v>116349</v>
      </c>
      <c r="U875" s="3">
        <v>125025</v>
      </c>
      <c r="V875" s="3">
        <v>148186</v>
      </c>
      <c r="W875" s="6">
        <v>135581</v>
      </c>
      <c r="X875" s="25">
        <v>3.625727444856226</v>
      </c>
      <c r="Y875" s="4">
        <v>4.3659867267234524</v>
      </c>
      <c r="Z875" s="4">
        <v>7.5329950608224658</v>
      </c>
      <c r="AA875" s="4">
        <v>6.7253397930494065</v>
      </c>
      <c r="AB875" s="4">
        <v>7.1022519922920679</v>
      </c>
      <c r="AC875" s="4">
        <v>5.3653606016557367</v>
      </c>
      <c r="AD875" s="4">
        <v>6.3264276149976757</v>
      </c>
      <c r="AE875" s="4">
        <v>4.089970250708082</v>
      </c>
      <c r="AF875" s="4">
        <v>3.3872680825464081</v>
      </c>
      <c r="AG875" s="4">
        <v>3.1289939044686239</v>
      </c>
      <c r="AH875" s="4">
        <v>2.7973620730709903</v>
      </c>
      <c r="AI875" s="4">
        <v>2.9686338386199904</v>
      </c>
      <c r="AJ875" s="4">
        <v>2.3488584655842319</v>
      </c>
      <c r="AK875" s="4">
        <v>2.2002137047453516</v>
      </c>
      <c r="AL875" s="4">
        <v>2.5454761369898429</v>
      </c>
      <c r="AM875" s="4">
        <v>2.2660164681081629</v>
      </c>
      <c r="AN875" s="4">
        <v>2.3157935664739928</v>
      </c>
      <c r="AO875" s="5">
        <v>2.2168794190818084</v>
      </c>
      <c r="AP875" s="17"/>
      <c r="AQ875" s="28"/>
      <c r="AR875" s="25"/>
      <c r="AS875" s="5"/>
      <c r="AT875" s="17">
        <v>-0.91100000000000003</v>
      </c>
      <c r="AU875" s="28">
        <v>0</v>
      </c>
      <c r="AV875" s="25">
        <v>-0.89100000000000001</v>
      </c>
      <c r="AW875" s="5">
        <v>0</v>
      </c>
      <c r="AX875" s="17">
        <v>-0.879</v>
      </c>
      <c r="AY875" s="5">
        <v>0</v>
      </c>
    </row>
    <row r="876" spans="1:51">
      <c r="A876" s="31">
        <v>4310850</v>
      </c>
      <c r="B876" s="33" t="s">
        <v>236</v>
      </c>
      <c r="C876" s="35">
        <v>1993</v>
      </c>
      <c r="D876" s="35">
        <v>3</v>
      </c>
      <c r="E876" s="6" t="s">
        <v>8</v>
      </c>
      <c r="F876" s="23"/>
      <c r="G876" s="3">
        <v>785143</v>
      </c>
      <c r="H876" s="3">
        <v>17371764</v>
      </c>
      <c r="I876" s="3">
        <v>19753317</v>
      </c>
      <c r="J876" s="3">
        <v>22089741</v>
      </c>
      <c r="K876" s="3">
        <v>15993</v>
      </c>
      <c r="L876" s="3">
        <v>17580</v>
      </c>
      <c r="M876" s="3">
        <v>23755</v>
      </c>
      <c r="N876" s="3">
        <v>22199</v>
      </c>
      <c r="O876" s="3">
        <v>30838</v>
      </c>
      <c r="P876" s="3">
        <v>26637</v>
      </c>
      <c r="Q876" s="3">
        <v>24950</v>
      </c>
      <c r="R876" s="3">
        <v>33457</v>
      </c>
      <c r="S876" s="3">
        <v>37023</v>
      </c>
      <c r="T876" s="3">
        <v>43938</v>
      </c>
      <c r="U876" s="3">
        <v>44501</v>
      </c>
      <c r="V876" s="3">
        <v>58552</v>
      </c>
      <c r="W876" s="6">
        <v>62758</v>
      </c>
      <c r="X876" s="25" t="s">
        <v>513</v>
      </c>
      <c r="Y876" s="4">
        <v>0.31720155993728755</v>
      </c>
      <c r="Z876" s="4">
        <v>0.33263556880697737</v>
      </c>
      <c r="AA876" s="4">
        <v>0.33938510974503</v>
      </c>
      <c r="AB876" s="4">
        <v>0.36658858976648984</v>
      </c>
      <c r="AC876" s="4">
        <v>0.24453795659355704</v>
      </c>
      <c r="AD876" s="4">
        <v>0.24459850873103284</v>
      </c>
      <c r="AE876" s="4">
        <v>0.29657299325547692</v>
      </c>
      <c r="AF876" s="4">
        <v>0.24126577727820228</v>
      </c>
      <c r="AG876" s="4">
        <v>0.28359547675606395</v>
      </c>
      <c r="AH876" s="4">
        <v>0.22252590924790763</v>
      </c>
      <c r="AI876" s="4">
        <v>0.2016284255123946</v>
      </c>
      <c r="AJ876" s="4">
        <v>0.24671037592594003</v>
      </c>
      <c r="AK876" s="4">
        <v>0.24082695695563711</v>
      </c>
      <c r="AL876" s="4">
        <v>0.25507937738966019</v>
      </c>
      <c r="AM876" s="4">
        <v>0.23557656277199054</v>
      </c>
      <c r="AN876" s="4">
        <v>0.26730209379046671</v>
      </c>
      <c r="AO876" s="5">
        <v>0.27559634905758829</v>
      </c>
      <c r="AP876" s="17"/>
      <c r="AQ876" s="28"/>
      <c r="AR876" s="25"/>
      <c r="AS876" s="5"/>
      <c r="AT876" s="17">
        <v>-0.55500000000000005</v>
      </c>
      <c r="AU876" s="28">
        <v>2.5999999999999999E-2</v>
      </c>
      <c r="AV876" s="25">
        <v>-0.47199999999999998</v>
      </c>
      <c r="AW876" s="5">
        <v>7.5999999999999998E-2</v>
      </c>
      <c r="AX876" s="17">
        <v>-4.3999999999999997E-2</v>
      </c>
      <c r="AY876" s="5">
        <v>0.89800000000000002</v>
      </c>
    </row>
    <row r="877" spans="1:51">
      <c r="A877" s="31" t="s">
        <v>513</v>
      </c>
      <c r="B877" s="33" t="s">
        <v>513</v>
      </c>
      <c r="C877" s="35"/>
      <c r="D877" s="35" t="s">
        <v>513</v>
      </c>
      <c r="E877" s="6" t="s">
        <v>9</v>
      </c>
      <c r="F877" s="23"/>
      <c r="G877" s="3">
        <v>384704</v>
      </c>
      <c r="H877" s="3">
        <v>4705873</v>
      </c>
      <c r="I877" s="3">
        <v>6022365</v>
      </c>
      <c r="J877" s="3">
        <v>7732797</v>
      </c>
      <c r="K877" s="3">
        <v>6700</v>
      </c>
      <c r="L877" s="3">
        <v>7379</v>
      </c>
      <c r="M877" s="3">
        <v>11792</v>
      </c>
      <c r="N877" s="3">
        <v>9851</v>
      </c>
      <c r="O877" s="3">
        <v>16266</v>
      </c>
      <c r="P877" s="3">
        <v>12620</v>
      </c>
      <c r="Q877" s="3">
        <v>8930</v>
      </c>
      <c r="R877" s="3">
        <v>15133</v>
      </c>
      <c r="S877" s="3">
        <v>15704</v>
      </c>
      <c r="T877" s="3">
        <v>20294</v>
      </c>
      <c r="U877" s="3">
        <v>19789</v>
      </c>
      <c r="V877" s="3">
        <v>27067</v>
      </c>
      <c r="W877" s="6">
        <v>28069</v>
      </c>
      <c r="X877" s="25" t="s">
        <v>513</v>
      </c>
      <c r="Y877" s="4">
        <v>1.287057072461985</v>
      </c>
      <c r="Z877" s="4">
        <v>0.98301534528345136</v>
      </c>
      <c r="AA877" s="4">
        <v>1.2154533636323683</v>
      </c>
      <c r="AB877" s="4">
        <v>1.3942075679424537</v>
      </c>
      <c r="AC877" s="4">
        <v>1.1580217462656823</v>
      </c>
      <c r="AD877" s="4">
        <v>1.2332319149522892</v>
      </c>
      <c r="AE877" s="4">
        <v>1.4180494412461904</v>
      </c>
      <c r="AF877" s="4">
        <v>1.0659107439604703</v>
      </c>
      <c r="AG877" s="4">
        <v>1.1672250440884711</v>
      </c>
      <c r="AH877" s="4">
        <v>0.99570521255623734</v>
      </c>
      <c r="AI877" s="4">
        <v>1.0188817151350484</v>
      </c>
      <c r="AJ877" s="4">
        <v>1.2038046048449536</v>
      </c>
      <c r="AK877" s="4">
        <v>1.0387476555583153</v>
      </c>
      <c r="AL877" s="4">
        <v>1.1201617130669397</v>
      </c>
      <c r="AM877" s="4">
        <v>1.0626465844415525</v>
      </c>
      <c r="AN877" s="4">
        <v>1.4225698295365379</v>
      </c>
      <c r="AO877" s="5">
        <v>1.3421184097582322</v>
      </c>
      <c r="AP877" s="17"/>
      <c r="AQ877" s="28"/>
      <c r="AR877" s="25"/>
      <c r="AS877" s="5"/>
      <c r="AT877" s="17">
        <v>6.2E-2</v>
      </c>
      <c r="AU877" s="28">
        <v>0.81799999999999995</v>
      </c>
      <c r="AV877" s="25">
        <v>-9.6000000000000002E-2</v>
      </c>
      <c r="AW877" s="5">
        <v>0.73299999999999998</v>
      </c>
      <c r="AX877" s="17">
        <v>0.191</v>
      </c>
      <c r="AY877" s="5">
        <v>0.57499999999999996</v>
      </c>
    </row>
    <row r="878" spans="1:51">
      <c r="A878" s="31" t="s">
        <v>513</v>
      </c>
      <c r="B878" s="33" t="s">
        <v>513</v>
      </c>
      <c r="C878" s="35"/>
      <c r="D878" s="35" t="s">
        <v>513</v>
      </c>
      <c r="E878" s="6" t="s">
        <v>10</v>
      </c>
      <c r="F878" s="23"/>
      <c r="G878" s="3">
        <v>396082</v>
      </c>
      <c r="H878" s="3">
        <v>12627061</v>
      </c>
      <c r="I878" s="3">
        <v>13671563</v>
      </c>
      <c r="J878" s="3">
        <v>14286238</v>
      </c>
      <c r="K878" s="3">
        <v>8338</v>
      </c>
      <c r="L878" s="3">
        <v>9002</v>
      </c>
      <c r="M878" s="3">
        <v>10640</v>
      </c>
      <c r="N878" s="3">
        <v>11065</v>
      </c>
      <c r="O878" s="3">
        <v>13183</v>
      </c>
      <c r="P878" s="3">
        <v>12617</v>
      </c>
      <c r="Q878" s="3">
        <v>14334</v>
      </c>
      <c r="R878" s="3">
        <v>16491</v>
      </c>
      <c r="S878" s="3">
        <v>19311</v>
      </c>
      <c r="T878" s="3">
        <v>21540</v>
      </c>
      <c r="U878" s="3">
        <v>22259</v>
      </c>
      <c r="V878" s="3">
        <v>28315</v>
      </c>
      <c r="W878" s="6">
        <v>31504</v>
      </c>
      <c r="X878" s="25" t="s">
        <v>513</v>
      </c>
      <c r="Y878" s="4">
        <v>0.36438294681001165</v>
      </c>
      <c r="Z878" s="4">
        <v>0.38309463643438496</v>
      </c>
      <c r="AA878" s="4">
        <v>0.379498394706759</v>
      </c>
      <c r="AB878" s="4">
        <v>0.371726683489633</v>
      </c>
      <c r="AC878" s="4">
        <v>0.19877279611437088</v>
      </c>
      <c r="AD878" s="4">
        <v>0.20249088532335177</v>
      </c>
      <c r="AE878" s="4">
        <v>0.21655778871050868</v>
      </c>
      <c r="AF878" s="4">
        <v>0.194041973216596</v>
      </c>
      <c r="AG878" s="4">
        <v>0.20532734673987116</v>
      </c>
      <c r="AH878" s="4">
        <v>0.18191125360657767</v>
      </c>
      <c r="AI878" s="4">
        <v>0.18493446966925037</v>
      </c>
      <c r="AJ878" s="4">
        <v>0.19426765177129371</v>
      </c>
      <c r="AK878" s="4">
        <v>0.19767459095659884</v>
      </c>
      <c r="AL878" s="4">
        <v>0.19865883520459227</v>
      </c>
      <c r="AM878" s="4">
        <v>0.19337786077433433</v>
      </c>
      <c r="AN878" s="4">
        <v>0.20814968769975092</v>
      </c>
      <c r="AO878" s="5">
        <v>0.21630729312748528</v>
      </c>
      <c r="AP878" s="17"/>
      <c r="AQ878" s="28"/>
      <c r="AR878" s="25"/>
      <c r="AS878" s="5"/>
      <c r="AT878" s="17">
        <v>-0.66400000000000003</v>
      </c>
      <c r="AU878" s="28">
        <v>5.0000000000000001E-3</v>
      </c>
      <c r="AV878" s="25">
        <v>-0.57099999999999995</v>
      </c>
      <c r="AW878" s="5">
        <v>2.5999999999999999E-2</v>
      </c>
      <c r="AX878" s="17">
        <v>0.17299999999999999</v>
      </c>
      <c r="AY878" s="5">
        <v>0.61</v>
      </c>
    </row>
    <row r="879" spans="1:51">
      <c r="A879" s="31" t="s">
        <v>513</v>
      </c>
      <c r="B879" s="33" t="s">
        <v>513</v>
      </c>
      <c r="C879" s="35"/>
      <c r="D879" s="35" t="s">
        <v>513</v>
      </c>
      <c r="E879" s="6" t="s">
        <v>11</v>
      </c>
      <c r="F879" s="23"/>
      <c r="G879" s="3">
        <v>4357</v>
      </c>
      <c r="H879" s="3">
        <v>38830</v>
      </c>
      <c r="I879" s="3">
        <v>59389</v>
      </c>
      <c r="J879" s="3">
        <v>70705</v>
      </c>
      <c r="K879" s="3">
        <v>955</v>
      </c>
      <c r="L879" s="3">
        <v>1200</v>
      </c>
      <c r="M879" s="3">
        <v>1323</v>
      </c>
      <c r="N879" s="3">
        <v>1283</v>
      </c>
      <c r="O879" s="3">
        <v>1389</v>
      </c>
      <c r="P879" s="3">
        <v>1400</v>
      </c>
      <c r="Q879" s="3">
        <v>1686</v>
      </c>
      <c r="R879" s="3">
        <v>1833</v>
      </c>
      <c r="S879" s="3">
        <v>2008</v>
      </c>
      <c r="T879" s="3">
        <v>2104</v>
      </c>
      <c r="U879" s="3">
        <v>2454</v>
      </c>
      <c r="V879" s="3">
        <v>3170</v>
      </c>
      <c r="W879" s="6">
        <v>3184</v>
      </c>
      <c r="X879" s="25" t="s">
        <v>513</v>
      </c>
      <c r="Y879" s="4">
        <v>3.9997351049889931E-3</v>
      </c>
      <c r="Z879" s="4">
        <v>2.6822321311463261E-3</v>
      </c>
      <c r="AA879" s="4">
        <v>3.4482237481279726E-3</v>
      </c>
      <c r="AB879" s="4">
        <v>4.343298415861431E-3</v>
      </c>
      <c r="AC879" s="4">
        <v>5.4053203521121897E-2</v>
      </c>
      <c r="AD879" s="4">
        <v>5.5988149548266614E-2</v>
      </c>
      <c r="AE879" s="4">
        <v>5.8409855910435043E-2</v>
      </c>
      <c r="AF879" s="4">
        <v>4.9835043287736275E-2</v>
      </c>
      <c r="AG879" s="4">
        <v>4.5393680369599336E-2</v>
      </c>
      <c r="AH879" s="4">
        <v>3.7164369244997879E-2</v>
      </c>
      <c r="AI879" s="4">
        <v>4.4996688499935308E-2</v>
      </c>
      <c r="AJ879" s="4">
        <v>4.8042866503184622E-2</v>
      </c>
      <c r="AK879" s="4">
        <v>4.9066859754208263E-2</v>
      </c>
      <c r="AL879" s="4">
        <v>4.6031180261339837E-2</v>
      </c>
      <c r="AM879" s="4">
        <v>4.4477539793940667E-2</v>
      </c>
      <c r="AN879" s="4">
        <v>4.953953548731025E-2</v>
      </c>
      <c r="AO879" s="5">
        <v>5.2061454557471014E-2</v>
      </c>
      <c r="AP879" s="17"/>
      <c r="AQ879" s="28"/>
      <c r="AR879" s="25"/>
      <c r="AS879" s="5"/>
      <c r="AT879" s="17">
        <v>0.58599999999999997</v>
      </c>
      <c r="AU879" s="28">
        <v>1.7000000000000001E-2</v>
      </c>
      <c r="AV879" s="25">
        <v>0.47199999999999998</v>
      </c>
      <c r="AW879" s="5">
        <v>7.5999999999999998E-2</v>
      </c>
      <c r="AX879" s="17">
        <v>-7.9000000000000001E-2</v>
      </c>
      <c r="AY879" s="5">
        <v>0.81699999999999995</v>
      </c>
    </row>
    <row r="880" spans="1:51">
      <c r="A880" s="31">
        <v>4310876</v>
      </c>
      <c r="B880" s="33" t="s">
        <v>237</v>
      </c>
      <c r="C880" s="35">
        <v>2001</v>
      </c>
      <c r="D880" s="35">
        <v>1</v>
      </c>
      <c r="E880" s="6" t="s">
        <v>8</v>
      </c>
      <c r="F880" s="23"/>
      <c r="G880" s="3"/>
      <c r="H880" s="3"/>
      <c r="I880" s="3"/>
      <c r="J880" s="3"/>
      <c r="K880" s="3"/>
      <c r="L880" s="3"/>
      <c r="M880" s="3">
        <v>15099</v>
      </c>
      <c r="N880" s="3">
        <v>16589</v>
      </c>
      <c r="O880" s="3">
        <v>31773</v>
      </c>
      <c r="P880" s="3">
        <v>23548</v>
      </c>
      <c r="Q880" s="3">
        <v>13585</v>
      </c>
      <c r="R880" s="3">
        <v>27942</v>
      </c>
      <c r="S880" s="3">
        <v>33315</v>
      </c>
      <c r="T880" s="3">
        <v>44204</v>
      </c>
      <c r="U880" s="3">
        <v>37002</v>
      </c>
      <c r="V880" s="3">
        <v>32215</v>
      </c>
      <c r="W880" s="6">
        <v>41563</v>
      </c>
      <c r="X880" s="25" t="s">
        <v>513</v>
      </c>
      <c r="Y880" s="4" t="s">
        <v>513</v>
      </c>
      <c r="Z880" s="4" t="s">
        <v>513</v>
      </c>
      <c r="AA880" s="4" t="s">
        <v>513</v>
      </c>
      <c r="AB880" s="4" t="s">
        <v>513</v>
      </c>
      <c r="AC880" s="4" t="s">
        <v>513</v>
      </c>
      <c r="AD880" s="4" t="s">
        <v>513</v>
      </c>
      <c r="AE880" s="4">
        <v>0.18850581457227725</v>
      </c>
      <c r="AF880" s="4">
        <v>0.18029451683715922</v>
      </c>
      <c r="AG880" s="4">
        <v>0.29219401656950578</v>
      </c>
      <c r="AH880" s="4">
        <v>0.19672035555692191</v>
      </c>
      <c r="AI880" s="4">
        <v>0.10978445533410343</v>
      </c>
      <c r="AJ880" s="4">
        <v>0.20604302011903686</v>
      </c>
      <c r="AK880" s="4">
        <v>0.21670718393909327</v>
      </c>
      <c r="AL880" s="4">
        <v>0.25662362415523093</v>
      </c>
      <c r="AM880" s="4">
        <v>0.19587883363720351</v>
      </c>
      <c r="AN880" s="4">
        <v>0.14706819496276619</v>
      </c>
      <c r="AO880" s="5">
        <v>0.18252033295963133</v>
      </c>
      <c r="AP880" s="17"/>
      <c r="AQ880" s="28"/>
      <c r="AR880" s="25"/>
      <c r="AS880" s="5"/>
      <c r="AT880" s="17"/>
      <c r="AU880" s="28"/>
      <c r="AV880" s="25"/>
      <c r="AW880" s="5"/>
      <c r="AX880" s="17">
        <v>-0.13900000000000001</v>
      </c>
      <c r="AY880" s="5">
        <v>0.68300000000000005</v>
      </c>
    </row>
    <row r="881" spans="1:51">
      <c r="A881" s="31" t="s">
        <v>513</v>
      </c>
      <c r="B881" s="33" t="s">
        <v>513</v>
      </c>
      <c r="C881" s="35"/>
      <c r="D881" s="35" t="s">
        <v>513</v>
      </c>
      <c r="E881" s="6" t="s">
        <v>9</v>
      </c>
      <c r="F881" s="23"/>
      <c r="G881" s="3"/>
      <c r="H881" s="3"/>
      <c r="I881" s="3"/>
      <c r="J881" s="3"/>
      <c r="K881" s="3"/>
      <c r="L881" s="3"/>
      <c r="M881" s="3">
        <v>9505</v>
      </c>
      <c r="N881" s="3">
        <v>10555</v>
      </c>
      <c r="O881" s="3">
        <v>22498</v>
      </c>
      <c r="P881" s="3">
        <v>13552</v>
      </c>
      <c r="Q881" s="3">
        <v>4701</v>
      </c>
      <c r="R881" s="3">
        <v>16072</v>
      </c>
      <c r="S881" s="3">
        <v>19311</v>
      </c>
      <c r="T881" s="3">
        <v>24230</v>
      </c>
      <c r="U881" s="3">
        <v>22860</v>
      </c>
      <c r="V881" s="3">
        <v>16315</v>
      </c>
      <c r="W881" s="6">
        <v>22944</v>
      </c>
      <c r="X881" s="25" t="s">
        <v>513</v>
      </c>
      <c r="Y881" s="4" t="s">
        <v>513</v>
      </c>
      <c r="Z881" s="4" t="s">
        <v>513</v>
      </c>
      <c r="AA881" s="4" t="s">
        <v>513</v>
      </c>
      <c r="AB881" s="4" t="s">
        <v>513</v>
      </c>
      <c r="AC881" s="4" t="s">
        <v>513</v>
      </c>
      <c r="AD881" s="4" t="s">
        <v>513</v>
      </c>
      <c r="AE881" s="4">
        <v>1.1430257750207802</v>
      </c>
      <c r="AF881" s="4">
        <v>1.1420858697089395</v>
      </c>
      <c r="AG881" s="4">
        <v>1.614424507678742</v>
      </c>
      <c r="AH881" s="4">
        <v>1.069239068190343</v>
      </c>
      <c r="AI881" s="4">
        <v>0.53636763077826022</v>
      </c>
      <c r="AJ881" s="4">
        <v>1.2785004697725562</v>
      </c>
      <c r="AK881" s="4">
        <v>1.2773341808766319</v>
      </c>
      <c r="AL881" s="4">
        <v>1.3374159016266851</v>
      </c>
      <c r="AM881" s="4">
        <v>1.2275557592770674</v>
      </c>
      <c r="AN881" s="4">
        <v>0.85747318760441171</v>
      </c>
      <c r="AO881" s="5">
        <v>1.0970666854356366</v>
      </c>
      <c r="AP881" s="17"/>
      <c r="AQ881" s="28"/>
      <c r="AR881" s="25"/>
      <c r="AS881" s="5"/>
      <c r="AT881" s="17"/>
      <c r="AU881" s="28"/>
      <c r="AV881" s="25"/>
      <c r="AW881" s="5"/>
      <c r="AX881" s="17">
        <v>-0.13700000000000001</v>
      </c>
      <c r="AY881" s="5">
        <v>0.68799999999999994</v>
      </c>
    </row>
    <row r="882" spans="1:51">
      <c r="A882" s="31" t="s">
        <v>513</v>
      </c>
      <c r="B882" s="33" t="s">
        <v>513</v>
      </c>
      <c r="C882" s="35"/>
      <c r="D882" s="35" t="s">
        <v>513</v>
      </c>
      <c r="E882" s="6" t="s">
        <v>10</v>
      </c>
      <c r="F882" s="23"/>
      <c r="G882" s="3"/>
      <c r="H882" s="3"/>
      <c r="I882" s="3"/>
      <c r="J882" s="3"/>
      <c r="K882" s="3"/>
      <c r="L882" s="3"/>
      <c r="M882" s="3">
        <v>4959</v>
      </c>
      <c r="N882" s="3">
        <v>5426</v>
      </c>
      <c r="O882" s="3">
        <v>8569</v>
      </c>
      <c r="P882" s="3">
        <v>9129</v>
      </c>
      <c r="Q882" s="3">
        <v>7903</v>
      </c>
      <c r="R882" s="3">
        <v>10767</v>
      </c>
      <c r="S882" s="3">
        <v>12848</v>
      </c>
      <c r="T882" s="3">
        <v>18598</v>
      </c>
      <c r="U882" s="3">
        <v>12804</v>
      </c>
      <c r="V882" s="3">
        <v>14203</v>
      </c>
      <c r="W882" s="6">
        <v>16819</v>
      </c>
      <c r="X882" s="25" t="s">
        <v>513</v>
      </c>
      <c r="Y882" s="4" t="s">
        <v>513</v>
      </c>
      <c r="Z882" s="4" t="s">
        <v>513</v>
      </c>
      <c r="AA882" s="4" t="s">
        <v>513</v>
      </c>
      <c r="AB882" s="4" t="s">
        <v>513</v>
      </c>
      <c r="AC882" s="4" t="s">
        <v>513</v>
      </c>
      <c r="AD882" s="4" t="s">
        <v>513</v>
      </c>
      <c r="AE882" s="4">
        <v>0.10093139795257637</v>
      </c>
      <c r="AF882" s="4">
        <v>9.5153343576434693E-2</v>
      </c>
      <c r="AG882" s="4">
        <v>0.13346355413896352</v>
      </c>
      <c r="AH882" s="4">
        <v>0.1316214499623086</v>
      </c>
      <c r="AI882" s="4">
        <v>0.10196296315027804</v>
      </c>
      <c r="AJ882" s="4">
        <v>0.1268376573052889</v>
      </c>
      <c r="AK882" s="4">
        <v>0.13151691495056611</v>
      </c>
      <c r="AL882" s="4">
        <v>0.17152539541016745</v>
      </c>
      <c r="AM882" s="4">
        <v>0.11123635964574226</v>
      </c>
      <c r="AN882" s="4">
        <v>0.10440932418857715</v>
      </c>
      <c r="AO882" s="5">
        <v>0.11547969664522521</v>
      </c>
      <c r="AP882" s="17"/>
      <c r="AQ882" s="28"/>
      <c r="AR882" s="25"/>
      <c r="AS882" s="5"/>
      <c r="AT882" s="17"/>
      <c r="AU882" s="28"/>
      <c r="AV882" s="25"/>
      <c r="AW882" s="5"/>
      <c r="AX882" s="17">
        <v>0.21</v>
      </c>
      <c r="AY882" s="5">
        <v>0.53600000000000003</v>
      </c>
    </row>
    <row r="883" spans="1:51">
      <c r="A883" s="31" t="s">
        <v>513</v>
      </c>
      <c r="B883" s="33" t="s">
        <v>513</v>
      </c>
      <c r="C883" s="35"/>
      <c r="D883" s="35" t="s">
        <v>513</v>
      </c>
      <c r="E883" s="6" t="s">
        <v>11</v>
      </c>
      <c r="F883" s="23"/>
      <c r="G883" s="3"/>
      <c r="H883" s="3"/>
      <c r="I883" s="3"/>
      <c r="J883" s="3"/>
      <c r="K883" s="3"/>
      <c r="L883" s="3"/>
      <c r="M883" s="3">
        <v>635</v>
      </c>
      <c r="N883" s="3">
        <v>607</v>
      </c>
      <c r="O883" s="3">
        <v>706</v>
      </c>
      <c r="P883" s="3">
        <v>867</v>
      </c>
      <c r="Q883" s="3">
        <v>981</v>
      </c>
      <c r="R883" s="3">
        <v>1103</v>
      </c>
      <c r="S883" s="3">
        <v>1156</v>
      </c>
      <c r="T883" s="3">
        <v>1376</v>
      </c>
      <c r="U883" s="3">
        <v>1338</v>
      </c>
      <c r="V883" s="3">
        <v>1697</v>
      </c>
      <c r="W883" s="6">
        <v>1800</v>
      </c>
      <c r="X883" s="25" t="s">
        <v>513</v>
      </c>
      <c r="Y883" s="4" t="s">
        <v>513</v>
      </c>
      <c r="Z883" s="4" t="s">
        <v>513</v>
      </c>
      <c r="AA883" s="4" t="s">
        <v>513</v>
      </c>
      <c r="AB883" s="4" t="s">
        <v>513</v>
      </c>
      <c r="AC883" s="4" t="s">
        <v>513</v>
      </c>
      <c r="AD883" s="4" t="s">
        <v>513</v>
      </c>
      <c r="AE883" s="4">
        <v>2.8034964854970715E-2</v>
      </c>
      <c r="AF883" s="4">
        <v>2.3577452280324176E-2</v>
      </c>
      <c r="AG883" s="4">
        <v>2.3072669791891383E-2</v>
      </c>
      <c r="AH883" s="4">
        <v>2.3015362953866542E-2</v>
      </c>
      <c r="AI883" s="4">
        <v>2.6181347223271968E-2</v>
      </c>
      <c r="AJ883" s="4">
        <v>2.8909591791059817E-2</v>
      </c>
      <c r="AK883" s="4">
        <v>2.8247654320649778E-2</v>
      </c>
      <c r="AL883" s="4">
        <v>3.0104041843918069E-2</v>
      </c>
      <c r="AM883" s="4">
        <v>2.4250590156598459E-2</v>
      </c>
      <c r="AN883" s="4">
        <v>2.65200604801153E-2</v>
      </c>
      <c r="AO883" s="5">
        <v>2.94317268226909E-2</v>
      </c>
      <c r="AP883" s="17"/>
      <c r="AQ883" s="28"/>
      <c r="AR883" s="25"/>
      <c r="AS883" s="5"/>
      <c r="AT883" s="17"/>
      <c r="AU883" s="28"/>
      <c r="AV883" s="25"/>
      <c r="AW883" s="5"/>
      <c r="AX883" s="17">
        <v>0.438</v>
      </c>
      <c r="AY883" s="5">
        <v>0.17799999999999999</v>
      </c>
    </row>
    <row r="884" spans="1:51">
      <c r="A884" s="31">
        <v>4310900</v>
      </c>
      <c r="B884" s="33" t="s">
        <v>238</v>
      </c>
      <c r="C884" s="35">
        <v>2001</v>
      </c>
      <c r="D884" s="35">
        <v>1</v>
      </c>
      <c r="E884" s="6" t="s">
        <v>8</v>
      </c>
      <c r="F884" s="23">
        <v>74212</v>
      </c>
      <c r="G884" s="3">
        <v>1353651</v>
      </c>
      <c r="H884" s="3">
        <v>23737128</v>
      </c>
      <c r="I884" s="3">
        <v>21896837</v>
      </c>
      <c r="J884" s="3">
        <v>25774957</v>
      </c>
      <c r="K884" s="3">
        <v>19595</v>
      </c>
      <c r="L884" s="3">
        <v>22998</v>
      </c>
      <c r="M884" s="3">
        <v>25027</v>
      </c>
      <c r="N884" s="3">
        <v>26691</v>
      </c>
      <c r="O884" s="3">
        <v>44517</v>
      </c>
      <c r="P884" s="3">
        <v>37364</v>
      </c>
      <c r="Q884" s="3">
        <v>26522</v>
      </c>
      <c r="R884" s="3">
        <v>41292</v>
      </c>
      <c r="S884" s="3">
        <v>55772</v>
      </c>
      <c r="T884" s="3">
        <v>59825</v>
      </c>
      <c r="U884" s="3">
        <v>65891</v>
      </c>
      <c r="V884" s="3">
        <v>67894</v>
      </c>
      <c r="W884" s="6">
        <v>75298</v>
      </c>
      <c r="X884" s="25">
        <v>0.74920212527801933</v>
      </c>
      <c r="Y884" s="4">
        <v>0.54688153471491086</v>
      </c>
      <c r="Z884" s="4">
        <v>0.45451993672744051</v>
      </c>
      <c r="AA884" s="4">
        <v>0.37621329259860675</v>
      </c>
      <c r="AB884" s="4">
        <v>0.42774630711704204</v>
      </c>
      <c r="AC884" s="4">
        <v>0.29961365969178705</v>
      </c>
      <c r="AD884" s="4">
        <v>0.31998159862322484</v>
      </c>
      <c r="AE884" s="4">
        <v>0.3124534751506976</v>
      </c>
      <c r="AF884" s="4">
        <v>0.29008625890051337</v>
      </c>
      <c r="AG884" s="4">
        <v>0.4093916544117549</v>
      </c>
      <c r="AH884" s="4">
        <v>0.31213943286176443</v>
      </c>
      <c r="AI884" s="4">
        <v>0.21433222851461842</v>
      </c>
      <c r="AJ884" s="4">
        <v>0.304485304801205</v>
      </c>
      <c r="AK884" s="4">
        <v>0.36278532380762746</v>
      </c>
      <c r="AL884" s="4">
        <v>0.34731038627922123</v>
      </c>
      <c r="AM884" s="4">
        <v>0.34880958400056689</v>
      </c>
      <c r="AN884" s="4">
        <v>0.30995027250665985</v>
      </c>
      <c r="AO884" s="5">
        <v>0.3306646784686938</v>
      </c>
      <c r="AP884" s="17"/>
      <c r="AQ884" s="28"/>
      <c r="AR884" s="25"/>
      <c r="AS884" s="5"/>
      <c r="AT884" s="17"/>
      <c r="AU884" s="28"/>
      <c r="AV884" s="25"/>
      <c r="AW884" s="5"/>
      <c r="AX884" s="17">
        <v>0.128</v>
      </c>
      <c r="AY884" s="5">
        <v>0.70799999999999996</v>
      </c>
    </row>
    <row r="885" spans="1:51">
      <c r="A885" s="31" t="s">
        <v>513</v>
      </c>
      <c r="B885" s="33" t="s">
        <v>513</v>
      </c>
      <c r="C885" s="35"/>
      <c r="D885" s="35" t="s">
        <v>513</v>
      </c>
      <c r="E885" s="6" t="s">
        <v>9</v>
      </c>
      <c r="F885" s="23">
        <v>49014</v>
      </c>
      <c r="G885" s="3">
        <v>788194</v>
      </c>
      <c r="H885" s="3">
        <v>8268673</v>
      </c>
      <c r="I885" s="3">
        <v>6138178</v>
      </c>
      <c r="J885" s="3">
        <v>8522779</v>
      </c>
      <c r="K885" s="3">
        <v>8094</v>
      </c>
      <c r="L885" s="3">
        <v>10441</v>
      </c>
      <c r="M885" s="3">
        <v>11667</v>
      </c>
      <c r="N885" s="3">
        <v>11755</v>
      </c>
      <c r="O885" s="3">
        <v>24831</v>
      </c>
      <c r="P885" s="3">
        <v>15343</v>
      </c>
      <c r="Q885" s="3">
        <v>5576</v>
      </c>
      <c r="R885" s="3">
        <v>17471</v>
      </c>
      <c r="S885" s="3">
        <v>25394</v>
      </c>
      <c r="T885" s="3">
        <v>27284</v>
      </c>
      <c r="U885" s="3">
        <v>26720</v>
      </c>
      <c r="V885" s="3">
        <v>20056</v>
      </c>
      <c r="W885" s="6">
        <v>25566</v>
      </c>
      <c r="X885" s="25">
        <v>2.9263228634332514</v>
      </c>
      <c r="Y885" s="4">
        <v>2.6369641651038247</v>
      </c>
      <c r="Z885" s="4">
        <v>1.7272528272928216</v>
      </c>
      <c r="AA885" s="4">
        <v>1.2388271213508655</v>
      </c>
      <c r="AB885" s="4">
        <v>1.5366397154485003</v>
      </c>
      <c r="AC885" s="4">
        <v>1.3989594051155871</v>
      </c>
      <c r="AD885" s="4">
        <v>1.744975528393665</v>
      </c>
      <c r="AE885" s="4">
        <v>1.4030175399439708</v>
      </c>
      <c r="AF885" s="4">
        <v>1.2719298340529213</v>
      </c>
      <c r="AG885" s="4">
        <v>1.7818372722095672</v>
      </c>
      <c r="AH885" s="4">
        <v>1.2105471534271273</v>
      </c>
      <c r="AI885" s="4">
        <v>0.63620206535196322</v>
      </c>
      <c r="AJ885" s="4">
        <v>1.3897885582003691</v>
      </c>
      <c r="AK885" s="4">
        <v>1.679696762942426</v>
      </c>
      <c r="AL885" s="4">
        <v>1.5059866058597804</v>
      </c>
      <c r="AM885" s="4">
        <v>1.4348333284288382</v>
      </c>
      <c r="AN885" s="4">
        <v>1.054090239080238</v>
      </c>
      <c r="AO885" s="5">
        <v>1.2224375383476063</v>
      </c>
      <c r="AP885" s="17"/>
      <c r="AQ885" s="28"/>
      <c r="AR885" s="25"/>
      <c r="AS885" s="5"/>
      <c r="AT885" s="17"/>
      <c r="AU885" s="28"/>
      <c r="AV885" s="25"/>
      <c r="AW885" s="5"/>
      <c r="AX885" s="17">
        <v>-0.115</v>
      </c>
      <c r="AY885" s="5">
        <v>0.73699999999999999</v>
      </c>
    </row>
    <row r="886" spans="1:51">
      <c r="A886" s="31" t="s">
        <v>513</v>
      </c>
      <c r="B886" s="33" t="s">
        <v>513</v>
      </c>
      <c r="C886" s="35"/>
      <c r="D886" s="35" t="s">
        <v>513</v>
      </c>
      <c r="E886" s="6" t="s">
        <v>10</v>
      </c>
      <c r="F886" s="23">
        <v>24769</v>
      </c>
      <c r="G886" s="3">
        <v>554564</v>
      </c>
      <c r="H886" s="3">
        <v>14810902</v>
      </c>
      <c r="I886" s="3">
        <v>15169666</v>
      </c>
      <c r="J886" s="3">
        <v>16897611</v>
      </c>
      <c r="K886" s="3">
        <v>9942</v>
      </c>
      <c r="L886" s="3">
        <v>10792</v>
      </c>
      <c r="M886" s="3">
        <v>11606</v>
      </c>
      <c r="N886" s="3">
        <v>12784</v>
      </c>
      <c r="O886" s="3">
        <v>16741</v>
      </c>
      <c r="P886" s="3">
        <v>17223</v>
      </c>
      <c r="Q886" s="3">
        <v>16907</v>
      </c>
      <c r="R886" s="3">
        <v>20318</v>
      </c>
      <c r="S886" s="3">
        <v>25467</v>
      </c>
      <c r="T886" s="3">
        <v>26830</v>
      </c>
      <c r="U886" s="3">
        <v>27909</v>
      </c>
      <c r="V886" s="3">
        <v>33109</v>
      </c>
      <c r="W886" s="6">
        <v>34251</v>
      </c>
      <c r="X886" s="25">
        <v>0.59434248058620809</v>
      </c>
      <c r="Y886" s="4">
        <v>0.5101813879821534</v>
      </c>
      <c r="Z886" s="4">
        <v>0.44935057468680201</v>
      </c>
      <c r="AA886" s="4">
        <v>0.42108308283681262</v>
      </c>
      <c r="AB886" s="4">
        <v>0.4396743842520292</v>
      </c>
      <c r="AC886" s="4">
        <v>0.23701117042085337</v>
      </c>
      <c r="AD886" s="4">
        <v>0.2427551249066443</v>
      </c>
      <c r="AE886" s="4">
        <v>0.23621895636975224</v>
      </c>
      <c r="AF886" s="4">
        <v>0.22418731004075584</v>
      </c>
      <c r="AG886" s="4">
        <v>0.26074376938270372</v>
      </c>
      <c r="AH886" s="4">
        <v>0.24832032344187105</v>
      </c>
      <c r="AI886" s="4">
        <v>0.2181308133597053</v>
      </c>
      <c r="AJ886" s="4">
        <v>0.23935056386448036</v>
      </c>
      <c r="AK886" s="4">
        <v>0.26068970057955065</v>
      </c>
      <c r="AL886" s="4">
        <v>0.2474473792265186</v>
      </c>
      <c r="AM886" s="4">
        <v>0.24246294606006094</v>
      </c>
      <c r="AN886" s="4">
        <v>0.24339141833131037</v>
      </c>
      <c r="AO886" s="5">
        <v>0.23516826742348587</v>
      </c>
      <c r="AP886" s="17"/>
      <c r="AQ886" s="28"/>
      <c r="AR886" s="25"/>
      <c r="AS886" s="5"/>
      <c r="AT886" s="17"/>
      <c r="AU886" s="28"/>
      <c r="AV886" s="25"/>
      <c r="AW886" s="5"/>
      <c r="AX886" s="17">
        <v>0.13100000000000001</v>
      </c>
      <c r="AY886" s="5">
        <v>0.7</v>
      </c>
    </row>
    <row r="887" spans="1:51">
      <c r="A887" s="31" t="s">
        <v>513</v>
      </c>
      <c r="B887" s="33" t="s">
        <v>513</v>
      </c>
      <c r="C887" s="35"/>
      <c r="D887" s="35" t="s">
        <v>513</v>
      </c>
      <c r="E887" s="6" t="s">
        <v>11</v>
      </c>
      <c r="F887" s="23">
        <v>429</v>
      </c>
      <c r="G887" s="3">
        <v>10893</v>
      </c>
      <c r="H887" s="3">
        <v>657553</v>
      </c>
      <c r="I887" s="3">
        <v>588993</v>
      </c>
      <c r="J887" s="3">
        <v>354567</v>
      </c>
      <c r="K887" s="3">
        <v>1559</v>
      </c>
      <c r="L887" s="3">
        <v>1765</v>
      </c>
      <c r="M887" s="3">
        <v>1754</v>
      </c>
      <c r="N887" s="3">
        <v>2151</v>
      </c>
      <c r="O887" s="3">
        <v>2944</v>
      </c>
      <c r="P887" s="3">
        <v>4797</v>
      </c>
      <c r="Q887" s="3">
        <v>4039</v>
      </c>
      <c r="R887" s="3">
        <v>3503</v>
      </c>
      <c r="S887" s="3">
        <v>4912</v>
      </c>
      <c r="T887" s="3">
        <v>5711</v>
      </c>
      <c r="U887" s="3">
        <v>11262</v>
      </c>
      <c r="V887" s="3">
        <v>14729</v>
      </c>
      <c r="W887" s="6">
        <v>15481</v>
      </c>
      <c r="X887" s="25">
        <v>1.0558507384420709E-2</v>
      </c>
      <c r="Y887" s="4">
        <v>9.9997967635173535E-3</v>
      </c>
      <c r="Z887" s="4">
        <v>4.5421318169756891E-2</v>
      </c>
      <c r="AA887" s="4">
        <v>3.4197909546904964E-2</v>
      </c>
      <c r="AB887" s="4">
        <v>2.1780500522123471E-2</v>
      </c>
      <c r="AC887" s="4">
        <v>8.8239732240239829E-2</v>
      </c>
      <c r="AD887" s="4">
        <v>8.2349236627242139E-2</v>
      </c>
      <c r="AE887" s="4">
        <v>7.7438312371052961E-2</v>
      </c>
      <c r="AF887" s="4">
        <v>8.3550411622697385E-2</v>
      </c>
      <c r="AG887" s="4">
        <v>9.6212379415479082E-2</v>
      </c>
      <c r="AH887" s="4">
        <v>0.12734105662018202</v>
      </c>
      <c r="AI887" s="4">
        <v>0.10779455803750813</v>
      </c>
      <c r="AJ887" s="4">
        <v>9.181350865284002E-2</v>
      </c>
      <c r="AK887" s="4">
        <v>0.12002809517563297</v>
      </c>
      <c r="AL887" s="4">
        <v>0.12494490041469193</v>
      </c>
      <c r="AM887" s="4">
        <v>0.20411819607145879</v>
      </c>
      <c r="AN887" s="4">
        <v>0.23017912245823113</v>
      </c>
      <c r="AO887" s="5">
        <v>0.25312920163448771</v>
      </c>
      <c r="AP887" s="17"/>
      <c r="AQ887" s="28"/>
      <c r="AR887" s="25"/>
      <c r="AS887" s="5"/>
      <c r="AT887" s="17"/>
      <c r="AU887" s="28"/>
      <c r="AV887" s="25"/>
      <c r="AW887" s="5"/>
      <c r="AX887" s="17">
        <v>0.877</v>
      </c>
      <c r="AY887" s="5">
        <v>0</v>
      </c>
    </row>
    <row r="888" spans="1:51">
      <c r="A888" s="31">
        <v>4311007</v>
      </c>
      <c r="B888" s="33" t="s">
        <v>239</v>
      </c>
      <c r="C888" s="35">
        <v>1985</v>
      </c>
      <c r="D888" s="35">
        <v>5</v>
      </c>
      <c r="E888" s="6" t="s">
        <v>8</v>
      </c>
      <c r="F888" s="23">
        <v>252539</v>
      </c>
      <c r="G888" s="3">
        <v>3967215</v>
      </c>
      <c r="H888" s="3">
        <v>111447528</v>
      </c>
      <c r="I888" s="3">
        <v>115482795</v>
      </c>
      <c r="J888" s="3">
        <v>130207274</v>
      </c>
      <c r="K888" s="3">
        <v>115865</v>
      </c>
      <c r="L888" s="3">
        <v>120459</v>
      </c>
      <c r="M888" s="3">
        <v>129229</v>
      </c>
      <c r="N888" s="3">
        <v>138587</v>
      </c>
      <c r="O888" s="3">
        <v>167470</v>
      </c>
      <c r="P888" s="3">
        <v>184542</v>
      </c>
      <c r="Q888" s="3">
        <v>180042</v>
      </c>
      <c r="R888" s="3">
        <v>188398</v>
      </c>
      <c r="S888" s="3">
        <v>215765</v>
      </c>
      <c r="T888" s="3">
        <v>255789</v>
      </c>
      <c r="U888" s="3">
        <v>283724</v>
      </c>
      <c r="V888" s="3">
        <v>335731</v>
      </c>
      <c r="W888" s="6">
        <v>322945</v>
      </c>
      <c r="X888" s="25">
        <v>2.5494900489891896</v>
      </c>
      <c r="Y888" s="4">
        <v>1.6027739999039745</v>
      </c>
      <c r="Z888" s="4">
        <v>2.134003885178934</v>
      </c>
      <c r="AA888" s="4">
        <v>1.9841296049032069</v>
      </c>
      <c r="AB888" s="4">
        <v>2.1608447538157618</v>
      </c>
      <c r="AC888" s="4">
        <v>1.7716119765342642</v>
      </c>
      <c r="AD888" s="4">
        <v>1.6760006691257954</v>
      </c>
      <c r="AE888" s="4">
        <v>1.6133795556898349</v>
      </c>
      <c r="AF888" s="4">
        <v>1.5062074992411469</v>
      </c>
      <c r="AG888" s="4">
        <v>1.5401042380289911</v>
      </c>
      <c r="AH888" s="4">
        <v>1.5416667171388432</v>
      </c>
      <c r="AI888" s="4">
        <v>1.4549733461363747</v>
      </c>
      <c r="AJ888" s="4">
        <v>1.3892381685057011</v>
      </c>
      <c r="AK888" s="4">
        <v>1.4035066949607822</v>
      </c>
      <c r="AL888" s="4">
        <v>1.4849674282653691</v>
      </c>
      <c r="AM888" s="4">
        <v>1.501960061479972</v>
      </c>
      <c r="AN888" s="4">
        <v>1.5326820475879079</v>
      </c>
      <c r="AO888" s="5">
        <v>1.4181851388891116</v>
      </c>
      <c r="AP888" s="17">
        <v>-0.79400000000000004</v>
      </c>
      <c r="AQ888" s="28">
        <v>0</v>
      </c>
      <c r="AR888" s="25">
        <v>-0.65600000000000003</v>
      </c>
      <c r="AS888" s="5">
        <v>4.0000000000000001E-3</v>
      </c>
      <c r="AT888" s="17">
        <v>-0.82499999999999996</v>
      </c>
      <c r="AU888" s="28">
        <v>0</v>
      </c>
      <c r="AV888" s="25">
        <v>-0.78300000000000003</v>
      </c>
      <c r="AW888" s="5">
        <v>1E-3</v>
      </c>
      <c r="AX888" s="17">
        <v>-0.50700000000000001</v>
      </c>
      <c r="AY888" s="5">
        <v>0.111</v>
      </c>
    </row>
    <row r="889" spans="1:51">
      <c r="A889" s="31" t="s">
        <v>513</v>
      </c>
      <c r="B889" s="33" t="s">
        <v>513</v>
      </c>
      <c r="C889" s="35"/>
      <c r="D889" s="35" t="s">
        <v>513</v>
      </c>
      <c r="E889" s="6" t="s">
        <v>9</v>
      </c>
      <c r="F889" s="23">
        <v>108393</v>
      </c>
      <c r="G889" s="3">
        <v>1103110</v>
      </c>
      <c r="H889" s="3">
        <v>27178911</v>
      </c>
      <c r="I889" s="3">
        <v>23723660</v>
      </c>
      <c r="J889" s="3">
        <v>31688981</v>
      </c>
      <c r="K889" s="3">
        <v>27655</v>
      </c>
      <c r="L889" s="3">
        <v>27955</v>
      </c>
      <c r="M889" s="3">
        <v>32600</v>
      </c>
      <c r="N889" s="3">
        <v>33785</v>
      </c>
      <c r="O889" s="3">
        <v>50276</v>
      </c>
      <c r="P889" s="3">
        <v>58582</v>
      </c>
      <c r="Q889" s="3">
        <v>40945</v>
      </c>
      <c r="R889" s="3">
        <v>42132</v>
      </c>
      <c r="S889" s="3">
        <v>53821</v>
      </c>
      <c r="T889" s="3">
        <v>81311</v>
      </c>
      <c r="U889" s="3">
        <v>93067</v>
      </c>
      <c r="V889" s="3">
        <v>102071</v>
      </c>
      <c r="W889" s="6">
        <v>82975</v>
      </c>
      <c r="X889" s="25">
        <v>6.4714757852066835</v>
      </c>
      <c r="Y889" s="4">
        <v>3.6905400702970081</v>
      </c>
      <c r="Z889" s="4">
        <v>5.6774346823837361</v>
      </c>
      <c r="AA889" s="4">
        <v>4.7879865044165664</v>
      </c>
      <c r="AB889" s="4">
        <v>5.7134588080593112</v>
      </c>
      <c r="AC889" s="4">
        <v>4.7798643870115587</v>
      </c>
      <c r="AD889" s="4">
        <v>4.6720420358437798</v>
      </c>
      <c r="AE889" s="4">
        <v>3.9203198596188771</v>
      </c>
      <c r="AF889" s="4">
        <v>3.6556486128011865</v>
      </c>
      <c r="AG889" s="4">
        <v>3.6077343118524507</v>
      </c>
      <c r="AH889" s="4">
        <v>4.6220604407265835</v>
      </c>
      <c r="AI889" s="4">
        <v>4.6716810555660206</v>
      </c>
      <c r="AJ889" s="4">
        <v>3.3515294793714125</v>
      </c>
      <c r="AK889" s="4">
        <v>3.5600125808586403</v>
      </c>
      <c r="AL889" s="4">
        <v>4.4880984059912263</v>
      </c>
      <c r="AM889" s="4">
        <v>4.9975910694942618</v>
      </c>
      <c r="AN889" s="4">
        <v>5.3645814117051733</v>
      </c>
      <c r="AO889" s="5">
        <v>3.9674471854960749</v>
      </c>
      <c r="AP889" s="17">
        <v>-0.40500000000000003</v>
      </c>
      <c r="AQ889" s="28">
        <v>9.5000000000000001E-2</v>
      </c>
      <c r="AR889" s="25">
        <v>-0.11</v>
      </c>
      <c r="AS889" s="5">
        <v>0.67500000000000004</v>
      </c>
      <c r="AT889" s="17">
        <v>-0.32900000000000001</v>
      </c>
      <c r="AU889" s="28">
        <v>0.21299999999999999</v>
      </c>
      <c r="AV889" s="25">
        <v>-0.184</v>
      </c>
      <c r="AW889" s="5">
        <v>0.51100000000000001</v>
      </c>
      <c r="AX889" s="17">
        <v>0.44900000000000001</v>
      </c>
      <c r="AY889" s="5">
        <v>0.16600000000000001</v>
      </c>
    </row>
    <row r="890" spans="1:51">
      <c r="A890" s="31" t="s">
        <v>513</v>
      </c>
      <c r="B890" s="33" t="s">
        <v>513</v>
      </c>
      <c r="C890" s="35"/>
      <c r="D890" s="35" t="s">
        <v>513</v>
      </c>
      <c r="E890" s="6" t="s">
        <v>10</v>
      </c>
      <c r="F890" s="23">
        <v>133869</v>
      </c>
      <c r="G890" s="3">
        <v>2761709</v>
      </c>
      <c r="H890" s="3">
        <v>83640637</v>
      </c>
      <c r="I890" s="3">
        <v>91086636</v>
      </c>
      <c r="J890" s="3">
        <v>97336401</v>
      </c>
      <c r="K890" s="3">
        <v>79422</v>
      </c>
      <c r="L890" s="3">
        <v>82336</v>
      </c>
      <c r="M890" s="3">
        <v>86807</v>
      </c>
      <c r="N890" s="3">
        <v>93760</v>
      </c>
      <c r="O890" s="3">
        <v>103637</v>
      </c>
      <c r="P890" s="3">
        <v>111211</v>
      </c>
      <c r="Q890" s="3">
        <v>122618</v>
      </c>
      <c r="R890" s="3">
        <v>128375</v>
      </c>
      <c r="S890" s="3">
        <v>142277</v>
      </c>
      <c r="T890" s="3">
        <v>152293</v>
      </c>
      <c r="U890" s="3">
        <v>166198</v>
      </c>
      <c r="V890" s="3">
        <v>204171</v>
      </c>
      <c r="W890" s="6">
        <v>209871</v>
      </c>
      <c r="X890" s="25">
        <v>3.2122424616898173</v>
      </c>
      <c r="Y890" s="4">
        <v>2.540685170373131</v>
      </c>
      <c r="Z890" s="4">
        <v>2.537588075535183</v>
      </c>
      <c r="AA890" s="4">
        <v>2.5284038219506351</v>
      </c>
      <c r="AB890" s="4">
        <v>2.5326847786343047</v>
      </c>
      <c r="AC890" s="4">
        <v>1.8933716734223511</v>
      </c>
      <c r="AD890" s="4">
        <v>1.8520650448770819</v>
      </c>
      <c r="AE890" s="4">
        <v>1.7667981169730382</v>
      </c>
      <c r="AF890" s="4">
        <v>1.6442273302113006</v>
      </c>
      <c r="AG890" s="4">
        <v>1.6141629548721861</v>
      </c>
      <c r="AH890" s="4">
        <v>1.6034344475581446</v>
      </c>
      <c r="AI890" s="4">
        <v>1.5819934981096793</v>
      </c>
      <c r="AJ890" s="4">
        <v>1.5122860830840963</v>
      </c>
      <c r="AK890" s="4">
        <v>1.4564003820378029</v>
      </c>
      <c r="AL890" s="4">
        <v>1.4045659233896457</v>
      </c>
      <c r="AM890" s="4">
        <v>1.4438660184632202</v>
      </c>
      <c r="AN890" s="4">
        <v>1.5009051699574729</v>
      </c>
      <c r="AO890" s="5">
        <v>1.4409798094197075</v>
      </c>
      <c r="AP890" s="17">
        <v>-0.93200000000000005</v>
      </c>
      <c r="AQ890" s="28">
        <v>0</v>
      </c>
      <c r="AR890" s="25">
        <v>-0.89100000000000001</v>
      </c>
      <c r="AS890" s="5">
        <v>0</v>
      </c>
      <c r="AT890" s="17">
        <v>-0.872</v>
      </c>
      <c r="AU890" s="28">
        <v>0</v>
      </c>
      <c r="AV890" s="25">
        <v>-0.84299999999999997</v>
      </c>
      <c r="AW890" s="5">
        <v>0</v>
      </c>
      <c r="AX890" s="17">
        <v>-0.89</v>
      </c>
      <c r="AY890" s="5">
        <v>0</v>
      </c>
    </row>
    <row r="891" spans="1:51">
      <c r="A891" s="31" t="s">
        <v>513</v>
      </c>
      <c r="B891" s="33" t="s">
        <v>513</v>
      </c>
      <c r="C891" s="35"/>
      <c r="D891" s="35" t="s">
        <v>513</v>
      </c>
      <c r="E891" s="6" t="s">
        <v>11</v>
      </c>
      <c r="F891" s="23">
        <v>10277</v>
      </c>
      <c r="G891" s="3">
        <v>102396</v>
      </c>
      <c r="H891" s="3">
        <v>627980</v>
      </c>
      <c r="I891" s="3">
        <v>672499</v>
      </c>
      <c r="J891" s="3">
        <v>1181891</v>
      </c>
      <c r="K891" s="3">
        <v>8788</v>
      </c>
      <c r="L891" s="3">
        <v>10168</v>
      </c>
      <c r="M891" s="3">
        <v>9822</v>
      </c>
      <c r="N891" s="3">
        <v>11042</v>
      </c>
      <c r="O891" s="3">
        <v>13558</v>
      </c>
      <c r="P891" s="3">
        <v>14749</v>
      </c>
      <c r="Q891" s="3">
        <v>16480</v>
      </c>
      <c r="R891" s="3">
        <v>17891</v>
      </c>
      <c r="S891" s="3">
        <v>19667</v>
      </c>
      <c r="T891" s="3">
        <v>22185</v>
      </c>
      <c r="U891" s="3">
        <v>24459</v>
      </c>
      <c r="V891" s="3">
        <v>29489</v>
      </c>
      <c r="W891" s="6">
        <v>30098</v>
      </c>
      <c r="X891" s="25">
        <v>0.25293655102492218</v>
      </c>
      <c r="Y891" s="4">
        <v>9.3999741980824641E-2</v>
      </c>
      <c r="Z891" s="4">
        <v>4.3378525205183358E-2</v>
      </c>
      <c r="AA891" s="4">
        <v>3.9046406277127299E-2</v>
      </c>
      <c r="AB891" s="4">
        <v>7.2601729835526235E-2</v>
      </c>
      <c r="AC891" s="4">
        <v>0.49740267282054373</v>
      </c>
      <c r="AD891" s="4">
        <v>0.47440625383897911</v>
      </c>
      <c r="AE891" s="4">
        <v>0.4336368894575155</v>
      </c>
      <c r="AF891" s="4">
        <v>0.42889988151456271</v>
      </c>
      <c r="AG891" s="4">
        <v>0.44308676634343247</v>
      </c>
      <c r="AH891" s="4">
        <v>0.39152662999605264</v>
      </c>
      <c r="AI891" s="4">
        <v>0.43982528260909487</v>
      </c>
      <c r="AJ891" s="4">
        <v>0.46892249023921234</v>
      </c>
      <c r="AK891" s="4">
        <v>0.48057665875797506</v>
      </c>
      <c r="AL891" s="4">
        <v>0.48536204092101914</v>
      </c>
      <c r="AM891" s="4">
        <v>0.44330731288508346</v>
      </c>
      <c r="AN891" s="4">
        <v>0.46084270094173246</v>
      </c>
      <c r="AO891" s="5">
        <v>0.49213117439408371</v>
      </c>
      <c r="AP891" s="17">
        <v>0.68100000000000005</v>
      </c>
      <c r="AQ891" s="28">
        <v>0</v>
      </c>
      <c r="AR891" s="25">
        <v>0.748</v>
      </c>
      <c r="AS891" s="5">
        <v>1E-3</v>
      </c>
      <c r="AT891" s="17">
        <v>0.69199999999999995</v>
      </c>
      <c r="AU891" s="28">
        <v>3.0000000000000001E-3</v>
      </c>
      <c r="AV891" s="25">
        <v>0.60899999999999999</v>
      </c>
      <c r="AW891" s="5">
        <v>1.6E-2</v>
      </c>
      <c r="AX891" s="17">
        <v>0.66200000000000003</v>
      </c>
      <c r="AY891" s="5">
        <v>2.5999999999999999E-2</v>
      </c>
    </row>
    <row r="892" spans="1:51">
      <c r="A892" s="31">
        <v>4311106</v>
      </c>
      <c r="B892" s="33" t="s">
        <v>240</v>
      </c>
      <c r="C892" s="35">
        <v>1989</v>
      </c>
      <c r="D892" s="35">
        <v>4</v>
      </c>
      <c r="E892" s="6" t="s">
        <v>8</v>
      </c>
      <c r="F892" s="23">
        <v>127396</v>
      </c>
      <c r="G892" s="3">
        <v>2110090</v>
      </c>
      <c r="H892" s="3">
        <v>48667326</v>
      </c>
      <c r="I892" s="3">
        <v>49845962</v>
      </c>
      <c r="J892" s="3">
        <v>52268068</v>
      </c>
      <c r="K892" s="3">
        <v>47120</v>
      </c>
      <c r="L892" s="3">
        <v>47627</v>
      </c>
      <c r="M892" s="3">
        <v>53625</v>
      </c>
      <c r="N892" s="3">
        <v>73065</v>
      </c>
      <c r="O892" s="3">
        <v>79660</v>
      </c>
      <c r="P892" s="3">
        <v>84890</v>
      </c>
      <c r="Q892" s="3">
        <v>83521</v>
      </c>
      <c r="R892" s="3">
        <v>101903</v>
      </c>
      <c r="S892" s="3">
        <v>111542</v>
      </c>
      <c r="T892" s="3">
        <v>112723</v>
      </c>
      <c r="U892" s="3">
        <v>132615</v>
      </c>
      <c r="V892" s="3">
        <v>158955</v>
      </c>
      <c r="W892" s="6">
        <v>152643</v>
      </c>
      <c r="X892" s="25">
        <v>1.2861175275146681</v>
      </c>
      <c r="Y892" s="4">
        <v>0.85248654016920633</v>
      </c>
      <c r="Z892" s="4">
        <v>0.93188484867308807</v>
      </c>
      <c r="AA892" s="4">
        <v>0.85641197798408208</v>
      </c>
      <c r="AB892" s="4">
        <v>0.86741068344526961</v>
      </c>
      <c r="AC892" s="4">
        <v>0.72047949194575178</v>
      </c>
      <c r="AD892" s="4">
        <v>0.66265603955249719</v>
      </c>
      <c r="AE892" s="4">
        <v>0.66948965537044625</v>
      </c>
      <c r="AF892" s="4">
        <v>0.79409360857839772</v>
      </c>
      <c r="AG892" s="4">
        <v>0.73257719950671418</v>
      </c>
      <c r="AH892" s="4">
        <v>0.70917237061436644</v>
      </c>
      <c r="AI892" s="4">
        <v>0.67495822553990814</v>
      </c>
      <c r="AJ892" s="4">
        <v>0.75142802516606588</v>
      </c>
      <c r="AK892" s="4">
        <v>0.72555763802894624</v>
      </c>
      <c r="AL892" s="4">
        <v>0.65440649682495022</v>
      </c>
      <c r="AM892" s="4">
        <v>0.7020288504080251</v>
      </c>
      <c r="AN892" s="4">
        <v>0.7256627325875058</v>
      </c>
      <c r="AO892" s="5">
        <v>0.67031858104460706</v>
      </c>
      <c r="AP892" s="17"/>
      <c r="AQ892" s="28"/>
      <c r="AR892" s="25">
        <v>-0.68799999999999994</v>
      </c>
      <c r="AS892" s="5">
        <v>2E-3</v>
      </c>
      <c r="AT892" s="17">
        <v>-0.64800000000000002</v>
      </c>
      <c r="AU892" s="28">
        <v>7.0000000000000001E-3</v>
      </c>
      <c r="AV892" s="25">
        <v>-0.54400000000000004</v>
      </c>
      <c r="AW892" s="5">
        <v>3.5999999999999997E-2</v>
      </c>
      <c r="AX892" s="17">
        <v>-0.30399999999999999</v>
      </c>
      <c r="AY892" s="5">
        <v>0.36399999999999999</v>
      </c>
    </row>
    <row r="893" spans="1:51">
      <c r="A893" s="31" t="s">
        <v>513</v>
      </c>
      <c r="B893" s="33" t="s">
        <v>513</v>
      </c>
      <c r="C893" s="35"/>
      <c r="D893" s="35" t="s">
        <v>513</v>
      </c>
      <c r="E893" s="6" t="s">
        <v>9</v>
      </c>
      <c r="F893" s="23">
        <v>39559</v>
      </c>
      <c r="G893" s="3">
        <v>634476</v>
      </c>
      <c r="H893" s="3">
        <v>10027614</v>
      </c>
      <c r="I893" s="3">
        <v>11608565</v>
      </c>
      <c r="J893" s="3">
        <v>12074958</v>
      </c>
      <c r="K893" s="3">
        <v>13303</v>
      </c>
      <c r="L893" s="3">
        <v>12966</v>
      </c>
      <c r="M893" s="3">
        <v>16295</v>
      </c>
      <c r="N893" s="3">
        <v>26239</v>
      </c>
      <c r="O893" s="3">
        <v>27398</v>
      </c>
      <c r="P893" s="3">
        <v>28753</v>
      </c>
      <c r="Q893" s="3">
        <v>23425</v>
      </c>
      <c r="R893" s="3">
        <v>35033</v>
      </c>
      <c r="S893" s="3">
        <v>37258</v>
      </c>
      <c r="T893" s="3">
        <v>34676</v>
      </c>
      <c r="U893" s="3">
        <v>44384</v>
      </c>
      <c r="V893" s="3">
        <v>55105</v>
      </c>
      <c r="W893" s="6">
        <v>43098</v>
      </c>
      <c r="X893" s="25">
        <v>2.3618232781359607</v>
      </c>
      <c r="Y893" s="4">
        <v>2.1226886726090459</v>
      </c>
      <c r="Z893" s="4">
        <v>2.0946800813747357</v>
      </c>
      <c r="AA893" s="4">
        <v>2.3428784831532106</v>
      </c>
      <c r="AB893" s="4">
        <v>2.1770903627998091</v>
      </c>
      <c r="AC893" s="4">
        <v>2.299278103070503</v>
      </c>
      <c r="AD893" s="4">
        <v>2.1669718131550866</v>
      </c>
      <c r="AE893" s="4">
        <v>1.9595586537573499</v>
      </c>
      <c r="AF893" s="4">
        <v>2.8391464836847815</v>
      </c>
      <c r="AG893" s="4">
        <v>1.9660415441986923</v>
      </c>
      <c r="AH893" s="4">
        <v>2.2685825655015441</v>
      </c>
      <c r="AI893" s="4">
        <v>2.6727104341588483</v>
      </c>
      <c r="AJ893" s="4">
        <v>2.7868160127888233</v>
      </c>
      <c r="AK893" s="4">
        <v>2.4644460106209696</v>
      </c>
      <c r="AL893" s="4">
        <v>1.914000569740278</v>
      </c>
      <c r="AM893" s="4">
        <v>2.3833698521326929</v>
      </c>
      <c r="AN893" s="4">
        <v>2.8961728472535158</v>
      </c>
      <c r="AO893" s="5">
        <v>2.0607296028985815</v>
      </c>
      <c r="AP893" s="17"/>
      <c r="AQ893" s="28"/>
      <c r="AR893" s="25">
        <v>0.29399999999999998</v>
      </c>
      <c r="AS893" s="5">
        <v>0.252</v>
      </c>
      <c r="AT893" s="17">
        <v>0.25</v>
      </c>
      <c r="AU893" s="28">
        <v>0.35</v>
      </c>
      <c r="AV893" s="25">
        <v>0.189</v>
      </c>
      <c r="AW893" s="5">
        <v>0.5</v>
      </c>
      <c r="AX893" s="17">
        <v>8.5999999999999993E-2</v>
      </c>
      <c r="AY893" s="5">
        <v>0.80200000000000005</v>
      </c>
    </row>
    <row r="894" spans="1:51">
      <c r="A894" s="31" t="s">
        <v>513</v>
      </c>
      <c r="B894" s="33" t="s">
        <v>513</v>
      </c>
      <c r="C894" s="35"/>
      <c r="D894" s="35" t="s">
        <v>513</v>
      </c>
      <c r="E894" s="6" t="s">
        <v>10</v>
      </c>
      <c r="F894" s="23">
        <v>62564</v>
      </c>
      <c r="G894" s="3">
        <v>1066030</v>
      </c>
      <c r="H894" s="3">
        <v>33887731</v>
      </c>
      <c r="I894" s="3">
        <v>34417927</v>
      </c>
      <c r="J894" s="3">
        <v>35861653</v>
      </c>
      <c r="K894" s="3">
        <v>27080</v>
      </c>
      <c r="L894" s="3">
        <v>27733</v>
      </c>
      <c r="M894" s="3">
        <v>30700</v>
      </c>
      <c r="N894" s="3">
        <v>39065</v>
      </c>
      <c r="O894" s="3">
        <v>42308</v>
      </c>
      <c r="P894" s="3">
        <v>43374</v>
      </c>
      <c r="Q894" s="3">
        <v>48652</v>
      </c>
      <c r="R894" s="3">
        <v>54026</v>
      </c>
      <c r="S894" s="3">
        <v>60202</v>
      </c>
      <c r="T894" s="3">
        <v>62705</v>
      </c>
      <c r="U894" s="3">
        <v>69256</v>
      </c>
      <c r="V894" s="3">
        <v>83946</v>
      </c>
      <c r="W894" s="6">
        <v>88530</v>
      </c>
      <c r="X894" s="25">
        <v>1.5012492613910742</v>
      </c>
      <c r="Y894" s="4">
        <v>0.9807139753583265</v>
      </c>
      <c r="Z894" s="4">
        <v>1.028125862940809</v>
      </c>
      <c r="AA894" s="4">
        <v>0.95538074510093818</v>
      </c>
      <c r="AB894" s="4">
        <v>0.93311712531640933</v>
      </c>
      <c r="AC894" s="4">
        <v>0.64557055874036495</v>
      </c>
      <c r="AD894" s="4">
        <v>0.62382578567790647</v>
      </c>
      <c r="AE894" s="4">
        <v>0.62484249186208796</v>
      </c>
      <c r="AF894" s="4">
        <v>0.68506549333089217</v>
      </c>
      <c r="AG894" s="4">
        <v>0.65895390926727382</v>
      </c>
      <c r="AH894" s="4">
        <v>0.62536408923925657</v>
      </c>
      <c r="AI894" s="4">
        <v>0.62769860599611893</v>
      </c>
      <c r="AJ894" s="4">
        <v>0.63643830905317533</v>
      </c>
      <c r="AK894" s="4">
        <v>0.61625010226136212</v>
      </c>
      <c r="AL894" s="4">
        <v>0.57831486822209643</v>
      </c>
      <c r="AM894" s="4">
        <v>0.60167020646872271</v>
      </c>
      <c r="AN894" s="4">
        <v>0.61710519808028574</v>
      </c>
      <c r="AO894" s="5">
        <v>0.60784930994718989</v>
      </c>
      <c r="AP894" s="17"/>
      <c r="AQ894" s="28"/>
      <c r="AR894" s="25">
        <v>-0.80400000000000005</v>
      </c>
      <c r="AS894" s="5">
        <v>0</v>
      </c>
      <c r="AT894" s="17">
        <v>-0.745</v>
      </c>
      <c r="AU894" s="28">
        <v>1E-3</v>
      </c>
      <c r="AV894" s="25">
        <v>-0.68200000000000005</v>
      </c>
      <c r="AW894" s="5">
        <v>5.0000000000000001E-3</v>
      </c>
      <c r="AX894" s="17">
        <v>-0.67400000000000004</v>
      </c>
      <c r="AY894" s="5">
        <v>2.3E-2</v>
      </c>
    </row>
    <row r="895" spans="1:51">
      <c r="A895" s="31" t="s">
        <v>513</v>
      </c>
      <c r="B895" s="33" t="s">
        <v>513</v>
      </c>
      <c r="C895" s="35"/>
      <c r="D895" s="35" t="s">
        <v>513</v>
      </c>
      <c r="E895" s="6" t="s">
        <v>11</v>
      </c>
      <c r="F895" s="23">
        <v>25273</v>
      </c>
      <c r="G895" s="3">
        <v>409584</v>
      </c>
      <c r="H895" s="3">
        <v>4751981</v>
      </c>
      <c r="I895" s="3">
        <v>3819471</v>
      </c>
      <c r="J895" s="3">
        <v>4331457</v>
      </c>
      <c r="K895" s="3">
        <v>6737</v>
      </c>
      <c r="L895" s="3">
        <v>6927</v>
      </c>
      <c r="M895" s="3">
        <v>6630</v>
      </c>
      <c r="N895" s="3">
        <v>7761</v>
      </c>
      <c r="O895" s="3">
        <v>9954</v>
      </c>
      <c r="P895" s="3">
        <v>12763</v>
      </c>
      <c r="Q895" s="3">
        <v>11443</v>
      </c>
      <c r="R895" s="3">
        <v>12844</v>
      </c>
      <c r="S895" s="3">
        <v>14082</v>
      </c>
      <c r="T895" s="3">
        <v>15343</v>
      </c>
      <c r="U895" s="3">
        <v>18975</v>
      </c>
      <c r="V895" s="3">
        <v>19905</v>
      </c>
      <c r="W895" s="6">
        <v>21015</v>
      </c>
      <c r="X895" s="25">
        <v>0.62201668327847215</v>
      </c>
      <c r="Y895" s="4">
        <v>0.37599896792329857</v>
      </c>
      <c r="Z895" s="4">
        <v>0.32824919198549701</v>
      </c>
      <c r="AA895" s="4">
        <v>0.22176481515913885</v>
      </c>
      <c r="AB895" s="4">
        <v>0.26607468109004889</v>
      </c>
      <c r="AC895" s="4">
        <v>0.38131563572963167</v>
      </c>
      <c r="AD895" s="4">
        <v>0.32319159326736902</v>
      </c>
      <c r="AE895" s="4">
        <v>0.2927115228164659</v>
      </c>
      <c r="AF895" s="4">
        <v>0.3014573429120197</v>
      </c>
      <c r="AG895" s="4">
        <v>0.32530503556442891</v>
      </c>
      <c r="AH895" s="4">
        <v>0.33880631762421992</v>
      </c>
      <c r="AI895" s="4">
        <v>0.30539567408348739</v>
      </c>
      <c r="AJ895" s="4">
        <v>0.33664079507196037</v>
      </c>
      <c r="AK895" s="4">
        <v>0.3441033461448012</v>
      </c>
      <c r="AL895" s="4">
        <v>0.33567319332211837</v>
      </c>
      <c r="AM895" s="4">
        <v>0.34391251735534811</v>
      </c>
      <c r="AN895" s="4">
        <v>0.31106765106464057</v>
      </c>
      <c r="AO895" s="5">
        <v>0.34361541065491624</v>
      </c>
      <c r="AP895" s="17"/>
      <c r="AQ895" s="28"/>
      <c r="AR895" s="25">
        <v>0.111</v>
      </c>
      <c r="AS895" s="5">
        <v>0.67</v>
      </c>
      <c r="AT895" s="17">
        <v>0.42299999999999999</v>
      </c>
      <c r="AU895" s="28">
        <v>0.10199999999999999</v>
      </c>
      <c r="AV895" s="25">
        <v>0.5</v>
      </c>
      <c r="AW895" s="5">
        <v>5.8000000000000003E-2</v>
      </c>
      <c r="AX895" s="17">
        <v>0.59899999999999998</v>
      </c>
      <c r="AY895" s="5">
        <v>5.1999999999999998E-2</v>
      </c>
    </row>
    <row r="896" spans="1:51">
      <c r="A896" s="31">
        <v>4311122</v>
      </c>
      <c r="B896" s="33" t="s">
        <v>241</v>
      </c>
      <c r="C896" s="35">
        <v>1989</v>
      </c>
      <c r="D896" s="35">
        <v>4</v>
      </c>
      <c r="E896" s="6" t="s">
        <v>8</v>
      </c>
      <c r="F896" s="23"/>
      <c r="G896" s="3">
        <v>547074</v>
      </c>
      <c r="H896" s="3">
        <v>16268603</v>
      </c>
      <c r="I896" s="3">
        <v>17777099</v>
      </c>
      <c r="J896" s="3">
        <v>19970287</v>
      </c>
      <c r="K896" s="3">
        <v>14379</v>
      </c>
      <c r="L896" s="3">
        <v>17086</v>
      </c>
      <c r="M896" s="3">
        <v>19741</v>
      </c>
      <c r="N896" s="3">
        <v>22654</v>
      </c>
      <c r="O896" s="3">
        <v>23147</v>
      </c>
      <c r="P896" s="3">
        <v>25399</v>
      </c>
      <c r="Q896" s="3">
        <v>26083</v>
      </c>
      <c r="R896" s="3">
        <v>27736</v>
      </c>
      <c r="S896" s="3">
        <v>30549</v>
      </c>
      <c r="T896" s="3">
        <v>35177</v>
      </c>
      <c r="U896" s="3">
        <v>38282</v>
      </c>
      <c r="V896" s="3">
        <v>45724</v>
      </c>
      <c r="W896" s="6">
        <v>46270</v>
      </c>
      <c r="X896" s="25" t="s">
        <v>513</v>
      </c>
      <c r="Y896" s="4">
        <v>0.22102053536888397</v>
      </c>
      <c r="Z896" s="4">
        <v>0.31151217646059998</v>
      </c>
      <c r="AA896" s="4">
        <v>0.30543137109900398</v>
      </c>
      <c r="AB896" s="4">
        <v>0.33141535469166727</v>
      </c>
      <c r="AC896" s="4">
        <v>0.21985939335076327</v>
      </c>
      <c r="AD896" s="4">
        <v>0.23772526280878423</v>
      </c>
      <c r="AE896" s="4">
        <v>0.24645958576537028</v>
      </c>
      <c r="AF896" s="4">
        <v>0.24621086168117456</v>
      </c>
      <c r="AG896" s="4">
        <v>0.21286673910346363</v>
      </c>
      <c r="AH896" s="4">
        <v>0.21218363813445981</v>
      </c>
      <c r="AI896" s="4">
        <v>0.21078453798155464</v>
      </c>
      <c r="AJ896" s="4">
        <v>0.20452398561382884</v>
      </c>
      <c r="AK896" s="4">
        <v>0.19871492607400151</v>
      </c>
      <c r="AL896" s="4">
        <v>0.20421792658828525</v>
      </c>
      <c r="AM896" s="4">
        <v>0.20265481620721648</v>
      </c>
      <c r="AN896" s="4">
        <v>0.20873959790400501</v>
      </c>
      <c r="AO896" s="5">
        <v>0.20319071785102474</v>
      </c>
      <c r="AP896" s="17"/>
      <c r="AQ896" s="28"/>
      <c r="AR896" s="25">
        <v>-0.61499999999999999</v>
      </c>
      <c r="AS896" s="5">
        <v>8.9999999999999993E-3</v>
      </c>
      <c r="AT896" s="17">
        <v>-0.81299999999999994</v>
      </c>
      <c r="AU896" s="28">
        <v>0</v>
      </c>
      <c r="AV896" s="25">
        <v>-0.76800000000000002</v>
      </c>
      <c r="AW896" s="5">
        <v>1E-3</v>
      </c>
      <c r="AX896" s="17">
        <v>-0.76600000000000001</v>
      </c>
      <c r="AY896" s="5">
        <v>6.0000000000000001E-3</v>
      </c>
    </row>
    <row r="897" spans="1:51">
      <c r="A897" s="31" t="s">
        <v>513</v>
      </c>
      <c r="B897" s="33" t="s">
        <v>513</v>
      </c>
      <c r="C897" s="35"/>
      <c r="D897" s="35" t="s">
        <v>513</v>
      </c>
      <c r="E897" s="6" t="s">
        <v>9</v>
      </c>
      <c r="F897" s="23"/>
      <c r="G897" s="3">
        <v>138135</v>
      </c>
      <c r="H897" s="3">
        <v>2643131</v>
      </c>
      <c r="I897" s="3">
        <v>3371498</v>
      </c>
      <c r="J897" s="3">
        <v>3567474</v>
      </c>
      <c r="K897" s="3">
        <v>4259</v>
      </c>
      <c r="L897" s="3">
        <v>5932</v>
      </c>
      <c r="M897" s="3">
        <v>8182</v>
      </c>
      <c r="N897" s="3">
        <v>9475</v>
      </c>
      <c r="O897" s="3">
        <v>7735</v>
      </c>
      <c r="P897" s="3">
        <v>8163</v>
      </c>
      <c r="Q897" s="3">
        <v>7541</v>
      </c>
      <c r="R897" s="3">
        <v>7887</v>
      </c>
      <c r="S897" s="3">
        <v>9158</v>
      </c>
      <c r="T897" s="3">
        <v>12558</v>
      </c>
      <c r="U897" s="3">
        <v>12958</v>
      </c>
      <c r="V897" s="3">
        <v>14442</v>
      </c>
      <c r="W897" s="6">
        <v>13453</v>
      </c>
      <c r="X897" s="25" t="s">
        <v>513</v>
      </c>
      <c r="Y897" s="4">
        <v>0.46214135726308092</v>
      </c>
      <c r="Z897" s="4">
        <v>0.55212674302821063</v>
      </c>
      <c r="AA897" s="4">
        <v>0.68044673223555907</v>
      </c>
      <c r="AB897" s="4">
        <v>0.64320830473604018</v>
      </c>
      <c r="AC897" s="4">
        <v>0.73612158467843902</v>
      </c>
      <c r="AD897" s="4">
        <v>0.99139879651673402</v>
      </c>
      <c r="AE897" s="4">
        <v>0.98392813163808757</v>
      </c>
      <c r="AF897" s="4">
        <v>1.0252263017993561</v>
      </c>
      <c r="AG897" s="4">
        <v>0.55505260764934972</v>
      </c>
      <c r="AH897" s="4">
        <v>0.6440524286922793</v>
      </c>
      <c r="AI897" s="4">
        <v>0.86040168128033612</v>
      </c>
      <c r="AJ897" s="4">
        <v>0.62739753640468843</v>
      </c>
      <c r="AK897" s="4">
        <v>0.60575974462576743</v>
      </c>
      <c r="AL897" s="4">
        <v>0.69316008636516357</v>
      </c>
      <c r="AM897" s="4">
        <v>0.69582972566545231</v>
      </c>
      <c r="AN897" s="4">
        <v>0.75903326848807329</v>
      </c>
      <c r="AO897" s="5">
        <v>0.6432547994754888</v>
      </c>
      <c r="AP897" s="17"/>
      <c r="AQ897" s="28"/>
      <c r="AR897" s="25">
        <v>0.154</v>
      </c>
      <c r="AS897" s="5">
        <v>0.55500000000000005</v>
      </c>
      <c r="AT897" s="17">
        <v>-0.105</v>
      </c>
      <c r="AU897" s="28">
        <v>0.69799999999999995</v>
      </c>
      <c r="AV897" s="25">
        <v>-0.27300000000000002</v>
      </c>
      <c r="AW897" s="5">
        <v>0.32400000000000001</v>
      </c>
      <c r="AX897" s="17">
        <v>-0.48399999999999999</v>
      </c>
      <c r="AY897" s="5">
        <v>0.13200000000000001</v>
      </c>
    </row>
    <row r="898" spans="1:51">
      <c r="A898" s="31" t="s">
        <v>513</v>
      </c>
      <c r="B898" s="33" t="s">
        <v>513</v>
      </c>
      <c r="C898" s="35"/>
      <c r="D898" s="35" t="s">
        <v>513</v>
      </c>
      <c r="E898" s="6" t="s">
        <v>10</v>
      </c>
      <c r="F898" s="23"/>
      <c r="G898" s="3">
        <v>343580</v>
      </c>
      <c r="H898" s="3">
        <v>12947396</v>
      </c>
      <c r="I898" s="3">
        <v>13634062</v>
      </c>
      <c r="J898" s="3">
        <v>15325433</v>
      </c>
      <c r="K898" s="3">
        <v>7687</v>
      </c>
      <c r="L898" s="3">
        <v>8607</v>
      </c>
      <c r="M898" s="3">
        <v>9390</v>
      </c>
      <c r="N898" s="3">
        <v>10767</v>
      </c>
      <c r="O898" s="3">
        <v>12278</v>
      </c>
      <c r="P898" s="3">
        <v>12902</v>
      </c>
      <c r="Q898" s="3">
        <v>14269</v>
      </c>
      <c r="R898" s="3">
        <v>15755</v>
      </c>
      <c r="S898" s="3">
        <v>17562</v>
      </c>
      <c r="T898" s="3">
        <v>19620</v>
      </c>
      <c r="U898" s="3">
        <v>21313</v>
      </c>
      <c r="V898" s="3">
        <v>26143</v>
      </c>
      <c r="W898" s="6">
        <v>27657</v>
      </c>
      <c r="X898" s="25" t="s">
        <v>513</v>
      </c>
      <c r="Y898" s="4">
        <v>0.31608276282432374</v>
      </c>
      <c r="Z898" s="4">
        <v>0.3928133366419953</v>
      </c>
      <c r="AA898" s="4">
        <v>0.37845743331120402</v>
      </c>
      <c r="AB898" s="4">
        <v>0.39876644797129773</v>
      </c>
      <c r="AC898" s="4">
        <v>0.18325335616828603</v>
      </c>
      <c r="AD898" s="4">
        <v>0.19360575982871459</v>
      </c>
      <c r="AE898" s="4">
        <v>0.19111631917215005</v>
      </c>
      <c r="AF898" s="4">
        <v>0.18881608003823672</v>
      </c>
      <c r="AG898" s="4">
        <v>0.19123182608451325</v>
      </c>
      <c r="AH898" s="4">
        <v>0.18602036886994255</v>
      </c>
      <c r="AI898" s="4">
        <v>0.18409585235876472</v>
      </c>
      <c r="AJ898" s="4">
        <v>0.18559740789865578</v>
      </c>
      <c r="AK898" s="4">
        <v>0.17977117530836254</v>
      </c>
      <c r="AL898" s="4">
        <v>0.18095108387716344</v>
      </c>
      <c r="AM898" s="4">
        <v>0.18515936684861797</v>
      </c>
      <c r="AN898" s="4">
        <v>0.1921828460368917</v>
      </c>
      <c r="AO898" s="5">
        <v>0.18989368988150268</v>
      </c>
      <c r="AP898" s="17"/>
      <c r="AQ898" s="28"/>
      <c r="AR898" s="25">
        <v>-0.69</v>
      </c>
      <c r="AS898" s="5">
        <v>2E-3</v>
      </c>
      <c r="AT898" s="17">
        <v>-0.68100000000000005</v>
      </c>
      <c r="AU898" s="28">
        <v>4.0000000000000001E-3</v>
      </c>
      <c r="AV898" s="25">
        <v>-0.59499999999999997</v>
      </c>
      <c r="AW898" s="5">
        <v>1.9E-2</v>
      </c>
      <c r="AX898" s="17">
        <v>-0.182</v>
      </c>
      <c r="AY898" s="5">
        <v>0.59299999999999997</v>
      </c>
    </row>
    <row r="899" spans="1:51">
      <c r="A899" s="31" t="s">
        <v>513</v>
      </c>
      <c r="B899" s="33" t="s">
        <v>513</v>
      </c>
      <c r="C899" s="35"/>
      <c r="D899" s="35" t="s">
        <v>513</v>
      </c>
      <c r="E899" s="6" t="s">
        <v>11</v>
      </c>
      <c r="F899" s="23"/>
      <c r="G899" s="3">
        <v>65359</v>
      </c>
      <c r="H899" s="3">
        <v>678076</v>
      </c>
      <c r="I899" s="3">
        <v>771539</v>
      </c>
      <c r="J899" s="3">
        <v>1077380</v>
      </c>
      <c r="K899" s="3">
        <v>2434</v>
      </c>
      <c r="L899" s="3">
        <v>2548</v>
      </c>
      <c r="M899" s="3">
        <v>2169</v>
      </c>
      <c r="N899" s="3">
        <v>2411</v>
      </c>
      <c r="O899" s="3">
        <v>3134</v>
      </c>
      <c r="P899" s="3">
        <v>4334</v>
      </c>
      <c r="Q899" s="3">
        <v>4274</v>
      </c>
      <c r="R899" s="3">
        <v>4094</v>
      </c>
      <c r="S899" s="3">
        <v>3829</v>
      </c>
      <c r="T899" s="3">
        <v>2999</v>
      </c>
      <c r="U899" s="3">
        <v>4010</v>
      </c>
      <c r="V899" s="3">
        <v>5139</v>
      </c>
      <c r="W899" s="6">
        <v>5160</v>
      </c>
      <c r="X899" s="25" t="s">
        <v>513</v>
      </c>
      <c r="Y899" s="4">
        <v>5.9999698583193858E-2</v>
      </c>
      <c r="Z899" s="4">
        <v>4.6838970758670509E-2</v>
      </c>
      <c r="AA899" s="4">
        <v>4.4796832787332805E-2</v>
      </c>
      <c r="AB899" s="4">
        <v>6.6181781306566559E-2</v>
      </c>
      <c r="AC899" s="4">
        <v>0.13776491871247196</v>
      </c>
      <c r="AD899" s="4">
        <v>0.11888150420748611</v>
      </c>
      <c r="AE899" s="4">
        <v>9.5760376016427506E-2</v>
      </c>
      <c r="AF899" s="4">
        <v>9.3649485087086634E-2</v>
      </c>
      <c r="AG899" s="4">
        <v>0.1024217381413422</v>
      </c>
      <c r="AH899" s="4">
        <v>0.11505026879130056</v>
      </c>
      <c r="AI899" s="4">
        <v>0.11406633846306258</v>
      </c>
      <c r="AJ899" s="4">
        <v>0.10730359818005339</v>
      </c>
      <c r="AK899" s="4">
        <v>9.3564246015370237E-2</v>
      </c>
      <c r="AL899" s="4">
        <v>6.5611934222318535E-2</v>
      </c>
      <c r="AM899" s="4">
        <v>7.2679272442421394E-2</v>
      </c>
      <c r="AN899" s="4">
        <v>8.0310306898828829E-2</v>
      </c>
      <c r="AO899" s="5">
        <v>8.4370950225047245E-2</v>
      </c>
      <c r="AP899" s="17"/>
      <c r="AQ899" s="28"/>
      <c r="AR899" s="25">
        <v>0.24299999999999999</v>
      </c>
      <c r="AS899" s="5">
        <v>0.34699999999999998</v>
      </c>
      <c r="AT899" s="17">
        <v>0.107</v>
      </c>
      <c r="AU899" s="28">
        <v>0.69299999999999995</v>
      </c>
      <c r="AV899" s="25">
        <v>-9.4E-2</v>
      </c>
      <c r="AW899" s="5">
        <v>0.73799999999999999</v>
      </c>
      <c r="AX899" s="17">
        <v>-0.59299999999999997</v>
      </c>
      <c r="AY899" s="5">
        <v>5.5E-2</v>
      </c>
    </row>
    <row r="900" spans="1:51">
      <c r="A900" s="31">
        <v>4311130</v>
      </c>
      <c r="B900" s="33" t="s">
        <v>242</v>
      </c>
      <c r="C900" s="35">
        <v>1997</v>
      </c>
      <c r="D900" s="35">
        <v>2</v>
      </c>
      <c r="E900" s="6" t="s">
        <v>8</v>
      </c>
      <c r="F900" s="23"/>
      <c r="G900" s="3"/>
      <c r="H900" s="3"/>
      <c r="I900" s="3">
        <v>14619607</v>
      </c>
      <c r="J900" s="3">
        <v>17816136</v>
      </c>
      <c r="K900" s="3">
        <v>20963</v>
      </c>
      <c r="L900" s="3">
        <v>20170</v>
      </c>
      <c r="M900" s="3">
        <v>29826</v>
      </c>
      <c r="N900" s="3">
        <v>34370</v>
      </c>
      <c r="O900" s="3">
        <v>48277</v>
      </c>
      <c r="P900" s="3">
        <v>40777</v>
      </c>
      <c r="Q900" s="3">
        <v>30385</v>
      </c>
      <c r="R900" s="3">
        <v>54907</v>
      </c>
      <c r="S900" s="3">
        <v>71721</v>
      </c>
      <c r="T900" s="3">
        <v>85044</v>
      </c>
      <c r="U900" s="3">
        <v>84986</v>
      </c>
      <c r="V900" s="3">
        <v>74765</v>
      </c>
      <c r="W900" s="6">
        <v>91604</v>
      </c>
      <c r="X900" s="25" t="s">
        <v>513</v>
      </c>
      <c r="Y900" s="4" t="s">
        <v>513</v>
      </c>
      <c r="Z900" s="4" t="s">
        <v>513</v>
      </c>
      <c r="AA900" s="4">
        <v>0.25118196230659434</v>
      </c>
      <c r="AB900" s="4">
        <v>0.29566630823457785</v>
      </c>
      <c r="AC900" s="4">
        <v>0.32053080623214758</v>
      </c>
      <c r="AD900" s="4">
        <v>0.28063435273634424</v>
      </c>
      <c r="AE900" s="4">
        <v>0.37236733726953714</v>
      </c>
      <c r="AF900" s="4">
        <v>0.37354406797836898</v>
      </c>
      <c r="AG900" s="4">
        <v>0.44396973965083658</v>
      </c>
      <c r="AH900" s="4">
        <v>0.34065168755497721</v>
      </c>
      <c r="AI900" s="4">
        <v>0.24555028894565567</v>
      </c>
      <c r="AJ900" s="4">
        <v>0.40488168726919893</v>
      </c>
      <c r="AK900" s="4">
        <v>0.4665302698272763</v>
      </c>
      <c r="AL900" s="4">
        <v>0.49371775162106285</v>
      </c>
      <c r="AM900" s="4">
        <v>0.4498934802305653</v>
      </c>
      <c r="AN900" s="4">
        <v>0.34131782077886741</v>
      </c>
      <c r="AO900" s="5">
        <v>0.40227107235844545</v>
      </c>
      <c r="AP900" s="17"/>
      <c r="AQ900" s="28"/>
      <c r="AR900" s="25"/>
      <c r="AS900" s="5"/>
      <c r="AT900" s="17"/>
      <c r="AU900" s="28"/>
      <c r="AV900" s="25">
        <v>0.60799999999999998</v>
      </c>
      <c r="AW900" s="5">
        <v>1.6E-2</v>
      </c>
      <c r="AX900" s="17">
        <v>0.24199999999999999</v>
      </c>
      <c r="AY900" s="5">
        <v>0.47299999999999998</v>
      </c>
    </row>
    <row r="901" spans="1:51">
      <c r="A901" s="31" t="s">
        <v>513</v>
      </c>
      <c r="B901" s="33" t="s">
        <v>513</v>
      </c>
      <c r="C901" s="35"/>
      <c r="D901" s="35" t="s">
        <v>513</v>
      </c>
      <c r="E901" s="6" t="s">
        <v>9</v>
      </c>
      <c r="F901" s="23"/>
      <c r="G901" s="3"/>
      <c r="H901" s="3"/>
      <c r="I901" s="3">
        <v>8165702</v>
      </c>
      <c r="J901" s="3">
        <v>10102609</v>
      </c>
      <c r="K901" s="3">
        <v>12768</v>
      </c>
      <c r="L901" s="3">
        <v>11513</v>
      </c>
      <c r="M901" s="3">
        <v>19125</v>
      </c>
      <c r="N901" s="3">
        <v>23037</v>
      </c>
      <c r="O901" s="3">
        <v>33636</v>
      </c>
      <c r="P901" s="3">
        <v>26305</v>
      </c>
      <c r="Q901" s="3">
        <v>16404</v>
      </c>
      <c r="R901" s="3">
        <v>36704</v>
      </c>
      <c r="S901" s="3">
        <v>49380</v>
      </c>
      <c r="T901" s="3">
        <v>58852</v>
      </c>
      <c r="U901" s="3">
        <v>58504</v>
      </c>
      <c r="V901" s="3">
        <v>44411</v>
      </c>
      <c r="W901" s="6">
        <v>56290</v>
      </c>
      <c r="X901" s="25" t="s">
        <v>513</v>
      </c>
      <c r="Y901" s="4" t="s">
        <v>513</v>
      </c>
      <c r="Z901" s="4" t="s">
        <v>513</v>
      </c>
      <c r="AA901" s="4">
        <v>1.6480286336546455</v>
      </c>
      <c r="AB901" s="4">
        <v>1.8214798505331957</v>
      </c>
      <c r="AC901" s="4">
        <v>2.2068092024358554</v>
      </c>
      <c r="AD901" s="4">
        <v>1.9241359312705932</v>
      </c>
      <c r="AE901" s="4">
        <v>2.2998808992396023</v>
      </c>
      <c r="AF901" s="4">
        <v>2.49267950549359</v>
      </c>
      <c r="AG901" s="4">
        <v>2.4136715592622529</v>
      </c>
      <c r="AH901" s="4">
        <v>2.0754378459819192</v>
      </c>
      <c r="AI901" s="4">
        <v>1.8716389311394555</v>
      </c>
      <c r="AJ901" s="4">
        <v>2.9197412420689339</v>
      </c>
      <c r="AK901" s="4">
        <v>3.2662607763289362</v>
      </c>
      <c r="AL901" s="4">
        <v>3.2484358498775765</v>
      </c>
      <c r="AM901" s="4">
        <v>3.1415976439521236</v>
      </c>
      <c r="AN901" s="4">
        <v>2.3341245317008599</v>
      </c>
      <c r="AO901" s="5">
        <v>2.6915046950475934</v>
      </c>
      <c r="AP901" s="17"/>
      <c r="AQ901" s="28"/>
      <c r="AR901" s="25"/>
      <c r="AS901" s="5"/>
      <c r="AT901" s="17"/>
      <c r="AU901" s="28"/>
      <c r="AV901" s="25">
        <v>0.71</v>
      </c>
      <c r="AW901" s="5">
        <v>3.0000000000000001E-3</v>
      </c>
      <c r="AX901" s="17">
        <v>0.45800000000000002</v>
      </c>
      <c r="AY901" s="5">
        <v>0.157</v>
      </c>
    </row>
    <row r="902" spans="1:51">
      <c r="A902" s="31" t="s">
        <v>513</v>
      </c>
      <c r="B902" s="33" t="s">
        <v>513</v>
      </c>
      <c r="C902" s="35"/>
      <c r="D902" s="35" t="s">
        <v>513</v>
      </c>
      <c r="E902" s="6" t="s">
        <v>10</v>
      </c>
      <c r="F902" s="23"/>
      <c r="G902" s="3"/>
      <c r="H902" s="3"/>
      <c r="I902" s="3">
        <v>6450159</v>
      </c>
      <c r="J902" s="3">
        <v>7686160</v>
      </c>
      <c r="K902" s="3">
        <v>7368</v>
      </c>
      <c r="L902" s="3">
        <v>7627</v>
      </c>
      <c r="M902" s="3">
        <v>9692</v>
      </c>
      <c r="N902" s="3">
        <v>10504</v>
      </c>
      <c r="O902" s="3">
        <v>13705</v>
      </c>
      <c r="P902" s="3">
        <v>13383</v>
      </c>
      <c r="Q902" s="3">
        <v>12751</v>
      </c>
      <c r="R902" s="3">
        <v>16828</v>
      </c>
      <c r="S902" s="3">
        <v>20911</v>
      </c>
      <c r="T902" s="3">
        <v>24592</v>
      </c>
      <c r="U902" s="3">
        <v>24708</v>
      </c>
      <c r="V902" s="3">
        <v>28066</v>
      </c>
      <c r="W902" s="6">
        <v>32937</v>
      </c>
      <c r="X902" s="25" t="s">
        <v>513</v>
      </c>
      <c r="Y902" s="4" t="s">
        <v>513</v>
      </c>
      <c r="Z902" s="4" t="s">
        <v>513</v>
      </c>
      <c r="AA902" s="4">
        <v>0.17904499917846659</v>
      </c>
      <c r="AB902" s="4">
        <v>0.19999322183843485</v>
      </c>
      <c r="AC902" s="4">
        <v>0.17564859220084966</v>
      </c>
      <c r="AD902" s="4">
        <v>0.17156165100657675</v>
      </c>
      <c r="AE902" s="4">
        <v>0.19726297821261748</v>
      </c>
      <c r="AF902" s="4">
        <v>0.18420396626002028</v>
      </c>
      <c r="AG902" s="4">
        <v>0.21345758075323784</v>
      </c>
      <c r="AH902" s="4">
        <v>0.19295540199863909</v>
      </c>
      <c r="AI902" s="4">
        <v>0.16451091270773066</v>
      </c>
      <c r="AJ902" s="4">
        <v>0.1982375868053684</v>
      </c>
      <c r="AK902" s="4">
        <v>0.21405278708991968</v>
      </c>
      <c r="AL902" s="4">
        <v>0.22680678158548437</v>
      </c>
      <c r="AM902" s="4">
        <v>0.21465385614862539</v>
      </c>
      <c r="AN902" s="4">
        <v>0.20631923485718556</v>
      </c>
      <c r="AO902" s="5">
        <v>0.22614630884141643</v>
      </c>
      <c r="AP902" s="17"/>
      <c r="AQ902" s="28"/>
      <c r="AR902" s="25"/>
      <c r="AS902" s="5"/>
      <c r="AT902" s="17"/>
      <c r="AU902" s="28"/>
      <c r="AV902" s="25">
        <v>0.66400000000000003</v>
      </c>
      <c r="AW902" s="5">
        <v>7.0000000000000001E-3</v>
      </c>
      <c r="AX902" s="17">
        <v>0.57299999999999995</v>
      </c>
      <c r="AY902" s="5">
        <v>6.6000000000000003E-2</v>
      </c>
    </row>
    <row r="903" spans="1:51">
      <c r="A903" s="31" t="s">
        <v>513</v>
      </c>
      <c r="B903" s="33" t="s">
        <v>513</v>
      </c>
      <c r="C903" s="35"/>
      <c r="D903" s="35" t="s">
        <v>513</v>
      </c>
      <c r="E903" s="6" t="s">
        <v>11</v>
      </c>
      <c r="F903" s="23"/>
      <c r="G903" s="3"/>
      <c r="H903" s="3"/>
      <c r="I903" s="3">
        <v>3746</v>
      </c>
      <c r="J903" s="3">
        <v>27368</v>
      </c>
      <c r="K903" s="3">
        <v>826</v>
      </c>
      <c r="L903" s="3">
        <v>1029</v>
      </c>
      <c r="M903" s="3">
        <v>1009</v>
      </c>
      <c r="N903" s="3">
        <v>828</v>
      </c>
      <c r="O903" s="3">
        <v>936</v>
      </c>
      <c r="P903" s="3">
        <v>1089</v>
      </c>
      <c r="Q903" s="3">
        <v>1230</v>
      </c>
      <c r="R903" s="3">
        <v>1376</v>
      </c>
      <c r="S903" s="3">
        <v>1431</v>
      </c>
      <c r="T903" s="3">
        <v>1600</v>
      </c>
      <c r="U903" s="3">
        <v>1774</v>
      </c>
      <c r="V903" s="3">
        <v>2289</v>
      </c>
      <c r="W903" s="6">
        <v>2378</v>
      </c>
      <c r="X903" s="25" t="s">
        <v>513</v>
      </c>
      <c r="Y903" s="4" t="s">
        <v>513</v>
      </c>
      <c r="Z903" s="4" t="s">
        <v>513</v>
      </c>
      <c r="AA903" s="4">
        <v>2.1749896715700525E-4</v>
      </c>
      <c r="AB903" s="4">
        <v>1.6811737648722955E-3</v>
      </c>
      <c r="AC903" s="4">
        <v>4.6751776029787112E-2</v>
      </c>
      <c r="AD903" s="4">
        <v>4.8009838237638623E-2</v>
      </c>
      <c r="AE903" s="4">
        <v>4.4546896911284169E-2</v>
      </c>
      <c r="AF903" s="4">
        <v>3.2161664725055057E-2</v>
      </c>
      <c r="AG903" s="4">
        <v>3.0589261933725687E-2</v>
      </c>
      <c r="AH903" s="4">
        <v>2.890857007700192E-2</v>
      </c>
      <c r="AI903" s="4">
        <v>3.2826765631625399E-2</v>
      </c>
      <c r="AJ903" s="4">
        <v>3.6064912334087318E-2</v>
      </c>
      <c r="AK903" s="4">
        <v>3.4967468281011965E-2</v>
      </c>
      <c r="AL903" s="4">
        <v>3.5004699818509379E-2</v>
      </c>
      <c r="AM903" s="4">
        <v>3.2152875140362976E-2</v>
      </c>
      <c r="AN903" s="4">
        <v>3.5771607801404787E-2</v>
      </c>
      <c r="AO903" s="5">
        <v>3.8882581324643867E-2</v>
      </c>
      <c r="AP903" s="17"/>
      <c r="AQ903" s="28"/>
      <c r="AR903" s="25"/>
      <c r="AS903" s="5"/>
      <c r="AT903" s="17"/>
      <c r="AU903" s="28"/>
      <c r="AV903" s="25">
        <v>0.38300000000000001</v>
      </c>
      <c r="AW903" s="5">
        <v>0.158</v>
      </c>
      <c r="AX903" s="17">
        <v>3.5999999999999997E-2</v>
      </c>
      <c r="AY903" s="5">
        <v>0.91600000000000004</v>
      </c>
    </row>
    <row r="904" spans="1:51">
      <c r="A904" s="31">
        <v>4311155</v>
      </c>
      <c r="B904" s="33" t="s">
        <v>243</v>
      </c>
      <c r="C904" s="35">
        <v>1985</v>
      </c>
      <c r="D904" s="35">
        <v>5</v>
      </c>
      <c r="E904" s="6" t="s">
        <v>8</v>
      </c>
      <c r="F904" s="23">
        <v>81950</v>
      </c>
      <c r="G904" s="3">
        <v>2103454</v>
      </c>
      <c r="H904" s="3">
        <v>43947678</v>
      </c>
      <c r="I904" s="3">
        <v>45176996</v>
      </c>
      <c r="J904" s="3">
        <v>50804287</v>
      </c>
      <c r="K904" s="3">
        <v>56503</v>
      </c>
      <c r="L904" s="3">
        <v>45221</v>
      </c>
      <c r="M904" s="3">
        <v>79232</v>
      </c>
      <c r="N904" s="3">
        <v>73497</v>
      </c>
      <c r="O904" s="3">
        <v>165652</v>
      </c>
      <c r="P904" s="3">
        <v>93650</v>
      </c>
      <c r="Q904" s="3">
        <v>62250</v>
      </c>
      <c r="R904" s="3">
        <v>108103</v>
      </c>
      <c r="S904" s="3">
        <v>160968</v>
      </c>
      <c r="T904" s="3">
        <v>201052</v>
      </c>
      <c r="U904" s="3">
        <v>178943</v>
      </c>
      <c r="V904" s="3">
        <v>186991</v>
      </c>
      <c r="W904" s="6">
        <v>233050</v>
      </c>
      <c r="X904" s="25">
        <v>0.82732057034622009</v>
      </c>
      <c r="Y904" s="4">
        <v>0.84980556415369846</v>
      </c>
      <c r="Z904" s="4">
        <v>0.84151274846215307</v>
      </c>
      <c r="AA904" s="4">
        <v>0.77619367650561077</v>
      </c>
      <c r="AB904" s="4">
        <v>0.84311861897439233</v>
      </c>
      <c r="AC904" s="4">
        <v>0.86394848755116327</v>
      </c>
      <c r="AD904" s="4">
        <v>0.62918027095142404</v>
      </c>
      <c r="AE904" s="4">
        <v>0.98918423075638595</v>
      </c>
      <c r="AF904" s="4">
        <v>0.79878872168187909</v>
      </c>
      <c r="AG904" s="4">
        <v>1.5233853659639245</v>
      </c>
      <c r="AH904" s="4">
        <v>0.78235354585976458</v>
      </c>
      <c r="AI904" s="4">
        <v>0.50306090132851955</v>
      </c>
      <c r="AJ904" s="4">
        <v>0.79714653940048108</v>
      </c>
      <c r="AK904" s="4">
        <v>1.0470635444787024</v>
      </c>
      <c r="AL904" s="4">
        <v>1.1671951154569158</v>
      </c>
      <c r="AM904" s="4">
        <v>0.94727706955143265</v>
      </c>
      <c r="AN904" s="4">
        <v>0.85365292082205835</v>
      </c>
      <c r="AO904" s="5">
        <v>1.0234189927638064</v>
      </c>
      <c r="AP904" s="17">
        <v>0.22600000000000001</v>
      </c>
      <c r="AQ904" s="28">
        <v>0.36799999999999999</v>
      </c>
      <c r="AR904" s="25">
        <v>0.22700000000000001</v>
      </c>
      <c r="AS904" s="5">
        <v>0.38</v>
      </c>
      <c r="AT904" s="17">
        <v>0.24099999999999999</v>
      </c>
      <c r="AU904" s="28">
        <v>0.36799999999999999</v>
      </c>
      <c r="AV904" s="25">
        <v>0.23599999999999999</v>
      </c>
      <c r="AW904" s="5">
        <v>0.39800000000000002</v>
      </c>
      <c r="AX904" s="17">
        <v>-3.0000000000000001E-3</v>
      </c>
      <c r="AY904" s="5">
        <v>0.99399999999999999</v>
      </c>
    </row>
    <row r="905" spans="1:51">
      <c r="A905" s="31" t="s">
        <v>513</v>
      </c>
      <c r="B905" s="33" t="s">
        <v>513</v>
      </c>
      <c r="C905" s="35"/>
      <c r="D905" s="35" t="s">
        <v>513</v>
      </c>
      <c r="E905" s="6" t="s">
        <v>9</v>
      </c>
      <c r="F905" s="23">
        <v>47079</v>
      </c>
      <c r="G905" s="3">
        <v>1214154</v>
      </c>
      <c r="H905" s="3">
        <v>18218447</v>
      </c>
      <c r="I905" s="3">
        <v>16821235</v>
      </c>
      <c r="J905" s="3">
        <v>20104675</v>
      </c>
      <c r="K905" s="3">
        <v>32232</v>
      </c>
      <c r="L905" s="3">
        <v>20876</v>
      </c>
      <c r="M905" s="3">
        <v>44569</v>
      </c>
      <c r="N905" s="3">
        <v>38525</v>
      </c>
      <c r="O905" s="3">
        <v>111897</v>
      </c>
      <c r="P905" s="3">
        <v>46313</v>
      </c>
      <c r="Q905" s="3">
        <v>20162</v>
      </c>
      <c r="R905" s="3">
        <v>55510</v>
      </c>
      <c r="S905" s="3">
        <v>91671</v>
      </c>
      <c r="T905" s="3">
        <v>119910</v>
      </c>
      <c r="U905" s="3">
        <v>96163</v>
      </c>
      <c r="V905" s="3">
        <v>92687</v>
      </c>
      <c r="W905" s="6">
        <v>126103</v>
      </c>
      <c r="X905" s="25">
        <v>2.8107959784464445</v>
      </c>
      <c r="Y905" s="4">
        <v>4.062046385683562</v>
      </c>
      <c r="Z905" s="4">
        <v>3.8056728195242964</v>
      </c>
      <c r="AA905" s="4">
        <v>3.3949165587274308</v>
      </c>
      <c r="AB905" s="4">
        <v>3.6248320027052889</v>
      </c>
      <c r="AC905" s="4">
        <v>5.5709487948709659</v>
      </c>
      <c r="AD905" s="4">
        <v>3.4889482933383915</v>
      </c>
      <c r="AE905" s="4">
        <v>5.3596544731090106</v>
      </c>
      <c r="AF905" s="4">
        <v>4.1685322719599149</v>
      </c>
      <c r="AG905" s="4">
        <v>8.0295697011169072</v>
      </c>
      <c r="AH905" s="4">
        <v>3.6540487725132338</v>
      </c>
      <c r="AI905" s="4">
        <v>2.3004135655714277</v>
      </c>
      <c r="AJ905" s="4">
        <v>4.4157267967318692</v>
      </c>
      <c r="AK905" s="4">
        <v>6.0636166793610755</v>
      </c>
      <c r="AL905" s="4">
        <v>6.6186356072660271</v>
      </c>
      <c r="AM905" s="4">
        <v>5.1638427156325735</v>
      </c>
      <c r="AN905" s="4">
        <v>4.8713832264474473</v>
      </c>
      <c r="AO905" s="5">
        <v>6.0296112375126425</v>
      </c>
      <c r="AP905" s="17">
        <v>0.48399999999999999</v>
      </c>
      <c r="AQ905" s="28">
        <v>4.2000000000000003E-2</v>
      </c>
      <c r="AR905" s="25">
        <v>0.39</v>
      </c>
      <c r="AS905" s="5">
        <v>0.122</v>
      </c>
      <c r="AT905" s="17">
        <v>0.39400000000000002</v>
      </c>
      <c r="AU905" s="28">
        <v>0.13100000000000001</v>
      </c>
      <c r="AV905" s="25">
        <v>0.35699999999999998</v>
      </c>
      <c r="AW905" s="5">
        <v>0.191</v>
      </c>
      <c r="AX905" s="17">
        <v>0.14099999999999999</v>
      </c>
      <c r="AY905" s="5">
        <v>0.67900000000000005</v>
      </c>
    </row>
    <row r="906" spans="1:51">
      <c r="A906" s="31" t="s">
        <v>513</v>
      </c>
      <c r="B906" s="33" t="s">
        <v>513</v>
      </c>
      <c r="C906" s="35"/>
      <c r="D906" s="35" t="s">
        <v>513</v>
      </c>
      <c r="E906" s="6" t="s">
        <v>10</v>
      </c>
      <c r="F906" s="23">
        <v>34742</v>
      </c>
      <c r="G906" s="3">
        <v>884944</v>
      </c>
      <c r="H906" s="3">
        <v>25702540</v>
      </c>
      <c r="I906" s="3">
        <v>28325024</v>
      </c>
      <c r="J906" s="3">
        <v>30662939</v>
      </c>
      <c r="K906" s="3">
        <v>22816</v>
      </c>
      <c r="L906" s="3">
        <v>22412</v>
      </c>
      <c r="M906" s="3">
        <v>32150</v>
      </c>
      <c r="N906" s="3">
        <v>32050</v>
      </c>
      <c r="O906" s="3">
        <v>50313</v>
      </c>
      <c r="P906" s="3">
        <v>43404</v>
      </c>
      <c r="Q906" s="3">
        <v>37904</v>
      </c>
      <c r="R906" s="3">
        <v>48131</v>
      </c>
      <c r="S906" s="3">
        <v>64397</v>
      </c>
      <c r="T906" s="3">
        <v>76240</v>
      </c>
      <c r="U906" s="3">
        <v>77004</v>
      </c>
      <c r="V906" s="3">
        <v>87080</v>
      </c>
      <c r="W906" s="6">
        <v>99438</v>
      </c>
      <c r="X906" s="25">
        <v>0.83364877308434093</v>
      </c>
      <c r="Y906" s="4">
        <v>0.81412056715992887</v>
      </c>
      <c r="Z906" s="4">
        <v>0.77979390586140651</v>
      </c>
      <c r="AA906" s="4">
        <v>0.78625254025676672</v>
      </c>
      <c r="AB906" s="4">
        <v>0.79784703436376492</v>
      </c>
      <c r="AC906" s="4">
        <v>0.54391941906278318</v>
      </c>
      <c r="AD906" s="4">
        <v>0.50413527236913569</v>
      </c>
      <c r="AE906" s="4">
        <v>0.65435459652658401</v>
      </c>
      <c r="AF906" s="4">
        <v>0.56204656498797123</v>
      </c>
      <c r="AG906" s="4">
        <v>0.78363307263317439</v>
      </c>
      <c r="AH906" s="4">
        <v>0.62579662768803179</v>
      </c>
      <c r="AI906" s="4">
        <v>0.48903000825612286</v>
      </c>
      <c r="AJ906" s="4">
        <v>0.56699389651350063</v>
      </c>
      <c r="AK906" s="4">
        <v>0.65919168524841265</v>
      </c>
      <c r="AL906" s="4">
        <v>0.70314529229332001</v>
      </c>
      <c r="AM906" s="4">
        <v>0.66898193050302535</v>
      </c>
      <c r="AN906" s="4">
        <v>0.64014390976140945</v>
      </c>
      <c r="AO906" s="5">
        <v>0.682743925025739</v>
      </c>
      <c r="AP906" s="17">
        <v>-0.501</v>
      </c>
      <c r="AQ906" s="28">
        <v>3.4000000000000002E-2</v>
      </c>
      <c r="AR906" s="25">
        <v>-0.376</v>
      </c>
      <c r="AS906" s="5">
        <v>0.13700000000000001</v>
      </c>
      <c r="AT906" s="17">
        <v>-0.21299999999999999</v>
      </c>
      <c r="AU906" s="28">
        <v>0.42899999999999999</v>
      </c>
      <c r="AV906" s="25">
        <v>-8.4000000000000005E-2</v>
      </c>
      <c r="AW906" s="5">
        <v>0.76500000000000001</v>
      </c>
      <c r="AX906" s="17">
        <v>0.16600000000000001</v>
      </c>
      <c r="AY906" s="5">
        <v>0.625</v>
      </c>
    </row>
    <row r="907" spans="1:51">
      <c r="A907" s="31" t="s">
        <v>513</v>
      </c>
      <c r="B907" s="33" t="s">
        <v>513</v>
      </c>
      <c r="C907" s="35"/>
      <c r="D907" s="35" t="s">
        <v>513</v>
      </c>
      <c r="E907" s="6" t="s">
        <v>11</v>
      </c>
      <c r="F907" s="23">
        <v>129</v>
      </c>
      <c r="G907" s="3">
        <v>4357</v>
      </c>
      <c r="H907" s="3">
        <v>26692</v>
      </c>
      <c r="I907" s="3">
        <v>30738</v>
      </c>
      <c r="J907" s="3">
        <v>36673</v>
      </c>
      <c r="K907" s="3">
        <v>1455</v>
      </c>
      <c r="L907" s="3">
        <v>1933</v>
      </c>
      <c r="M907" s="3">
        <v>2513</v>
      </c>
      <c r="N907" s="3">
        <v>2922</v>
      </c>
      <c r="O907" s="3">
        <v>3442</v>
      </c>
      <c r="P907" s="3">
        <v>3934</v>
      </c>
      <c r="Q907" s="3">
        <v>4184</v>
      </c>
      <c r="R907" s="3">
        <v>4462</v>
      </c>
      <c r="S907" s="3">
        <v>4900</v>
      </c>
      <c r="T907" s="3">
        <v>4902</v>
      </c>
      <c r="U907" s="3">
        <v>5777</v>
      </c>
      <c r="V907" s="3">
        <v>7224</v>
      </c>
      <c r="W907" s="6">
        <v>7509</v>
      </c>
      <c r="X907" s="25">
        <v>3.1749357869237096E-3</v>
      </c>
      <c r="Y907" s="4">
        <v>3.9997351049889931E-3</v>
      </c>
      <c r="Z907" s="4">
        <v>1.8437841886314121E-3</v>
      </c>
      <c r="AA907" s="4">
        <v>1.7846992131532375E-3</v>
      </c>
      <c r="AB907" s="4">
        <v>2.2527654735151159E-3</v>
      </c>
      <c r="AC907" s="4">
        <v>8.2353310076683089E-2</v>
      </c>
      <c r="AD907" s="4">
        <v>9.0187577563999477E-2</v>
      </c>
      <c r="AE907" s="4">
        <v>0.11094782154415968</v>
      </c>
      <c r="AF907" s="4">
        <v>0.11349804870363632</v>
      </c>
      <c r="AG907" s="4">
        <v>0.1124874354443203</v>
      </c>
      <c r="AH907" s="4">
        <v>0.10443187757844402</v>
      </c>
      <c r="AI907" s="4">
        <v>0.11166438000221195</v>
      </c>
      <c r="AJ907" s="4">
        <v>0.11694886543219303</v>
      </c>
      <c r="AK907" s="4">
        <v>0.11973486693008989</v>
      </c>
      <c r="AL907" s="4">
        <v>0.10724564906895812</v>
      </c>
      <c r="AM907" s="4">
        <v>0.10470527603487989</v>
      </c>
      <c r="AN907" s="4">
        <v>0.11289388150168116</v>
      </c>
      <c r="AO907" s="5">
        <v>0.12277935372865888</v>
      </c>
      <c r="AP907" s="17">
        <v>0.83</v>
      </c>
      <c r="AQ907" s="28">
        <v>0.36799999999999999</v>
      </c>
      <c r="AR907" s="25">
        <v>0.81399999999999995</v>
      </c>
      <c r="AS907" s="5">
        <v>0</v>
      </c>
      <c r="AT907" s="17">
        <v>0.76700000000000002</v>
      </c>
      <c r="AU907" s="28">
        <v>1E-3</v>
      </c>
      <c r="AV907" s="25">
        <v>0.70799999999999996</v>
      </c>
      <c r="AW907" s="5">
        <v>3.0000000000000001E-3</v>
      </c>
      <c r="AX907" s="17">
        <v>0.245</v>
      </c>
      <c r="AY907" s="5">
        <v>0.46800000000000003</v>
      </c>
    </row>
    <row r="908" spans="1:51">
      <c r="A908" s="31">
        <v>4311205</v>
      </c>
      <c r="B908" s="33" t="s">
        <v>244</v>
      </c>
      <c r="C908" s="35">
        <v>1993</v>
      </c>
      <c r="D908" s="35">
        <v>3</v>
      </c>
      <c r="E908" s="6" t="s">
        <v>8</v>
      </c>
      <c r="F908" s="23">
        <v>262554</v>
      </c>
      <c r="G908" s="3">
        <v>7969620</v>
      </c>
      <c r="H908" s="3">
        <v>90713071</v>
      </c>
      <c r="I908" s="3">
        <v>93495985</v>
      </c>
      <c r="J908" s="3">
        <v>103219248</v>
      </c>
      <c r="K908" s="3">
        <v>103987</v>
      </c>
      <c r="L908" s="3">
        <v>113526</v>
      </c>
      <c r="M908" s="3">
        <v>137095</v>
      </c>
      <c r="N908" s="3">
        <v>156975</v>
      </c>
      <c r="O908" s="3">
        <v>256713</v>
      </c>
      <c r="P908" s="3">
        <v>213627</v>
      </c>
      <c r="Q908" s="3">
        <v>161261</v>
      </c>
      <c r="R908" s="3">
        <v>237427</v>
      </c>
      <c r="S908" s="3">
        <v>297151</v>
      </c>
      <c r="T908" s="3">
        <v>340906</v>
      </c>
      <c r="U908" s="3">
        <v>362471</v>
      </c>
      <c r="V908" s="3">
        <v>394242</v>
      </c>
      <c r="W908" s="6">
        <v>490761</v>
      </c>
      <c r="X908" s="25">
        <v>2.6505957904415065</v>
      </c>
      <c r="Y908" s="4">
        <v>3.2197649295827708</v>
      </c>
      <c r="Z908" s="4">
        <v>1.7369792710926031</v>
      </c>
      <c r="AA908" s="4">
        <v>1.6063704708401469</v>
      </c>
      <c r="AB908" s="4">
        <v>1.7129670538499107</v>
      </c>
      <c r="AC908" s="4">
        <v>1.5899936529915726</v>
      </c>
      <c r="AD908" s="4">
        <v>1.5795386975084889</v>
      </c>
      <c r="AE908" s="4">
        <v>1.7115838564664116</v>
      </c>
      <c r="AF908" s="4">
        <v>1.7060541190254428</v>
      </c>
      <c r="AG908" s="4">
        <v>2.3608095733990351</v>
      </c>
      <c r="AH908" s="4">
        <v>1.7846432561813552</v>
      </c>
      <c r="AI908" s="4">
        <v>1.3031984579781271</v>
      </c>
      <c r="AJ908" s="4">
        <v>1.7507757546991112</v>
      </c>
      <c r="AK908" s="4">
        <v>1.9329057906254092</v>
      </c>
      <c r="AL908" s="4">
        <v>1.9791089769311188</v>
      </c>
      <c r="AM908" s="4">
        <v>1.9188259204181068</v>
      </c>
      <c r="AN908" s="4">
        <v>1.7997969678258843</v>
      </c>
      <c r="AO908" s="5">
        <v>2.155134641955625</v>
      </c>
      <c r="AP908" s="17"/>
      <c r="AQ908" s="28"/>
      <c r="AR908" s="25"/>
      <c r="AS908" s="5"/>
      <c r="AT908" s="17">
        <v>0.439</v>
      </c>
      <c r="AU908" s="28">
        <v>8.8999999999999996E-2</v>
      </c>
      <c r="AV908" s="25">
        <v>0.45800000000000002</v>
      </c>
      <c r="AW908" s="5">
        <v>8.5999999999999993E-2</v>
      </c>
      <c r="AX908" s="17">
        <v>0.254</v>
      </c>
      <c r="AY908" s="5">
        <v>0.45200000000000001</v>
      </c>
    </row>
    <row r="909" spans="1:51">
      <c r="A909" s="31" t="s">
        <v>513</v>
      </c>
      <c r="B909" s="33" t="s">
        <v>513</v>
      </c>
      <c r="C909" s="35"/>
      <c r="D909" s="35" t="s">
        <v>513</v>
      </c>
      <c r="E909" s="6" t="s">
        <v>9</v>
      </c>
      <c r="F909" s="23">
        <v>119151</v>
      </c>
      <c r="G909" s="3">
        <v>1920010</v>
      </c>
      <c r="H909" s="3">
        <v>20608462</v>
      </c>
      <c r="I909" s="3">
        <v>22631303</v>
      </c>
      <c r="J909" s="3">
        <v>26346300</v>
      </c>
      <c r="K909" s="3">
        <v>34654</v>
      </c>
      <c r="L909" s="3">
        <v>38313</v>
      </c>
      <c r="M909" s="3">
        <v>51426</v>
      </c>
      <c r="N909" s="3">
        <v>56122</v>
      </c>
      <c r="O909" s="3">
        <v>115823</v>
      </c>
      <c r="P909" s="3">
        <v>72175</v>
      </c>
      <c r="Q909" s="3">
        <v>26943</v>
      </c>
      <c r="R909" s="3">
        <v>81525</v>
      </c>
      <c r="S909" s="3">
        <v>107035</v>
      </c>
      <c r="T909" s="3">
        <v>127229</v>
      </c>
      <c r="U909" s="3">
        <v>101618</v>
      </c>
      <c r="V909" s="3">
        <v>120342</v>
      </c>
      <c r="W909" s="6">
        <v>129227</v>
      </c>
      <c r="X909" s="25">
        <v>7.1137694434434104</v>
      </c>
      <c r="Y909" s="4">
        <v>6.4235423850485978</v>
      </c>
      <c r="Z909" s="4">
        <v>4.3049258636369681</v>
      </c>
      <c r="AA909" s="4">
        <v>4.5675234488001495</v>
      </c>
      <c r="AB909" s="4">
        <v>4.7501842926023095</v>
      </c>
      <c r="AC909" s="4">
        <v>5.9895650141926797</v>
      </c>
      <c r="AD909" s="4">
        <v>6.4031460031938012</v>
      </c>
      <c r="AE909" s="4">
        <v>6.184244450943571</v>
      </c>
      <c r="AF909" s="4">
        <v>6.0725858057607871</v>
      </c>
      <c r="AG909" s="4">
        <v>8.3112938818061579</v>
      </c>
      <c r="AH909" s="4">
        <v>5.6945343673729338</v>
      </c>
      <c r="AI909" s="4">
        <v>3.0741019093934616</v>
      </c>
      <c r="AJ909" s="4">
        <v>6.4851761322926604</v>
      </c>
      <c r="AK909" s="4">
        <v>7.0798748925550354</v>
      </c>
      <c r="AL909" s="4">
        <v>7.0226202124664274</v>
      </c>
      <c r="AM909" s="4">
        <v>5.4567699539027572</v>
      </c>
      <c r="AN909" s="4">
        <v>6.3248567785896483</v>
      </c>
      <c r="AO909" s="5">
        <v>6.178985205665577</v>
      </c>
      <c r="AP909" s="17"/>
      <c r="AQ909" s="28"/>
      <c r="AR909" s="25"/>
      <c r="AS909" s="5"/>
      <c r="AT909" s="17">
        <v>0.35199999999999998</v>
      </c>
      <c r="AU909" s="28">
        <v>0.18099999999999999</v>
      </c>
      <c r="AV909" s="25">
        <v>0.247</v>
      </c>
      <c r="AW909" s="5">
        <v>0.374</v>
      </c>
      <c r="AX909" s="17">
        <v>-2.1999999999999999E-2</v>
      </c>
      <c r="AY909" s="5">
        <v>0.95</v>
      </c>
    </row>
    <row r="910" spans="1:51">
      <c r="A910" s="31" t="s">
        <v>513</v>
      </c>
      <c r="B910" s="33" t="s">
        <v>513</v>
      </c>
      <c r="C910" s="35"/>
      <c r="D910" s="35" t="s">
        <v>513</v>
      </c>
      <c r="E910" s="6" t="s">
        <v>10</v>
      </c>
      <c r="F910" s="23">
        <v>118553</v>
      </c>
      <c r="G910" s="3">
        <v>2818691</v>
      </c>
      <c r="H910" s="3">
        <v>69050897</v>
      </c>
      <c r="I910" s="3">
        <v>69208288</v>
      </c>
      <c r="J910" s="3">
        <v>71984542</v>
      </c>
      <c r="K910" s="3">
        <v>59003</v>
      </c>
      <c r="L910" s="3">
        <v>63009</v>
      </c>
      <c r="M910" s="3">
        <v>72649</v>
      </c>
      <c r="N910" s="3">
        <v>88760</v>
      </c>
      <c r="O910" s="3">
        <v>128803</v>
      </c>
      <c r="P910" s="3">
        <v>127197</v>
      </c>
      <c r="Q910" s="3">
        <v>119221</v>
      </c>
      <c r="R910" s="3">
        <v>139830</v>
      </c>
      <c r="S910" s="3">
        <v>172022</v>
      </c>
      <c r="T910" s="3">
        <v>198715</v>
      </c>
      <c r="U910" s="3">
        <v>238606</v>
      </c>
      <c r="V910" s="3">
        <v>247419</v>
      </c>
      <c r="W910" s="6">
        <v>330957</v>
      </c>
      <c r="X910" s="25">
        <v>2.8447286568265464</v>
      </c>
      <c r="Y910" s="4">
        <v>2.5931068130509809</v>
      </c>
      <c r="Z910" s="4">
        <v>2.0949473738729196</v>
      </c>
      <c r="AA910" s="4">
        <v>1.9210995989560999</v>
      </c>
      <c r="AB910" s="4">
        <v>1.8730315888745654</v>
      </c>
      <c r="AC910" s="4">
        <v>1.406595261349991</v>
      </c>
      <c r="AD910" s="4">
        <v>1.4173237273204924</v>
      </c>
      <c r="AE910" s="4">
        <v>1.478637856393773</v>
      </c>
      <c r="AF910" s="4">
        <v>1.5565445587623192</v>
      </c>
      <c r="AG910" s="4">
        <v>2.0061274552177522</v>
      </c>
      <c r="AH910" s="4">
        <v>1.8339197689621829</v>
      </c>
      <c r="AI910" s="4">
        <v>1.5381660672832216</v>
      </c>
      <c r="AJ910" s="4">
        <v>1.6472285335746772</v>
      </c>
      <c r="AK910" s="4">
        <v>1.7608812845288202</v>
      </c>
      <c r="AL910" s="4">
        <v>1.8327061484531362</v>
      </c>
      <c r="AM910" s="4">
        <v>2.0729196211833787</v>
      </c>
      <c r="AN910" s="4">
        <v>1.8188305696974987</v>
      </c>
      <c r="AO910" s="5">
        <v>2.2723594721810927</v>
      </c>
      <c r="AP910" s="17"/>
      <c r="AQ910" s="28"/>
      <c r="AR910" s="25"/>
      <c r="AS910" s="5"/>
      <c r="AT910" s="17">
        <v>0.28100000000000003</v>
      </c>
      <c r="AU910" s="28">
        <v>0.29099999999999998</v>
      </c>
      <c r="AV910" s="25">
        <v>0.48499999999999999</v>
      </c>
      <c r="AW910" s="5">
        <v>6.7000000000000004E-2</v>
      </c>
      <c r="AX910" s="17">
        <v>0.67</v>
      </c>
      <c r="AY910" s="5">
        <v>2.4E-2</v>
      </c>
    </row>
    <row r="911" spans="1:51">
      <c r="A911" s="31" t="s">
        <v>513</v>
      </c>
      <c r="B911" s="33" t="s">
        <v>513</v>
      </c>
      <c r="C911" s="35"/>
      <c r="D911" s="35" t="s">
        <v>513</v>
      </c>
      <c r="E911" s="6" t="s">
        <v>11</v>
      </c>
      <c r="F911" s="23">
        <v>24851</v>
      </c>
      <c r="G911" s="3">
        <v>3230920</v>
      </c>
      <c r="H911" s="3">
        <v>1053712</v>
      </c>
      <c r="I911" s="3">
        <v>1656395</v>
      </c>
      <c r="J911" s="3">
        <v>4888407</v>
      </c>
      <c r="K911" s="3">
        <v>10330</v>
      </c>
      <c r="L911" s="3">
        <v>12204</v>
      </c>
      <c r="M911" s="3">
        <v>13020</v>
      </c>
      <c r="N911" s="3">
        <v>12093</v>
      </c>
      <c r="O911" s="3">
        <v>12087</v>
      </c>
      <c r="P911" s="3">
        <v>14254</v>
      </c>
      <c r="Q911" s="3">
        <v>15098</v>
      </c>
      <c r="R911" s="3">
        <v>16072</v>
      </c>
      <c r="S911" s="3">
        <v>18094</v>
      </c>
      <c r="T911" s="3">
        <v>14961</v>
      </c>
      <c r="U911" s="3">
        <v>22248</v>
      </c>
      <c r="V911" s="3">
        <v>26481</v>
      </c>
      <c r="W911" s="6">
        <v>30577</v>
      </c>
      <c r="X911" s="25">
        <v>0.61163045923132642</v>
      </c>
      <c r="Y911" s="4">
        <v>2.9659913117766901</v>
      </c>
      <c r="Z911" s="4">
        <v>7.278651000191752E-2</v>
      </c>
      <c r="AA911" s="4">
        <v>9.6173038361993521E-2</v>
      </c>
      <c r="AB911" s="4">
        <v>0.30028725520381772</v>
      </c>
      <c r="AC911" s="4">
        <v>0.58468020143789445</v>
      </c>
      <c r="AD911" s="4">
        <v>0.56939948090587145</v>
      </c>
      <c r="AE911" s="4">
        <v>0.57482715340428137</v>
      </c>
      <c r="AF911" s="4">
        <v>0.46972344386484394</v>
      </c>
      <c r="AG911" s="4">
        <v>0.39501325747109223</v>
      </c>
      <c r="AH911" s="4">
        <v>0.37838637087014265</v>
      </c>
      <c r="AI911" s="4">
        <v>0.40294187602136611</v>
      </c>
      <c r="AJ911" s="4">
        <v>0.42124656325105475</v>
      </c>
      <c r="AK911" s="4">
        <v>0.44213932290470337</v>
      </c>
      <c r="AL911" s="4">
        <v>0.32731582124044928</v>
      </c>
      <c r="AM911" s="4">
        <v>0.40323402825411248</v>
      </c>
      <c r="AN911" s="4">
        <v>0.41383483887680211</v>
      </c>
      <c r="AO911" s="5">
        <v>0.49996328392078865</v>
      </c>
      <c r="AP911" s="17"/>
      <c r="AQ911" s="28"/>
      <c r="AR911" s="25"/>
      <c r="AS911" s="5"/>
      <c r="AT911" s="17">
        <v>0.35499999999999998</v>
      </c>
      <c r="AU911" s="28">
        <v>0.17699999999999999</v>
      </c>
      <c r="AV911" s="25">
        <v>0.14799999999999999</v>
      </c>
      <c r="AW911" s="5">
        <v>0.59799999999999998</v>
      </c>
      <c r="AX911" s="17">
        <v>-0.28999999999999998</v>
      </c>
      <c r="AY911" s="5">
        <v>0.38700000000000001</v>
      </c>
    </row>
    <row r="912" spans="1:51">
      <c r="A912" s="31">
        <v>4311239</v>
      </c>
      <c r="B912" s="33" t="s">
        <v>245</v>
      </c>
      <c r="C912" s="35">
        <v>2001</v>
      </c>
      <c r="D912" s="35">
        <v>1</v>
      </c>
      <c r="E912" s="6" t="s">
        <v>8</v>
      </c>
      <c r="F912" s="23"/>
      <c r="G912" s="3"/>
      <c r="H912" s="3"/>
      <c r="I912" s="3"/>
      <c r="J912" s="3"/>
      <c r="K912" s="3"/>
      <c r="L912" s="3"/>
      <c r="M912" s="3">
        <v>16527</v>
      </c>
      <c r="N912" s="3">
        <v>15934</v>
      </c>
      <c r="O912" s="3">
        <v>20357</v>
      </c>
      <c r="P912" s="3">
        <v>22475</v>
      </c>
      <c r="Q912" s="3">
        <v>22295</v>
      </c>
      <c r="R912" s="3">
        <v>28776</v>
      </c>
      <c r="S912" s="3">
        <v>32165</v>
      </c>
      <c r="T912" s="3">
        <v>38560</v>
      </c>
      <c r="U912" s="3">
        <v>39645</v>
      </c>
      <c r="V912" s="3">
        <v>33430</v>
      </c>
      <c r="W912" s="6">
        <v>39065</v>
      </c>
      <c r="X912" s="25" t="s">
        <v>513</v>
      </c>
      <c r="Y912" s="4" t="s">
        <v>513</v>
      </c>
      <c r="Z912" s="4" t="s">
        <v>513</v>
      </c>
      <c r="AA912" s="4" t="s">
        <v>513</v>
      </c>
      <c r="AB912" s="4" t="s">
        <v>513</v>
      </c>
      <c r="AC912" s="4" t="s">
        <v>513</v>
      </c>
      <c r="AD912" s="4" t="s">
        <v>513</v>
      </c>
      <c r="AE912" s="4">
        <v>0.2063339027376665</v>
      </c>
      <c r="AF912" s="4">
        <v>0.17317576896035297</v>
      </c>
      <c r="AG912" s="4">
        <v>0.18720906415212377</v>
      </c>
      <c r="AH912" s="4">
        <v>0.18775649699090455</v>
      </c>
      <c r="AI912" s="4">
        <v>0.18017257502199749</v>
      </c>
      <c r="AJ912" s="4">
        <v>0.21219289767895658</v>
      </c>
      <c r="AK912" s="4">
        <v>0.20922667181152441</v>
      </c>
      <c r="AL912" s="4">
        <v>0.2238577266180822</v>
      </c>
      <c r="AM912" s="4">
        <v>0.20987017889700377</v>
      </c>
      <c r="AN912" s="4">
        <v>0.15261492340851385</v>
      </c>
      <c r="AO912" s="5">
        <v>0.17155058121569661</v>
      </c>
      <c r="AP912" s="17"/>
      <c r="AQ912" s="28"/>
      <c r="AR912" s="25"/>
      <c r="AS912" s="5"/>
      <c r="AT912" s="17"/>
      <c r="AU912" s="28"/>
      <c r="AV912" s="25"/>
      <c r="AW912" s="5"/>
      <c r="AX912" s="17">
        <v>-0.12</v>
      </c>
      <c r="AY912" s="5">
        <v>0.72499999999999998</v>
      </c>
    </row>
    <row r="913" spans="1:51">
      <c r="A913" s="31" t="s">
        <v>513</v>
      </c>
      <c r="B913" s="33" t="s">
        <v>513</v>
      </c>
      <c r="C913" s="35"/>
      <c r="D913" s="35" t="s">
        <v>513</v>
      </c>
      <c r="E913" s="6" t="s">
        <v>9</v>
      </c>
      <c r="F913" s="23"/>
      <c r="G913" s="3"/>
      <c r="H913" s="3"/>
      <c r="I913" s="3"/>
      <c r="J913" s="3"/>
      <c r="K913" s="3"/>
      <c r="L913" s="3"/>
      <c r="M913" s="3">
        <v>10758</v>
      </c>
      <c r="N913" s="3">
        <v>9957</v>
      </c>
      <c r="O913" s="3">
        <v>13251</v>
      </c>
      <c r="P913" s="3">
        <v>14573</v>
      </c>
      <c r="Q913" s="3">
        <v>13296</v>
      </c>
      <c r="R913" s="3">
        <v>17372</v>
      </c>
      <c r="S913" s="3">
        <v>18747</v>
      </c>
      <c r="T913" s="3">
        <v>21770</v>
      </c>
      <c r="U913" s="3">
        <v>24865</v>
      </c>
      <c r="V913" s="3">
        <v>16094</v>
      </c>
      <c r="W913" s="6">
        <v>20521</v>
      </c>
      <c r="X913" s="25" t="s">
        <v>513</v>
      </c>
      <c r="Y913" s="4" t="s">
        <v>513</v>
      </c>
      <c r="Z913" s="4" t="s">
        <v>513</v>
      </c>
      <c r="AA913" s="4" t="s">
        <v>513</v>
      </c>
      <c r="AB913" s="4" t="s">
        <v>513</v>
      </c>
      <c r="AC913" s="4" t="s">
        <v>513</v>
      </c>
      <c r="AD913" s="4" t="s">
        <v>513</v>
      </c>
      <c r="AE913" s="4">
        <v>1.2937055536742295</v>
      </c>
      <c r="AF913" s="4">
        <v>1.0773802941441888</v>
      </c>
      <c r="AG913" s="4">
        <v>0.9508729287603791</v>
      </c>
      <c r="AH913" s="4">
        <v>1.1497949336435851</v>
      </c>
      <c r="AI913" s="4">
        <v>1.5170270195336624</v>
      </c>
      <c r="AJ913" s="4">
        <v>1.3819132753166283</v>
      </c>
      <c r="AK913" s="4">
        <v>1.2400281647192906</v>
      </c>
      <c r="AL913" s="4">
        <v>1.2016320337768445</v>
      </c>
      <c r="AM913" s="4">
        <v>1.3352219577613422</v>
      </c>
      <c r="AN913" s="4">
        <v>0.84585801295160301</v>
      </c>
      <c r="AO913" s="5">
        <v>0.9812110116729732</v>
      </c>
      <c r="AP913" s="17"/>
      <c r="AQ913" s="28"/>
      <c r="AR913" s="25"/>
      <c r="AS913" s="5"/>
      <c r="AT913" s="17"/>
      <c r="AU913" s="28"/>
      <c r="AV913" s="25"/>
      <c r="AW913" s="5"/>
      <c r="AX913" s="17">
        <v>-0.22500000000000001</v>
      </c>
      <c r="AY913" s="5">
        <v>0.50700000000000001</v>
      </c>
    </row>
    <row r="914" spans="1:51">
      <c r="A914" s="31" t="s">
        <v>513</v>
      </c>
      <c r="B914" s="33" t="s">
        <v>513</v>
      </c>
      <c r="C914" s="35"/>
      <c r="D914" s="35" t="s">
        <v>513</v>
      </c>
      <c r="E914" s="6" t="s">
        <v>10</v>
      </c>
      <c r="F914" s="23"/>
      <c r="G914" s="3"/>
      <c r="H914" s="3"/>
      <c r="I914" s="3"/>
      <c r="J914" s="3"/>
      <c r="K914" s="3"/>
      <c r="L914" s="3"/>
      <c r="M914" s="3">
        <v>5117</v>
      </c>
      <c r="N914" s="3">
        <v>5262</v>
      </c>
      <c r="O914" s="3">
        <v>6284</v>
      </c>
      <c r="P914" s="3">
        <v>6961</v>
      </c>
      <c r="Q914" s="3">
        <v>7881</v>
      </c>
      <c r="R914" s="3">
        <v>10079</v>
      </c>
      <c r="S914" s="3">
        <v>12071</v>
      </c>
      <c r="T914" s="3">
        <v>15344</v>
      </c>
      <c r="U914" s="3">
        <v>13159</v>
      </c>
      <c r="V914" s="3">
        <v>15224</v>
      </c>
      <c r="W914" s="6">
        <v>16365</v>
      </c>
      <c r="X914" s="25" t="s">
        <v>513</v>
      </c>
      <c r="Y914" s="4" t="s">
        <v>513</v>
      </c>
      <c r="Z914" s="4" t="s">
        <v>513</v>
      </c>
      <c r="AA914" s="4" t="s">
        <v>513</v>
      </c>
      <c r="AB914" s="4" t="s">
        <v>513</v>
      </c>
      <c r="AC914" s="4" t="s">
        <v>513</v>
      </c>
      <c r="AD914" s="4" t="s">
        <v>513</v>
      </c>
      <c r="AE914" s="4">
        <v>0.1041471997022249</v>
      </c>
      <c r="AF914" s="4">
        <v>9.2277348672908099E-2</v>
      </c>
      <c r="AG914" s="4">
        <v>9.7874311379302928E-2</v>
      </c>
      <c r="AH914" s="4">
        <v>0.10036333806415053</v>
      </c>
      <c r="AI914" s="4">
        <v>0.1016791234451906</v>
      </c>
      <c r="AJ914" s="4">
        <v>0.11873286411999692</v>
      </c>
      <c r="AK914" s="4">
        <v>0.12356325345332217</v>
      </c>
      <c r="AL914" s="4">
        <v>0.14151444602503546</v>
      </c>
      <c r="AM914" s="4">
        <v>0.11432046677431446</v>
      </c>
      <c r="AN914" s="4">
        <v>0.11191491596471864</v>
      </c>
      <c r="AO914" s="5">
        <v>0.11236252069677809</v>
      </c>
      <c r="AP914" s="17"/>
      <c r="AQ914" s="28"/>
      <c r="AR914" s="25"/>
      <c r="AS914" s="5"/>
      <c r="AT914" s="17"/>
      <c r="AU914" s="28"/>
      <c r="AV914" s="25"/>
      <c r="AW914" s="5"/>
      <c r="AX914" s="17">
        <v>0.59299999999999997</v>
      </c>
      <c r="AY914" s="5">
        <v>5.5E-2</v>
      </c>
    </row>
    <row r="915" spans="1:51">
      <c r="A915" s="31" t="s">
        <v>513</v>
      </c>
      <c r="B915" s="33" t="s">
        <v>513</v>
      </c>
      <c r="C915" s="35"/>
      <c r="D915" s="35" t="s">
        <v>513</v>
      </c>
      <c r="E915" s="6" t="s">
        <v>11</v>
      </c>
      <c r="F915" s="23"/>
      <c r="G915" s="3"/>
      <c r="H915" s="3"/>
      <c r="I915" s="3"/>
      <c r="J915" s="3"/>
      <c r="K915" s="3"/>
      <c r="L915" s="3"/>
      <c r="M915" s="3">
        <v>652</v>
      </c>
      <c r="N915" s="3">
        <v>716</v>
      </c>
      <c r="O915" s="3">
        <v>822</v>
      </c>
      <c r="P915" s="3">
        <v>941</v>
      </c>
      <c r="Q915" s="3">
        <v>1117</v>
      </c>
      <c r="R915" s="3">
        <v>1325</v>
      </c>
      <c r="S915" s="3">
        <v>1347</v>
      </c>
      <c r="T915" s="3">
        <v>1446</v>
      </c>
      <c r="U915" s="3">
        <v>1621</v>
      </c>
      <c r="V915" s="3">
        <v>2112</v>
      </c>
      <c r="W915" s="6">
        <v>2178</v>
      </c>
      <c r="X915" s="25" t="s">
        <v>513</v>
      </c>
      <c r="Y915" s="4" t="s">
        <v>513</v>
      </c>
      <c r="Z915" s="4" t="s">
        <v>513</v>
      </c>
      <c r="AA915" s="4" t="s">
        <v>513</v>
      </c>
      <c r="AB915" s="4" t="s">
        <v>513</v>
      </c>
      <c r="AC915" s="4" t="s">
        <v>513</v>
      </c>
      <c r="AD915" s="4" t="s">
        <v>513</v>
      </c>
      <c r="AE915" s="4">
        <v>2.8785507221166778E-2</v>
      </c>
      <c r="AF915" s="4">
        <v>2.7811294617318141E-2</v>
      </c>
      <c r="AG915" s="4">
        <v>2.6863646698207812E-2</v>
      </c>
      <c r="AH915" s="4">
        <v>2.4979765328245002E-2</v>
      </c>
      <c r="AI915" s="4">
        <v>2.9810973341890711E-2</v>
      </c>
      <c r="AJ915" s="4">
        <v>3.4728204100774485E-2</v>
      </c>
      <c r="AK915" s="4">
        <v>3.2914870562210423E-2</v>
      </c>
      <c r="AL915" s="4">
        <v>3.1635497460977852E-2</v>
      </c>
      <c r="AM915" s="4">
        <v>2.9379825593307998E-2</v>
      </c>
      <c r="AN915" s="4">
        <v>3.3005520173248974E-2</v>
      </c>
      <c r="AO915" s="5">
        <v>3.5612389455455987E-2</v>
      </c>
      <c r="AP915" s="17"/>
      <c r="AQ915" s="28"/>
      <c r="AR915" s="25"/>
      <c r="AS915" s="5"/>
      <c r="AT915" s="17"/>
      <c r="AU915" s="28"/>
      <c r="AV915" s="25"/>
      <c r="AW915" s="5"/>
      <c r="AX915" s="17">
        <v>0.70699999999999996</v>
      </c>
      <c r="AY915" s="5">
        <v>1.4999999999999999E-2</v>
      </c>
    </row>
    <row r="916" spans="1:51">
      <c r="A916" s="31">
        <v>4311270</v>
      </c>
      <c r="B916" s="33" t="s">
        <v>246</v>
      </c>
      <c r="C916" s="35">
        <v>1993</v>
      </c>
      <c r="D916" s="35">
        <v>3</v>
      </c>
      <c r="E916" s="6" t="s">
        <v>8</v>
      </c>
      <c r="F916" s="23"/>
      <c r="G916" s="3"/>
      <c r="H916" s="3">
        <v>12237925</v>
      </c>
      <c r="I916" s="3">
        <v>11554364</v>
      </c>
      <c r="J916" s="3">
        <v>13670702</v>
      </c>
      <c r="K916" s="3">
        <v>13533</v>
      </c>
      <c r="L916" s="3">
        <v>12254</v>
      </c>
      <c r="M916" s="3">
        <v>18551</v>
      </c>
      <c r="N916" s="3">
        <v>17153</v>
      </c>
      <c r="O916" s="3">
        <v>29636</v>
      </c>
      <c r="P916" s="3">
        <v>24879</v>
      </c>
      <c r="Q916" s="3">
        <v>16367</v>
      </c>
      <c r="R916" s="3">
        <v>25883</v>
      </c>
      <c r="S916" s="3">
        <v>31405</v>
      </c>
      <c r="T916" s="3">
        <v>38920</v>
      </c>
      <c r="U916" s="3">
        <v>40833</v>
      </c>
      <c r="V916" s="3">
        <v>40884</v>
      </c>
      <c r="W916" s="6">
        <v>47103</v>
      </c>
      <c r="X916" s="25" t="s">
        <v>513</v>
      </c>
      <c r="Y916" s="4" t="s">
        <v>513</v>
      </c>
      <c r="Z916" s="4">
        <v>0.23433251472862102</v>
      </c>
      <c r="AA916" s="4">
        <v>0.19851749932297569</v>
      </c>
      <c r="AB916" s="4">
        <v>0.22687107862866895</v>
      </c>
      <c r="AC916" s="4">
        <v>0.2069237895692245</v>
      </c>
      <c r="AD916" s="4">
        <v>0.17049545654095996</v>
      </c>
      <c r="AE916" s="4">
        <v>0.23160284562754591</v>
      </c>
      <c r="AF916" s="4">
        <v>0.18642424783337105</v>
      </c>
      <c r="AG916" s="4">
        <v>0.27254152503867668</v>
      </c>
      <c r="AH916" s="4">
        <v>0.20783955010619415</v>
      </c>
      <c r="AI916" s="4">
        <v>0.13226663087620691</v>
      </c>
      <c r="AJ916" s="4">
        <v>0.19086004902086576</v>
      </c>
      <c r="AK916" s="4">
        <v>0.20428302901417453</v>
      </c>
      <c r="AL916" s="4">
        <v>0.22594768464667428</v>
      </c>
      <c r="AM916" s="4">
        <v>0.21615913771979706</v>
      </c>
      <c r="AN916" s="4">
        <v>0.18664398829296083</v>
      </c>
      <c r="AO916" s="5">
        <v>0.20684876557027923</v>
      </c>
      <c r="AP916" s="17"/>
      <c r="AQ916" s="28"/>
      <c r="AR916" s="25"/>
      <c r="AS916" s="5"/>
      <c r="AT916" s="17">
        <v>-0.159</v>
      </c>
      <c r="AU916" s="28">
        <v>0.55700000000000005</v>
      </c>
      <c r="AV916" s="25">
        <v>-6.6000000000000003E-2</v>
      </c>
      <c r="AW916" s="5">
        <v>0.81699999999999995</v>
      </c>
      <c r="AX916" s="17">
        <v>-0.16</v>
      </c>
      <c r="AY916" s="5">
        <v>0.63900000000000001</v>
      </c>
    </row>
    <row r="917" spans="1:51">
      <c r="A917" s="31" t="s">
        <v>513</v>
      </c>
      <c r="B917" s="33" t="s">
        <v>513</v>
      </c>
      <c r="C917" s="35"/>
      <c r="D917" s="35" t="s">
        <v>513</v>
      </c>
      <c r="E917" s="6" t="s">
        <v>9</v>
      </c>
      <c r="F917" s="23"/>
      <c r="G917" s="3"/>
      <c r="H917" s="3">
        <v>4721823</v>
      </c>
      <c r="I917" s="3">
        <v>4262973</v>
      </c>
      <c r="J917" s="3">
        <v>5363847</v>
      </c>
      <c r="K917" s="3">
        <v>7610</v>
      </c>
      <c r="L917" s="3">
        <v>6186</v>
      </c>
      <c r="M917" s="3">
        <v>10656</v>
      </c>
      <c r="N917" s="3">
        <v>9406</v>
      </c>
      <c r="O917" s="3">
        <v>18678</v>
      </c>
      <c r="P917" s="3">
        <v>13768</v>
      </c>
      <c r="Q917" s="3">
        <v>7237</v>
      </c>
      <c r="R917" s="3">
        <v>13946</v>
      </c>
      <c r="S917" s="3">
        <v>16855</v>
      </c>
      <c r="T917" s="3">
        <v>22408</v>
      </c>
      <c r="U917" s="3">
        <v>21269</v>
      </c>
      <c r="V917" s="3">
        <v>19613</v>
      </c>
      <c r="W917" s="6">
        <v>22885</v>
      </c>
      <c r="X917" s="25" t="s">
        <v>513</v>
      </c>
      <c r="Y917" s="4" t="s">
        <v>513</v>
      </c>
      <c r="Z917" s="4">
        <v>0.98634715954135244</v>
      </c>
      <c r="AA917" s="4">
        <v>0.86036712685530825</v>
      </c>
      <c r="AB917" s="4">
        <v>0.96709070219810833</v>
      </c>
      <c r="AC917" s="4">
        <v>1.3153052968778869</v>
      </c>
      <c r="AD917" s="4">
        <v>1.0338491158551109</v>
      </c>
      <c r="AE917" s="4">
        <v>1.2814395222116184</v>
      </c>
      <c r="AF917" s="4">
        <v>1.017760273849577</v>
      </c>
      <c r="AG917" s="4">
        <v>1.3403067363509442</v>
      </c>
      <c r="AH917" s="4">
        <v>1.0862812493244274</v>
      </c>
      <c r="AI917" s="4">
        <v>0.8257163462970154</v>
      </c>
      <c r="AJ917" s="4">
        <v>1.1093807585520203</v>
      </c>
      <c r="AK917" s="4">
        <v>1.1148810325035279</v>
      </c>
      <c r="AL917" s="4">
        <v>1.2368475247070063</v>
      </c>
      <c r="AM917" s="4">
        <v>1.1421208855671019</v>
      </c>
      <c r="AN917" s="4">
        <v>1.0308073324232503</v>
      </c>
      <c r="AO917" s="5">
        <v>1.0942456021702642</v>
      </c>
      <c r="AP917" s="17"/>
      <c r="AQ917" s="28"/>
      <c r="AR917" s="25"/>
      <c r="AS917" s="5"/>
      <c r="AT917" s="17">
        <v>0.184</v>
      </c>
      <c r="AU917" s="28">
        <v>0.495</v>
      </c>
      <c r="AV917" s="25">
        <v>0.11899999999999999</v>
      </c>
      <c r="AW917" s="5">
        <v>0.67300000000000004</v>
      </c>
      <c r="AX917" s="17">
        <v>-0.191</v>
      </c>
      <c r="AY917" s="5">
        <v>0.57299999999999995</v>
      </c>
    </row>
    <row r="918" spans="1:51">
      <c r="A918" s="31" t="s">
        <v>513</v>
      </c>
      <c r="B918" s="33" t="s">
        <v>513</v>
      </c>
      <c r="C918" s="35"/>
      <c r="D918" s="35" t="s">
        <v>513</v>
      </c>
      <c r="E918" s="6" t="s">
        <v>10</v>
      </c>
      <c r="F918" s="23"/>
      <c r="G918" s="3"/>
      <c r="H918" s="3">
        <v>7465969</v>
      </c>
      <c r="I918" s="3">
        <v>7245635</v>
      </c>
      <c r="J918" s="3">
        <v>8203747</v>
      </c>
      <c r="K918" s="3">
        <v>5542</v>
      </c>
      <c r="L918" s="3">
        <v>5574</v>
      </c>
      <c r="M918" s="3">
        <v>7343</v>
      </c>
      <c r="N918" s="3">
        <v>7192</v>
      </c>
      <c r="O918" s="3">
        <v>10292</v>
      </c>
      <c r="P918" s="3">
        <v>10289</v>
      </c>
      <c r="Q918" s="3">
        <v>8334</v>
      </c>
      <c r="R918" s="3">
        <v>10943</v>
      </c>
      <c r="S918" s="3">
        <v>13327</v>
      </c>
      <c r="T918" s="3">
        <v>15278</v>
      </c>
      <c r="U918" s="3">
        <v>17965</v>
      </c>
      <c r="V918" s="3">
        <v>19515</v>
      </c>
      <c r="W918" s="6">
        <v>22373</v>
      </c>
      <c r="X918" s="25" t="s">
        <v>513</v>
      </c>
      <c r="Y918" s="4" t="s">
        <v>513</v>
      </c>
      <c r="Z918" s="4">
        <v>0.22651135364637809</v>
      </c>
      <c r="AA918" s="4">
        <v>0.20112600520738616</v>
      </c>
      <c r="AB918" s="4">
        <v>0.21346079104226223</v>
      </c>
      <c r="AC918" s="4">
        <v>0.13211787431828298</v>
      </c>
      <c r="AD918" s="4">
        <v>0.12538149242305741</v>
      </c>
      <c r="AE918" s="4">
        <v>0.14945336865613396</v>
      </c>
      <c r="AF918" s="4">
        <v>0.12612289845221494</v>
      </c>
      <c r="AG918" s="4">
        <v>0.16029955644745156</v>
      </c>
      <c r="AH918" s="4">
        <v>0.14834626998161826</v>
      </c>
      <c r="AI918" s="4">
        <v>0.10752364100903673</v>
      </c>
      <c r="AJ918" s="4">
        <v>0.12891097649222405</v>
      </c>
      <c r="AK918" s="4">
        <v>0.13642013741797901</v>
      </c>
      <c r="AL918" s="4">
        <v>0.14090574207315509</v>
      </c>
      <c r="AM918" s="4">
        <v>0.15607319595718211</v>
      </c>
      <c r="AN918" s="4">
        <v>0.14345898482997138</v>
      </c>
      <c r="AO918" s="5">
        <v>0.15361360681631628</v>
      </c>
      <c r="AP918" s="17"/>
      <c r="AQ918" s="28"/>
      <c r="AR918" s="25"/>
      <c r="AS918" s="5"/>
      <c r="AT918" s="17">
        <v>-0.52400000000000002</v>
      </c>
      <c r="AU918" s="28">
        <v>3.6999999999999998E-2</v>
      </c>
      <c r="AV918" s="25">
        <v>-0.378</v>
      </c>
      <c r="AW918" s="5">
        <v>0.16500000000000001</v>
      </c>
      <c r="AX918" s="17">
        <v>0.17799999999999999</v>
      </c>
      <c r="AY918" s="5">
        <v>0.6</v>
      </c>
    </row>
    <row r="919" spans="1:51">
      <c r="A919" s="31" t="s">
        <v>513</v>
      </c>
      <c r="B919" s="33" t="s">
        <v>513</v>
      </c>
      <c r="C919" s="35"/>
      <c r="D919" s="35" t="s">
        <v>513</v>
      </c>
      <c r="E919" s="6" t="s">
        <v>11</v>
      </c>
      <c r="F919" s="23"/>
      <c r="G919" s="3"/>
      <c r="H919" s="3">
        <v>50133</v>
      </c>
      <c r="I919" s="3">
        <v>45756</v>
      </c>
      <c r="J919" s="3">
        <v>103108</v>
      </c>
      <c r="K919" s="3">
        <v>381</v>
      </c>
      <c r="L919" s="3">
        <v>494</v>
      </c>
      <c r="M919" s="3">
        <v>553</v>
      </c>
      <c r="N919" s="3">
        <v>554</v>
      </c>
      <c r="O919" s="3">
        <v>666</v>
      </c>
      <c r="P919" s="3">
        <v>822</v>
      </c>
      <c r="Q919" s="3">
        <v>795</v>
      </c>
      <c r="R919" s="3">
        <v>993</v>
      </c>
      <c r="S919" s="3">
        <v>1223</v>
      </c>
      <c r="T919" s="3">
        <v>1235</v>
      </c>
      <c r="U919" s="3">
        <v>1599</v>
      </c>
      <c r="V919" s="3">
        <v>1756</v>
      </c>
      <c r="W919" s="6">
        <v>1845</v>
      </c>
      <c r="X919" s="25" t="s">
        <v>513</v>
      </c>
      <c r="Y919" s="4" t="s">
        <v>513</v>
      </c>
      <c r="Z919" s="4">
        <v>3.4630013760174804E-3</v>
      </c>
      <c r="AA919" s="4">
        <v>2.6566691781195763E-3</v>
      </c>
      <c r="AB919" s="4">
        <v>6.3337644164152525E-3</v>
      </c>
      <c r="AC919" s="4">
        <v>2.1564681195337637E-2</v>
      </c>
      <c r="AD919" s="4">
        <v>2.3048454897369754E-2</v>
      </c>
      <c r="AE919" s="4">
        <v>2.4414701676848508E-2</v>
      </c>
      <c r="AF919" s="4">
        <v>2.1518794997198672E-2</v>
      </c>
      <c r="AG919" s="4">
        <v>2.17654363759202E-2</v>
      </c>
      <c r="AH919" s="4">
        <v>2.1820793942420182E-2</v>
      </c>
      <c r="AI919" s="4">
        <v>2.1217299737513982E-2</v>
      </c>
      <c r="AJ919" s="4">
        <v>2.6026495601561558E-2</v>
      </c>
      <c r="AK919" s="4">
        <v>2.9884845358265293E-2</v>
      </c>
      <c r="AL919" s="4">
        <v>2.7019252672411932E-2</v>
      </c>
      <c r="AM919" s="4">
        <v>2.8981086442751072E-2</v>
      </c>
      <c r="AN919" s="4">
        <v>2.7442089689500571E-2</v>
      </c>
      <c r="AO919" s="5">
        <v>3.0167519993258174E-2</v>
      </c>
      <c r="AP919" s="17"/>
      <c r="AQ919" s="28"/>
      <c r="AR919" s="25"/>
      <c r="AS919" s="5"/>
      <c r="AT919" s="17">
        <v>0.84</v>
      </c>
      <c r="AU919" s="28">
        <v>0</v>
      </c>
      <c r="AV919" s="25">
        <v>0.80200000000000005</v>
      </c>
      <c r="AW919" s="5">
        <v>0</v>
      </c>
      <c r="AX919" s="17">
        <v>0.80300000000000005</v>
      </c>
      <c r="AY919" s="5">
        <v>3.0000000000000001E-3</v>
      </c>
    </row>
    <row r="920" spans="1:51">
      <c r="A920" s="31">
        <v>4311304</v>
      </c>
      <c r="B920" s="33" t="s">
        <v>247</v>
      </c>
      <c r="C920" s="35">
        <v>2001</v>
      </c>
      <c r="D920" s="35">
        <v>1</v>
      </c>
      <c r="E920" s="6" t="s">
        <v>8</v>
      </c>
      <c r="F920" s="23">
        <v>222964</v>
      </c>
      <c r="G920" s="3">
        <v>4822621</v>
      </c>
      <c r="H920" s="3">
        <v>118452654</v>
      </c>
      <c r="I920" s="3">
        <v>128369367</v>
      </c>
      <c r="J920" s="3">
        <v>137075117</v>
      </c>
      <c r="K920" s="3">
        <v>125760</v>
      </c>
      <c r="L920" s="3">
        <v>148500</v>
      </c>
      <c r="M920" s="3">
        <v>153640</v>
      </c>
      <c r="N920" s="3">
        <v>193949</v>
      </c>
      <c r="O920" s="3">
        <v>235156</v>
      </c>
      <c r="P920" s="3">
        <v>237811</v>
      </c>
      <c r="Q920" s="3">
        <v>225011</v>
      </c>
      <c r="R920" s="3">
        <v>286518</v>
      </c>
      <c r="S920" s="3">
        <v>325703</v>
      </c>
      <c r="T920" s="3">
        <v>363536</v>
      </c>
      <c r="U920" s="3">
        <v>378826</v>
      </c>
      <c r="V920" s="3">
        <v>457274</v>
      </c>
      <c r="W920" s="6">
        <v>484012</v>
      </c>
      <c r="X920" s="25">
        <v>2.2509176772016426</v>
      </c>
      <c r="Y920" s="4">
        <v>1.9483621508264377</v>
      </c>
      <c r="Z920" s="4">
        <v>2.2681384538718166</v>
      </c>
      <c r="AA920" s="4">
        <v>2.2055359971793616</v>
      </c>
      <c r="AB920" s="4">
        <v>2.2748195116052559</v>
      </c>
      <c r="AC920" s="4">
        <v>1.9229096117805125</v>
      </c>
      <c r="AD920" s="4">
        <v>2.0661478126597479</v>
      </c>
      <c r="AE920" s="4">
        <v>1.9181424830044824</v>
      </c>
      <c r="AF920" s="4">
        <v>2.1078992854331302</v>
      </c>
      <c r="AG920" s="4">
        <v>2.1625649501280555</v>
      </c>
      <c r="AH920" s="4">
        <v>1.9866767655574635</v>
      </c>
      <c r="AI920" s="4">
        <v>1.8183813087362495</v>
      </c>
      <c r="AJ920" s="4">
        <v>2.1127705260348653</v>
      </c>
      <c r="AK920" s="4">
        <v>2.1186306447700582</v>
      </c>
      <c r="AL920" s="4">
        <v>2.1104860607840026</v>
      </c>
      <c r="AM920" s="4">
        <v>2.005404978959171</v>
      </c>
      <c r="AN920" s="4">
        <v>2.0875511961323592</v>
      </c>
      <c r="AO920" s="5">
        <v>2.1254969900261549</v>
      </c>
      <c r="AP920" s="17"/>
      <c r="AQ920" s="28"/>
      <c r="AR920" s="25"/>
      <c r="AS920" s="5"/>
      <c r="AT920" s="17"/>
      <c r="AU920" s="28"/>
      <c r="AV920" s="25"/>
      <c r="AW920" s="5"/>
      <c r="AX920" s="17">
        <v>0.29299999999999998</v>
      </c>
      <c r="AY920" s="5">
        <v>0.38100000000000001</v>
      </c>
    </row>
    <row r="921" spans="1:51">
      <c r="A921" s="31" t="s">
        <v>513</v>
      </c>
      <c r="B921" s="33" t="s">
        <v>513</v>
      </c>
      <c r="C921" s="35"/>
      <c r="D921" s="35" t="s">
        <v>513</v>
      </c>
      <c r="E921" s="6" t="s">
        <v>9</v>
      </c>
      <c r="F921" s="23">
        <v>72206</v>
      </c>
      <c r="G921" s="3">
        <v>1355408</v>
      </c>
      <c r="H921" s="3">
        <v>20439783</v>
      </c>
      <c r="I921" s="3">
        <v>19305154</v>
      </c>
      <c r="J921" s="3">
        <v>27998975</v>
      </c>
      <c r="K921" s="3">
        <v>26789</v>
      </c>
      <c r="L921" s="3">
        <v>40042</v>
      </c>
      <c r="M921" s="3">
        <v>36745</v>
      </c>
      <c r="N921" s="3">
        <v>47381</v>
      </c>
      <c r="O921" s="3">
        <v>64609</v>
      </c>
      <c r="P921" s="3">
        <v>46142</v>
      </c>
      <c r="Q921" s="3">
        <v>23939</v>
      </c>
      <c r="R921" s="3">
        <v>59749</v>
      </c>
      <c r="S921" s="3">
        <v>61834</v>
      </c>
      <c r="T921" s="3">
        <v>80262</v>
      </c>
      <c r="U921" s="3">
        <v>65015</v>
      </c>
      <c r="V921" s="3">
        <v>85789</v>
      </c>
      <c r="W921" s="6">
        <v>82910</v>
      </c>
      <c r="X921" s="25">
        <v>4.310973776412073</v>
      </c>
      <c r="Y921" s="4">
        <v>4.5346225993791442</v>
      </c>
      <c r="Z921" s="4">
        <v>4.2696903089530513</v>
      </c>
      <c r="AA921" s="4">
        <v>3.8962291997812937</v>
      </c>
      <c r="AB921" s="4">
        <v>5.048158232995327</v>
      </c>
      <c r="AC921" s="4">
        <v>4.6301857553300536</v>
      </c>
      <c r="AD921" s="4">
        <v>6.6921090037294446</v>
      </c>
      <c r="AE921" s="4">
        <v>4.4187777068004808</v>
      </c>
      <c r="AF921" s="4">
        <v>5.1267807288185008</v>
      </c>
      <c r="AG921" s="4">
        <v>4.636250022962745</v>
      </c>
      <c r="AH921" s="4">
        <v>3.6405570457820837</v>
      </c>
      <c r="AI921" s="4">
        <v>2.7313560334398574</v>
      </c>
      <c r="AJ921" s="4">
        <v>4.7529320911175006</v>
      </c>
      <c r="AK921" s="4">
        <v>4.0900358210515071</v>
      </c>
      <c r="AL921" s="4">
        <v>4.4301970737251759</v>
      </c>
      <c r="AM921" s="4">
        <v>3.4912308700524295</v>
      </c>
      <c r="AN921" s="4">
        <v>4.5088426166959783</v>
      </c>
      <c r="AO921" s="5">
        <v>3.9643392124071046</v>
      </c>
      <c r="AP921" s="17"/>
      <c r="AQ921" s="28"/>
      <c r="AR921" s="25"/>
      <c r="AS921" s="5"/>
      <c r="AT921" s="17"/>
      <c r="AU921" s="28"/>
      <c r="AV921" s="25"/>
      <c r="AW921" s="5"/>
      <c r="AX921" s="17">
        <v>-0.23400000000000001</v>
      </c>
      <c r="AY921" s="5">
        <v>0.48899999999999999</v>
      </c>
    </row>
    <row r="922" spans="1:51">
      <c r="A922" s="31" t="s">
        <v>513</v>
      </c>
      <c r="B922" s="33" t="s">
        <v>513</v>
      </c>
      <c r="C922" s="35"/>
      <c r="D922" s="35" t="s">
        <v>513</v>
      </c>
      <c r="E922" s="6" t="s">
        <v>10</v>
      </c>
      <c r="F922" s="23">
        <v>112759</v>
      </c>
      <c r="G922" s="3">
        <v>2666564</v>
      </c>
      <c r="H922" s="3">
        <v>80915762</v>
      </c>
      <c r="I922" s="3">
        <v>91441013</v>
      </c>
      <c r="J922" s="3">
        <v>93980773</v>
      </c>
      <c r="K922" s="3">
        <v>79334</v>
      </c>
      <c r="L922" s="3">
        <v>86166</v>
      </c>
      <c r="M922" s="3">
        <v>92908</v>
      </c>
      <c r="N922" s="3">
        <v>116487</v>
      </c>
      <c r="O922" s="3">
        <v>137128</v>
      </c>
      <c r="P922" s="3">
        <v>150853</v>
      </c>
      <c r="Q922" s="3">
        <v>157768</v>
      </c>
      <c r="R922" s="3">
        <v>179973</v>
      </c>
      <c r="S922" s="3">
        <v>211824</v>
      </c>
      <c r="T922" s="3">
        <v>232723</v>
      </c>
      <c r="U922" s="3">
        <v>242644</v>
      </c>
      <c r="V922" s="3">
        <v>280841</v>
      </c>
      <c r="W922" s="6">
        <v>309057</v>
      </c>
      <c r="X922" s="25">
        <v>2.7056992114506127</v>
      </c>
      <c r="Y922" s="4">
        <v>2.4531547714298854</v>
      </c>
      <c r="Z922" s="4">
        <v>2.4549176110894861</v>
      </c>
      <c r="AA922" s="4">
        <v>2.5382407003398137</v>
      </c>
      <c r="AB922" s="4">
        <v>2.4453716268119043</v>
      </c>
      <c r="AC922" s="4">
        <v>1.8912738075002999</v>
      </c>
      <c r="AD922" s="4">
        <v>1.9382170211921714</v>
      </c>
      <c r="AE922" s="4">
        <v>1.8909728414958591</v>
      </c>
      <c r="AF922" s="4">
        <v>2.0427805995555008</v>
      </c>
      <c r="AG922" s="4">
        <v>2.1357906700860996</v>
      </c>
      <c r="AH922" s="4">
        <v>2.1749907537697601</v>
      </c>
      <c r="AI922" s="4">
        <v>2.0354919360107639</v>
      </c>
      <c r="AJ922" s="4">
        <v>2.1201220115356891</v>
      </c>
      <c r="AK922" s="4">
        <v>2.1683093860903417</v>
      </c>
      <c r="AL922" s="4">
        <v>2.1463546938402192</v>
      </c>
      <c r="AM922" s="4">
        <v>2.1080002538176728</v>
      </c>
      <c r="AN922" s="4">
        <v>2.064522918710427</v>
      </c>
      <c r="AO922" s="5">
        <v>2.1219934958132689</v>
      </c>
      <c r="AP922" s="17"/>
      <c r="AQ922" s="28"/>
      <c r="AR922" s="25"/>
      <c r="AS922" s="5"/>
      <c r="AT922" s="17"/>
      <c r="AU922" s="28"/>
      <c r="AV922" s="25"/>
      <c r="AW922" s="5"/>
      <c r="AX922" s="17">
        <v>0.45700000000000002</v>
      </c>
      <c r="AY922" s="5">
        <v>0.158</v>
      </c>
    </row>
    <row r="923" spans="1:51">
      <c r="A923" s="31" t="s">
        <v>513</v>
      </c>
      <c r="B923" s="33" t="s">
        <v>513</v>
      </c>
      <c r="C923" s="35"/>
      <c r="D923" s="35" t="s">
        <v>513</v>
      </c>
      <c r="E923" s="6" t="s">
        <v>11</v>
      </c>
      <c r="F923" s="23">
        <v>37999</v>
      </c>
      <c r="G923" s="3">
        <v>800649</v>
      </c>
      <c r="H923" s="3">
        <v>17097110</v>
      </c>
      <c r="I923" s="3">
        <v>17623200</v>
      </c>
      <c r="J923" s="3">
        <v>15095369</v>
      </c>
      <c r="K923" s="3">
        <v>19637</v>
      </c>
      <c r="L923" s="3">
        <v>22292</v>
      </c>
      <c r="M923" s="3">
        <v>23987</v>
      </c>
      <c r="N923" s="3">
        <v>30080</v>
      </c>
      <c r="O923" s="3">
        <v>33419</v>
      </c>
      <c r="P923" s="3">
        <v>40816</v>
      </c>
      <c r="Q923" s="3">
        <v>43304</v>
      </c>
      <c r="R923" s="3">
        <v>46796</v>
      </c>
      <c r="S923" s="3">
        <v>52046</v>
      </c>
      <c r="T923" s="3">
        <v>50551</v>
      </c>
      <c r="U923" s="3">
        <v>71168</v>
      </c>
      <c r="V923" s="3">
        <v>90644</v>
      </c>
      <c r="W923" s="6">
        <v>92045</v>
      </c>
      <c r="X923" s="25">
        <v>0.93522779044429483</v>
      </c>
      <c r="Y923" s="4">
        <v>0.73499745514673687</v>
      </c>
      <c r="Z923" s="4">
        <v>1.1810048362540089</v>
      </c>
      <c r="AA923" s="4">
        <v>1.0232321938070836</v>
      </c>
      <c r="AB923" s="4">
        <v>0.9272850896618875</v>
      </c>
      <c r="AC923" s="4">
        <v>1.1114583848631105</v>
      </c>
      <c r="AD923" s="4">
        <v>1.0400731914416328</v>
      </c>
      <c r="AE923" s="4">
        <v>1.0590152787026494</v>
      </c>
      <c r="AF923" s="4">
        <v>1.1683851146493431</v>
      </c>
      <c r="AG923" s="4">
        <v>1.0921608382085242</v>
      </c>
      <c r="AH923" s="4">
        <v>1.0835006393598809</v>
      </c>
      <c r="AI923" s="4">
        <v>1.1557156576519565</v>
      </c>
      <c r="AJ923" s="4">
        <v>1.2265215389432775</v>
      </c>
      <c r="AK923" s="4">
        <v>1.2717797722945834</v>
      </c>
      <c r="AL923" s="4">
        <v>1.1059516128284173</v>
      </c>
      <c r="AM923" s="4">
        <v>1.2898849030379664</v>
      </c>
      <c r="AN923" s="4">
        <v>1.4165494178901423</v>
      </c>
      <c r="AO923" s="5">
        <v>1.5050240529969912</v>
      </c>
      <c r="AP923" s="17"/>
      <c r="AQ923" s="28"/>
      <c r="AR923" s="25"/>
      <c r="AS923" s="5"/>
      <c r="AT923" s="17"/>
      <c r="AU923" s="28"/>
      <c r="AV923" s="25"/>
      <c r="AW923" s="5"/>
      <c r="AX923" s="17">
        <v>0.83099999999999996</v>
      </c>
      <c r="AY923" s="5">
        <v>2E-3</v>
      </c>
    </row>
    <row r="924" spans="1:51">
      <c r="A924" s="31">
        <v>4311254</v>
      </c>
      <c r="B924" s="33" t="s">
        <v>248</v>
      </c>
      <c r="C924" s="35">
        <v>1989</v>
      </c>
      <c r="D924" s="35">
        <v>4</v>
      </c>
      <c r="E924" s="6" t="s">
        <v>8</v>
      </c>
      <c r="F924" s="23"/>
      <c r="G924" s="3">
        <v>603517</v>
      </c>
      <c r="H924" s="3">
        <v>22120067</v>
      </c>
      <c r="I924" s="3">
        <v>21164952</v>
      </c>
      <c r="J924" s="3">
        <v>23293183</v>
      </c>
      <c r="K924" s="3">
        <v>14691</v>
      </c>
      <c r="L924" s="3">
        <v>16838</v>
      </c>
      <c r="M924" s="3">
        <v>20287</v>
      </c>
      <c r="N924" s="3">
        <v>21130</v>
      </c>
      <c r="O924" s="3">
        <v>28005</v>
      </c>
      <c r="P924" s="3">
        <v>29958</v>
      </c>
      <c r="Q924" s="3">
        <v>31443</v>
      </c>
      <c r="R924" s="3">
        <v>41348</v>
      </c>
      <c r="S924" s="3">
        <v>46667</v>
      </c>
      <c r="T924" s="3">
        <v>56000</v>
      </c>
      <c r="U924" s="3">
        <v>59444</v>
      </c>
      <c r="V924" s="3">
        <v>60390</v>
      </c>
      <c r="W924" s="6">
        <v>67286</v>
      </c>
      <c r="X924" s="25" t="s">
        <v>513</v>
      </c>
      <c r="Y924" s="4">
        <v>0.24382377967920746</v>
      </c>
      <c r="Z924" s="4">
        <v>0.42355635665977553</v>
      </c>
      <c r="AA924" s="4">
        <v>0.36363865153727309</v>
      </c>
      <c r="AB924" s="4">
        <v>0.38656021848073158</v>
      </c>
      <c r="AC924" s="4">
        <v>0.22462997063189813</v>
      </c>
      <c r="AD924" s="4">
        <v>0.23427472639437602</v>
      </c>
      <c r="AE924" s="4">
        <v>0.25327620771096021</v>
      </c>
      <c r="AF924" s="4">
        <v>0.2296475460105597</v>
      </c>
      <c r="AG924" s="4">
        <v>0.2575423609362984</v>
      </c>
      <c r="AH924" s="4">
        <v>0.25026959452073494</v>
      </c>
      <c r="AI924" s="4">
        <v>0.2541003039433356</v>
      </c>
      <c r="AJ924" s="4">
        <v>0.30489824622009648</v>
      </c>
      <c r="AK924" s="4">
        <v>0.30355918213674521</v>
      </c>
      <c r="AL924" s="4">
        <v>0.32510458222543065</v>
      </c>
      <c r="AM924" s="4">
        <v>0.31468086554050928</v>
      </c>
      <c r="AN924" s="4">
        <v>0.27569294719234672</v>
      </c>
      <c r="AO924" s="5">
        <v>0.29548067087365576</v>
      </c>
      <c r="AP924" s="17"/>
      <c r="AQ924" s="28"/>
      <c r="AR924" s="25">
        <v>-8.4000000000000005E-2</v>
      </c>
      <c r="AS924" s="5">
        <v>0.749</v>
      </c>
      <c r="AT924" s="17">
        <v>-0.25700000000000001</v>
      </c>
      <c r="AU924" s="28">
        <v>0.33700000000000002</v>
      </c>
      <c r="AV924" s="25">
        <v>-0.01</v>
      </c>
      <c r="AW924" s="5">
        <v>0.97099999999999997</v>
      </c>
      <c r="AX924" s="17">
        <v>0.73199999999999998</v>
      </c>
      <c r="AY924" s="5">
        <v>0.01</v>
      </c>
    </row>
    <row r="925" spans="1:51">
      <c r="A925" s="31" t="s">
        <v>513</v>
      </c>
      <c r="B925" s="33" t="s">
        <v>513</v>
      </c>
      <c r="C925" s="35"/>
      <c r="D925" s="35" t="s">
        <v>513</v>
      </c>
      <c r="E925" s="6" t="s">
        <v>9</v>
      </c>
      <c r="F925" s="23"/>
      <c r="G925" s="3">
        <v>242815</v>
      </c>
      <c r="H925" s="3">
        <v>4816298</v>
      </c>
      <c r="I925" s="3">
        <v>4650589</v>
      </c>
      <c r="J925" s="3">
        <v>5943851</v>
      </c>
      <c r="K925" s="3">
        <v>4821</v>
      </c>
      <c r="L925" s="3">
        <v>5460</v>
      </c>
      <c r="M925" s="3">
        <v>7906</v>
      </c>
      <c r="N925" s="3">
        <v>8094</v>
      </c>
      <c r="O925" s="3">
        <v>12160</v>
      </c>
      <c r="P925" s="3">
        <v>14510</v>
      </c>
      <c r="Q925" s="3">
        <v>13687</v>
      </c>
      <c r="R925" s="3">
        <v>20752</v>
      </c>
      <c r="S925" s="3">
        <v>22765</v>
      </c>
      <c r="T925" s="3">
        <v>29593</v>
      </c>
      <c r="U925" s="3">
        <v>30447</v>
      </c>
      <c r="V925" s="3">
        <v>26525</v>
      </c>
      <c r="W925" s="6">
        <v>30032</v>
      </c>
      <c r="X925" s="25" t="s">
        <v>513</v>
      </c>
      <c r="Y925" s="4">
        <v>0.81235641701114858</v>
      </c>
      <c r="Z925" s="4">
        <v>1.0060821533981044</v>
      </c>
      <c r="AA925" s="4">
        <v>0.93859705330409104</v>
      </c>
      <c r="AB925" s="4">
        <v>1.0716642434713235</v>
      </c>
      <c r="AC925" s="4">
        <v>0.83325714011147078</v>
      </c>
      <c r="AD925" s="4">
        <v>0.91251473853360887</v>
      </c>
      <c r="AE925" s="4">
        <v>0.9507376935627867</v>
      </c>
      <c r="AF925" s="4">
        <v>0.87579753950015704</v>
      </c>
      <c r="AG925" s="4">
        <v>0.87258431920052915</v>
      </c>
      <c r="AH925" s="4">
        <v>1.1448242974794773</v>
      </c>
      <c r="AI925" s="4">
        <v>1.5616387497260258</v>
      </c>
      <c r="AJ925" s="4">
        <v>1.650786569731215</v>
      </c>
      <c r="AK925" s="4">
        <v>1.5058004571309886</v>
      </c>
      <c r="AL925" s="4">
        <v>1.6334357728781881</v>
      </c>
      <c r="AM925" s="4">
        <v>1.6349689502497318</v>
      </c>
      <c r="AN925" s="4">
        <v>1.3940837450939025</v>
      </c>
      <c r="AO925" s="5">
        <v>1.4359791970451112</v>
      </c>
      <c r="AP925" s="17"/>
      <c r="AQ925" s="28"/>
      <c r="AR925" s="25">
        <v>0.78800000000000003</v>
      </c>
      <c r="AS925" s="5">
        <v>0</v>
      </c>
      <c r="AT925" s="17">
        <v>0.78800000000000003</v>
      </c>
      <c r="AU925" s="28">
        <v>0</v>
      </c>
      <c r="AV925" s="25">
        <v>0.8</v>
      </c>
      <c r="AW925" s="5">
        <v>0</v>
      </c>
      <c r="AX925" s="17">
        <v>0.74199999999999999</v>
      </c>
      <c r="AY925" s="5">
        <v>8.9999999999999993E-3</v>
      </c>
    </row>
    <row r="926" spans="1:51">
      <c r="A926" s="31" t="s">
        <v>513</v>
      </c>
      <c r="B926" s="33" t="s">
        <v>513</v>
      </c>
      <c r="C926" s="35"/>
      <c r="D926" s="35" t="s">
        <v>513</v>
      </c>
      <c r="E926" s="6" t="s">
        <v>10</v>
      </c>
      <c r="F926" s="23"/>
      <c r="G926" s="3">
        <v>358523</v>
      </c>
      <c r="H926" s="3">
        <v>17275116</v>
      </c>
      <c r="I926" s="3">
        <v>16474540</v>
      </c>
      <c r="J926" s="3">
        <v>17315106</v>
      </c>
      <c r="K926" s="3">
        <v>8655</v>
      </c>
      <c r="L926" s="3">
        <v>9760</v>
      </c>
      <c r="M926" s="3">
        <v>10630</v>
      </c>
      <c r="N926" s="3">
        <v>11781</v>
      </c>
      <c r="O926" s="3">
        <v>14463</v>
      </c>
      <c r="P926" s="3">
        <v>13991</v>
      </c>
      <c r="Q926" s="3">
        <v>15990</v>
      </c>
      <c r="R926" s="3">
        <v>18643</v>
      </c>
      <c r="S926" s="3">
        <v>21854</v>
      </c>
      <c r="T926" s="3">
        <v>24187</v>
      </c>
      <c r="U926" s="3">
        <v>26476</v>
      </c>
      <c r="V926" s="3">
        <v>30744</v>
      </c>
      <c r="W926" s="6">
        <v>33960</v>
      </c>
      <c r="X926" s="25" t="s">
        <v>513</v>
      </c>
      <c r="Y926" s="4">
        <v>0.32982985149329125</v>
      </c>
      <c r="Z926" s="4">
        <v>0.52411279896262697</v>
      </c>
      <c r="AA926" s="4">
        <v>0.45730407587868993</v>
      </c>
      <c r="AB926" s="4">
        <v>0.45053756822834995</v>
      </c>
      <c r="AC926" s="4">
        <v>0.20632988131085153</v>
      </c>
      <c r="AD926" s="4">
        <v>0.21954132867761755</v>
      </c>
      <c r="AE926" s="4">
        <v>0.21635425695420182</v>
      </c>
      <c r="AF926" s="4">
        <v>0.20659814608809013</v>
      </c>
      <c r="AG926" s="4">
        <v>0.22526355274965915</v>
      </c>
      <c r="AH926" s="4">
        <v>0.20172151456048412</v>
      </c>
      <c r="AI926" s="4">
        <v>0.20629985837946932</v>
      </c>
      <c r="AJ926" s="4">
        <v>0.21961869092063724</v>
      </c>
      <c r="AK926" s="4">
        <v>0.22370568643599559</v>
      </c>
      <c r="AL926" s="4">
        <v>0.22307155278985483</v>
      </c>
      <c r="AM926" s="4">
        <v>0.2300135784114864</v>
      </c>
      <c r="AN926" s="4">
        <v>0.22600579193505713</v>
      </c>
      <c r="AO926" s="5">
        <v>0.23317025376489972</v>
      </c>
      <c r="AP926" s="17"/>
      <c r="AQ926" s="28"/>
      <c r="AR926" s="25">
        <v>-0.59899999999999998</v>
      </c>
      <c r="AS926" s="5">
        <v>1.0999999999999999E-2</v>
      </c>
      <c r="AT926" s="17">
        <v>-0.63700000000000001</v>
      </c>
      <c r="AU926" s="28">
        <v>8.0000000000000002E-3</v>
      </c>
      <c r="AV926" s="25">
        <v>-0.52700000000000002</v>
      </c>
      <c r="AW926" s="5">
        <v>4.2999999999999997E-2</v>
      </c>
      <c r="AX926" s="17">
        <v>0.68799999999999994</v>
      </c>
      <c r="AY926" s="5">
        <v>1.9E-2</v>
      </c>
    </row>
    <row r="927" spans="1:51">
      <c r="A927" s="31" t="s">
        <v>513</v>
      </c>
      <c r="B927" s="33" t="s">
        <v>513</v>
      </c>
      <c r="C927" s="35"/>
      <c r="D927" s="35" t="s">
        <v>513</v>
      </c>
      <c r="E927" s="6" t="s">
        <v>11</v>
      </c>
      <c r="F927" s="23"/>
      <c r="G927" s="3">
        <v>2179</v>
      </c>
      <c r="H927" s="3">
        <v>28653</v>
      </c>
      <c r="I927" s="3">
        <v>39823</v>
      </c>
      <c r="J927" s="3">
        <v>34226</v>
      </c>
      <c r="K927" s="3">
        <v>1216</v>
      </c>
      <c r="L927" s="3">
        <v>1619</v>
      </c>
      <c r="M927" s="3">
        <v>1752</v>
      </c>
      <c r="N927" s="3">
        <v>1255</v>
      </c>
      <c r="O927" s="3">
        <v>1382</v>
      </c>
      <c r="P927" s="3">
        <v>1457</v>
      </c>
      <c r="Q927" s="3">
        <v>1766</v>
      </c>
      <c r="R927" s="3">
        <v>1954</v>
      </c>
      <c r="S927" s="3">
        <v>2048</v>
      </c>
      <c r="T927" s="3">
        <v>2220</v>
      </c>
      <c r="U927" s="3">
        <v>2522</v>
      </c>
      <c r="V927" s="3">
        <v>3120</v>
      </c>
      <c r="W927" s="6">
        <v>3294</v>
      </c>
      <c r="X927" s="25" t="s">
        <v>513</v>
      </c>
      <c r="Y927" s="4">
        <v>2.000326553539366E-3</v>
      </c>
      <c r="Z927" s="4">
        <v>1.9792427827384929E-3</v>
      </c>
      <c r="AA927" s="4">
        <v>2.3121893670831344E-3</v>
      </c>
      <c r="AB927" s="4">
        <v>2.1024500612583739E-3</v>
      </c>
      <c r="AC927" s="4">
        <v>6.8825859143124835E-2</v>
      </c>
      <c r="AD927" s="4">
        <v>7.553734509886971E-2</v>
      </c>
      <c r="AE927" s="4">
        <v>7.7350013269147533E-2</v>
      </c>
      <c r="AF927" s="4">
        <v>4.8747450760802051E-2</v>
      </c>
      <c r="AG927" s="4">
        <v>4.5164914521804378E-2</v>
      </c>
      <c r="AH927" s="4">
        <v>3.8677489992829932E-2</v>
      </c>
      <c r="AI927" s="4">
        <v>4.7131762687358102E-2</v>
      </c>
      <c r="AJ927" s="4">
        <v>5.1214272311632718E-2</v>
      </c>
      <c r="AK927" s="4">
        <v>5.0044287239351858E-2</v>
      </c>
      <c r="AL927" s="4">
        <v>4.8569020998181764E-2</v>
      </c>
      <c r="AM927" s="4">
        <v>4.5710006259298441E-2</v>
      </c>
      <c r="AN927" s="4">
        <v>4.8758154801390535E-2</v>
      </c>
      <c r="AO927" s="5">
        <v>5.3860060085524346E-2</v>
      </c>
      <c r="AP927" s="17"/>
      <c r="AQ927" s="28"/>
      <c r="AR927" s="25">
        <v>0.53900000000000003</v>
      </c>
      <c r="AS927" s="5">
        <v>2.5999999999999999E-2</v>
      </c>
      <c r="AT927" s="17">
        <v>0.40500000000000003</v>
      </c>
      <c r="AU927" s="28">
        <v>0.12</v>
      </c>
      <c r="AV927" s="25">
        <v>0.25600000000000001</v>
      </c>
      <c r="AW927" s="5">
        <v>0.35699999999999998</v>
      </c>
      <c r="AX927" s="17">
        <v>-0.28899999999999998</v>
      </c>
      <c r="AY927" s="5">
        <v>0.38900000000000001</v>
      </c>
    </row>
    <row r="928" spans="1:51">
      <c r="A928" s="31">
        <v>4311403</v>
      </c>
      <c r="B928" s="33" t="s">
        <v>249</v>
      </c>
      <c r="C928" s="35">
        <v>2001</v>
      </c>
      <c r="D928" s="35">
        <v>1</v>
      </c>
      <c r="E928" s="6" t="s">
        <v>8</v>
      </c>
      <c r="F928" s="23">
        <v>685913</v>
      </c>
      <c r="G928" s="3">
        <v>25445253</v>
      </c>
      <c r="H928" s="3">
        <v>447839091</v>
      </c>
      <c r="I928" s="3">
        <v>439971411</v>
      </c>
      <c r="J928" s="3">
        <v>447199689</v>
      </c>
      <c r="K928" s="3">
        <v>495771</v>
      </c>
      <c r="L928" s="3">
        <v>541751</v>
      </c>
      <c r="M928" s="3">
        <v>553065</v>
      </c>
      <c r="N928" s="3">
        <v>661030</v>
      </c>
      <c r="O928" s="3">
        <v>799068</v>
      </c>
      <c r="P928" s="3">
        <v>959158</v>
      </c>
      <c r="Q928" s="3">
        <v>1017329</v>
      </c>
      <c r="R928" s="3">
        <v>1122805</v>
      </c>
      <c r="S928" s="3">
        <v>1240772</v>
      </c>
      <c r="T928" s="3">
        <v>1380811</v>
      </c>
      <c r="U928" s="3">
        <v>1602876</v>
      </c>
      <c r="V928" s="3">
        <v>1886840</v>
      </c>
      <c r="W928" s="6">
        <v>1939982</v>
      </c>
      <c r="X928" s="25">
        <v>6.9245873626343721</v>
      </c>
      <c r="Y928" s="4">
        <v>10.280004973105468</v>
      </c>
      <c r="Z928" s="4">
        <v>8.5752495122996546</v>
      </c>
      <c r="AA928" s="4">
        <v>7.5592238815845816</v>
      </c>
      <c r="AB928" s="4">
        <v>7.4214678811545527</v>
      </c>
      <c r="AC928" s="4">
        <v>7.5804931706586869</v>
      </c>
      <c r="AD928" s="4">
        <v>7.5376272300082912</v>
      </c>
      <c r="AE928" s="4">
        <v>6.9048260372485943</v>
      </c>
      <c r="AF928" s="4">
        <v>7.1842838305423697</v>
      </c>
      <c r="AG928" s="4">
        <v>7.3484684616549218</v>
      </c>
      <c r="AH928" s="4">
        <v>8.0128207404138809</v>
      </c>
      <c r="AI928" s="4">
        <v>8.2213404608456475</v>
      </c>
      <c r="AJ928" s="4">
        <v>8.2795123185439543</v>
      </c>
      <c r="AK928" s="4">
        <v>8.0709652117807789</v>
      </c>
      <c r="AL928" s="4">
        <v>8.0162139872728417</v>
      </c>
      <c r="AM928" s="4">
        <v>8.4852029983532287</v>
      </c>
      <c r="AN928" s="4">
        <v>8.6138181897732657</v>
      </c>
      <c r="AO928" s="5">
        <v>8.5192637821064778</v>
      </c>
      <c r="AP928" s="17"/>
      <c r="AQ928" s="28"/>
      <c r="AR928" s="25"/>
      <c r="AS928" s="5"/>
      <c r="AT928" s="17"/>
      <c r="AU928" s="28"/>
      <c r="AV928" s="25"/>
      <c r="AW928" s="5"/>
      <c r="AX928" s="17">
        <v>0.89600000000000002</v>
      </c>
      <c r="AY928" s="5">
        <v>0</v>
      </c>
    </row>
    <row r="929" spans="1:51">
      <c r="A929" s="31" t="s">
        <v>513</v>
      </c>
      <c r="B929" s="33" t="s">
        <v>513</v>
      </c>
      <c r="C929" s="35"/>
      <c r="D929" s="35" t="s">
        <v>513</v>
      </c>
      <c r="E929" s="6" t="s">
        <v>9</v>
      </c>
      <c r="F929" s="23">
        <v>142333</v>
      </c>
      <c r="G929" s="3">
        <v>1509656</v>
      </c>
      <c r="H929" s="3">
        <v>22129368</v>
      </c>
      <c r="I929" s="3">
        <v>13054016</v>
      </c>
      <c r="J929" s="3">
        <v>13400855</v>
      </c>
      <c r="K929" s="3">
        <v>11054</v>
      </c>
      <c r="L929" s="3">
        <v>12382</v>
      </c>
      <c r="M929" s="3">
        <v>7800</v>
      </c>
      <c r="N929" s="3">
        <v>8573</v>
      </c>
      <c r="O929" s="3">
        <v>11066</v>
      </c>
      <c r="P929" s="3">
        <v>10564</v>
      </c>
      <c r="Q929" s="3">
        <v>8728</v>
      </c>
      <c r="R929" s="3">
        <v>11620</v>
      </c>
      <c r="S929" s="3">
        <v>14209</v>
      </c>
      <c r="T929" s="3">
        <v>12965</v>
      </c>
      <c r="U929" s="3">
        <v>13871</v>
      </c>
      <c r="V929" s="3">
        <v>17121</v>
      </c>
      <c r="W929" s="6">
        <v>29957</v>
      </c>
      <c r="X929" s="25">
        <v>8.4978233182569252</v>
      </c>
      <c r="Y929" s="4">
        <v>5.0506712479846074</v>
      </c>
      <c r="Z929" s="4">
        <v>4.6226297066292616</v>
      </c>
      <c r="AA929" s="4">
        <v>2.634604122485229</v>
      </c>
      <c r="AB929" s="4">
        <v>2.416146894571197</v>
      </c>
      <c r="AC929" s="4">
        <v>1.910563042271769</v>
      </c>
      <c r="AD929" s="4">
        <v>2.0693695041251181</v>
      </c>
      <c r="AE929" s="4">
        <v>0.9379906412585044</v>
      </c>
      <c r="AF929" s="4">
        <v>0.92762692193412966</v>
      </c>
      <c r="AG929" s="4">
        <v>0.79408043390403404</v>
      </c>
      <c r="AH929" s="4">
        <v>0.83348889583550634</v>
      </c>
      <c r="AI929" s="4">
        <v>0.99583422281060519</v>
      </c>
      <c r="AJ929" s="4">
        <v>0.92435138494008862</v>
      </c>
      <c r="AK929" s="4">
        <v>0.93986025457387301</v>
      </c>
      <c r="AL929" s="4">
        <v>0.71562514092405993</v>
      </c>
      <c r="AM929" s="4">
        <v>0.74485677764357838</v>
      </c>
      <c r="AN929" s="4">
        <v>0.89983441280877308</v>
      </c>
      <c r="AO929" s="5">
        <v>1.4323930742501465</v>
      </c>
      <c r="AP929" s="17"/>
      <c r="AQ929" s="28"/>
      <c r="AR929" s="25"/>
      <c r="AS929" s="5"/>
      <c r="AT929" s="17"/>
      <c r="AU929" s="28"/>
      <c r="AV929" s="25"/>
      <c r="AW929" s="5"/>
      <c r="AX929" s="17">
        <v>0.30299999999999999</v>
      </c>
      <c r="AY929" s="5">
        <v>0.36499999999999999</v>
      </c>
    </row>
    <row r="930" spans="1:51">
      <c r="A930" s="31" t="s">
        <v>513</v>
      </c>
      <c r="B930" s="33" t="s">
        <v>513</v>
      </c>
      <c r="C930" s="35"/>
      <c r="D930" s="35" t="s">
        <v>513</v>
      </c>
      <c r="E930" s="6" t="s">
        <v>10</v>
      </c>
      <c r="F930" s="23">
        <v>361476</v>
      </c>
      <c r="G930" s="3">
        <v>8984696</v>
      </c>
      <c r="H930" s="3">
        <v>252449099</v>
      </c>
      <c r="I930" s="3">
        <v>260910475</v>
      </c>
      <c r="J930" s="3">
        <v>282614599</v>
      </c>
      <c r="K930" s="3">
        <v>297241</v>
      </c>
      <c r="L930" s="3">
        <v>316150</v>
      </c>
      <c r="M930" s="3">
        <v>342347</v>
      </c>
      <c r="N930" s="3">
        <v>429649</v>
      </c>
      <c r="O930" s="3">
        <v>499736</v>
      </c>
      <c r="P930" s="3">
        <v>558642</v>
      </c>
      <c r="Q930" s="3">
        <v>633969</v>
      </c>
      <c r="R930" s="3">
        <v>719367</v>
      </c>
      <c r="S930" s="3">
        <v>817694</v>
      </c>
      <c r="T930" s="3">
        <v>904047</v>
      </c>
      <c r="U930" s="3">
        <v>1010716</v>
      </c>
      <c r="V930" s="3">
        <v>1247199</v>
      </c>
      <c r="W930" s="6">
        <v>1300351</v>
      </c>
      <c r="X930" s="25">
        <v>8.6737673104437061</v>
      </c>
      <c r="Y930" s="4">
        <v>8.2656369253642534</v>
      </c>
      <c r="Z930" s="4">
        <v>7.659097853379583</v>
      </c>
      <c r="AA930" s="4">
        <v>7.2424130602095742</v>
      </c>
      <c r="AB930" s="4">
        <v>7.3536075481888625</v>
      </c>
      <c r="AC930" s="4">
        <v>7.0860427788236642</v>
      </c>
      <c r="AD930" s="4">
        <v>7.111474493998851</v>
      </c>
      <c r="AE930" s="4">
        <v>6.9678486176387704</v>
      </c>
      <c r="AF930" s="4">
        <v>7.5345630140566886</v>
      </c>
      <c r="AG930" s="4">
        <v>7.7834686300839158</v>
      </c>
      <c r="AH930" s="4">
        <v>8.0544714700234419</v>
      </c>
      <c r="AI930" s="4">
        <v>8.1793442724811634</v>
      </c>
      <c r="AJ930" s="4">
        <v>8.4743034292499093</v>
      </c>
      <c r="AK930" s="4">
        <v>8.3702204431497655</v>
      </c>
      <c r="AL930" s="4">
        <v>8.3378330543271133</v>
      </c>
      <c r="AM930" s="4">
        <v>8.7807223114422079</v>
      </c>
      <c r="AN930" s="4">
        <v>9.1684295373279756</v>
      </c>
      <c r="AO930" s="5">
        <v>8.9282441888527995</v>
      </c>
      <c r="AP930" s="17"/>
      <c r="AQ930" s="28"/>
      <c r="AR930" s="25"/>
      <c r="AS930" s="5"/>
      <c r="AT930" s="17"/>
      <c r="AU930" s="28"/>
      <c r="AV930" s="25"/>
      <c r="AW930" s="5"/>
      <c r="AX930" s="17">
        <v>0.94899999999999995</v>
      </c>
      <c r="AY930" s="5">
        <v>0</v>
      </c>
    </row>
    <row r="931" spans="1:51">
      <c r="A931" s="31" t="s">
        <v>513</v>
      </c>
      <c r="B931" s="33" t="s">
        <v>513</v>
      </c>
      <c r="C931" s="35"/>
      <c r="D931" s="35" t="s">
        <v>513</v>
      </c>
      <c r="E931" s="6" t="s">
        <v>11</v>
      </c>
      <c r="F931" s="23">
        <v>182104</v>
      </c>
      <c r="G931" s="3">
        <v>14950901</v>
      </c>
      <c r="H931" s="3">
        <v>173260625</v>
      </c>
      <c r="I931" s="3">
        <v>166006920</v>
      </c>
      <c r="J931" s="3">
        <v>151184235</v>
      </c>
      <c r="K931" s="3">
        <v>187476</v>
      </c>
      <c r="L931" s="3">
        <v>213218</v>
      </c>
      <c r="M931" s="3">
        <v>202918</v>
      </c>
      <c r="N931" s="3">
        <v>222809</v>
      </c>
      <c r="O931" s="3">
        <v>288267</v>
      </c>
      <c r="P931" s="3">
        <v>389952</v>
      </c>
      <c r="Q931" s="3">
        <v>374632</v>
      </c>
      <c r="R931" s="3">
        <v>391818</v>
      </c>
      <c r="S931" s="3">
        <v>408870</v>
      </c>
      <c r="T931" s="3">
        <v>463798</v>
      </c>
      <c r="U931" s="3">
        <v>578289</v>
      </c>
      <c r="V931" s="3">
        <v>622520</v>
      </c>
      <c r="W931" s="6">
        <v>609675</v>
      </c>
      <c r="X931" s="25">
        <v>4.4819264073019784</v>
      </c>
      <c r="Y931" s="4">
        <v>13.724958361467765</v>
      </c>
      <c r="Z931" s="4">
        <v>11.968200243046468</v>
      </c>
      <c r="AA931" s="4">
        <v>9.6386368502177255</v>
      </c>
      <c r="AB931" s="4">
        <v>9.2870129181631054</v>
      </c>
      <c r="AC931" s="4">
        <v>10.611181553220785</v>
      </c>
      <c r="AD931" s="4">
        <v>9.9480677253185927</v>
      </c>
      <c r="AE931" s="4">
        <v>8.9587385802219632</v>
      </c>
      <c r="AF931" s="4">
        <v>8.6544786904888795</v>
      </c>
      <c r="AG931" s="4">
        <v>9.4208063780441265</v>
      </c>
      <c r="AH931" s="4">
        <v>10.35165722558958</v>
      </c>
      <c r="AI931" s="4">
        <v>9.9983389122821844</v>
      </c>
      <c r="AJ931" s="4">
        <v>10.269536207062082</v>
      </c>
      <c r="AK931" s="4">
        <v>9.9910193962665002</v>
      </c>
      <c r="AL931" s="4">
        <v>10.146943604015634</v>
      </c>
      <c r="AM931" s="4">
        <v>10.481202938018809</v>
      </c>
      <c r="AN931" s="4">
        <v>9.7285020919748817</v>
      </c>
      <c r="AO931" s="5">
        <v>9.9687711392355958</v>
      </c>
      <c r="AP931" s="17"/>
      <c r="AQ931" s="28"/>
      <c r="AR931" s="25"/>
      <c r="AS931" s="5"/>
      <c r="AT931" s="17"/>
      <c r="AU931" s="28"/>
      <c r="AV931" s="25"/>
      <c r="AW931" s="5"/>
      <c r="AX931" s="17">
        <v>0.628</v>
      </c>
      <c r="AY931" s="5">
        <v>3.9E-2</v>
      </c>
    </row>
    <row r="932" spans="1:51">
      <c r="A932" s="31">
        <v>4311429</v>
      </c>
      <c r="B932" s="33" t="s">
        <v>250</v>
      </c>
      <c r="C932" s="35">
        <v>1993</v>
      </c>
      <c r="D932" s="35">
        <v>3</v>
      </c>
      <c r="E932" s="6" t="s">
        <v>8</v>
      </c>
      <c r="F932" s="23"/>
      <c r="G932" s="3"/>
      <c r="H932" s="3">
        <v>10044523</v>
      </c>
      <c r="I932" s="3">
        <v>11012023</v>
      </c>
      <c r="J932" s="3">
        <v>12370600</v>
      </c>
      <c r="K932" s="3">
        <v>7809</v>
      </c>
      <c r="L932" s="3">
        <v>8547</v>
      </c>
      <c r="M932" s="3">
        <v>13271</v>
      </c>
      <c r="N932" s="3">
        <v>10320</v>
      </c>
      <c r="O932" s="3">
        <v>14624</v>
      </c>
      <c r="P932" s="3">
        <v>12070</v>
      </c>
      <c r="Q932" s="3">
        <v>11043</v>
      </c>
      <c r="R932" s="3">
        <v>15382</v>
      </c>
      <c r="S932" s="3">
        <v>20001</v>
      </c>
      <c r="T932" s="3">
        <v>27462</v>
      </c>
      <c r="U932" s="3">
        <v>23264</v>
      </c>
      <c r="V932" s="3">
        <v>28485</v>
      </c>
      <c r="W932" s="6">
        <v>33290</v>
      </c>
      <c r="X932" s="25" t="s">
        <v>513</v>
      </c>
      <c r="Y932" s="4" t="s">
        <v>513</v>
      </c>
      <c r="Z932" s="4">
        <v>0.19233312296320437</v>
      </c>
      <c r="AA932" s="4">
        <v>0.18919944606618697</v>
      </c>
      <c r="AB932" s="4">
        <v>0.20529533635389111</v>
      </c>
      <c r="AC932" s="4">
        <v>0.11940204483455806</v>
      </c>
      <c r="AD932" s="4">
        <v>0.11891828521752773</v>
      </c>
      <c r="AE932" s="4">
        <v>0.16568386417568656</v>
      </c>
      <c r="AF932" s="4">
        <v>0.11216103524983322</v>
      </c>
      <c r="AG932" s="4">
        <v>0.13448668046178996</v>
      </c>
      <c r="AH932" s="4">
        <v>0.10083296634839678</v>
      </c>
      <c r="AI932" s="4">
        <v>8.9241791700736414E-2</v>
      </c>
      <c r="AJ932" s="4">
        <v>0.11342615902480226</v>
      </c>
      <c r="AK932" s="4">
        <v>0.13010236788130886</v>
      </c>
      <c r="AL932" s="4">
        <v>0.15942896494776385</v>
      </c>
      <c r="AM932" s="4">
        <v>0.12315348320998599</v>
      </c>
      <c r="AN932" s="4">
        <v>0.13003996689475075</v>
      </c>
      <c r="AO932" s="5">
        <v>0.14619016635531909</v>
      </c>
      <c r="AP932" s="17"/>
      <c r="AQ932" s="28"/>
      <c r="AR932" s="25"/>
      <c r="AS932" s="5"/>
      <c r="AT932" s="17">
        <v>-0.47</v>
      </c>
      <c r="AU932" s="28">
        <v>6.6000000000000003E-2</v>
      </c>
      <c r="AV932" s="25">
        <v>-0.35799999999999998</v>
      </c>
      <c r="AW932" s="5">
        <v>0.19</v>
      </c>
      <c r="AX932" s="17">
        <v>0.126</v>
      </c>
      <c r="AY932" s="5">
        <v>0.71199999999999997</v>
      </c>
    </row>
    <row r="933" spans="1:51">
      <c r="A933" s="31" t="s">
        <v>513</v>
      </c>
      <c r="B933" s="33" t="s">
        <v>513</v>
      </c>
      <c r="C933" s="35"/>
      <c r="D933" s="35" t="s">
        <v>513</v>
      </c>
      <c r="E933" s="6" t="s">
        <v>9</v>
      </c>
      <c r="F933" s="23"/>
      <c r="G933" s="3"/>
      <c r="H933" s="3">
        <v>2818020</v>
      </c>
      <c r="I933" s="3">
        <v>3444097</v>
      </c>
      <c r="J933" s="3">
        <v>4168941</v>
      </c>
      <c r="K933" s="3">
        <v>3578</v>
      </c>
      <c r="L933" s="3">
        <v>3802</v>
      </c>
      <c r="M933" s="3">
        <v>7638</v>
      </c>
      <c r="N933" s="3">
        <v>5038</v>
      </c>
      <c r="O933" s="3">
        <v>8331</v>
      </c>
      <c r="P933" s="3">
        <v>5901</v>
      </c>
      <c r="Q933" s="3">
        <v>3834</v>
      </c>
      <c r="R933" s="3">
        <v>6742</v>
      </c>
      <c r="S933" s="3">
        <v>9219</v>
      </c>
      <c r="T933" s="3">
        <v>13977</v>
      </c>
      <c r="U933" s="3">
        <v>10031</v>
      </c>
      <c r="V933" s="3">
        <v>12693</v>
      </c>
      <c r="W933" s="6">
        <v>15069</v>
      </c>
      <c r="X933" s="25" t="s">
        <v>513</v>
      </c>
      <c r="Y933" s="4" t="s">
        <v>513</v>
      </c>
      <c r="Z933" s="4">
        <v>0.58865951191536026</v>
      </c>
      <c r="AA933" s="4">
        <v>0.69509889940681935</v>
      </c>
      <c r="AB933" s="4">
        <v>0.75165158124616238</v>
      </c>
      <c r="AC933" s="4">
        <v>0.61841818031919571</v>
      </c>
      <c r="AD933" s="4">
        <v>0.63541777214373274</v>
      </c>
      <c r="AE933" s="4">
        <v>0.91850929717082785</v>
      </c>
      <c r="AF933" s="4">
        <v>0.54512824363748347</v>
      </c>
      <c r="AG933" s="4">
        <v>0.59782072066279668</v>
      </c>
      <c r="AH933" s="4">
        <v>0.46558292070478258</v>
      </c>
      <c r="AI933" s="4">
        <v>0.43744596817780246</v>
      </c>
      <c r="AJ933" s="4">
        <v>0.53631471921394813</v>
      </c>
      <c r="AK933" s="4">
        <v>0.60979461516760747</v>
      </c>
      <c r="AL933" s="4">
        <v>0.77148419550293768</v>
      </c>
      <c r="AM933" s="4">
        <v>0.53865318553404473</v>
      </c>
      <c r="AN933" s="4">
        <v>0.66711046094163651</v>
      </c>
      <c r="AO933" s="5">
        <v>0.7205237919643307</v>
      </c>
      <c r="AP933" s="17"/>
      <c r="AQ933" s="28"/>
      <c r="AR933" s="25"/>
      <c r="AS933" s="5"/>
      <c r="AT933" s="17">
        <v>-0.109</v>
      </c>
      <c r="AU933" s="28">
        <v>0.68799999999999994</v>
      </c>
      <c r="AV933" s="25">
        <v>-0.16300000000000001</v>
      </c>
      <c r="AW933" s="5">
        <v>0.56000000000000005</v>
      </c>
      <c r="AX933" s="17">
        <v>2.1999999999999999E-2</v>
      </c>
      <c r="AY933" s="5">
        <v>0.94799999999999995</v>
      </c>
    </row>
    <row r="934" spans="1:51">
      <c r="A934" s="31" t="s">
        <v>513</v>
      </c>
      <c r="B934" s="33" t="s">
        <v>513</v>
      </c>
      <c r="C934" s="35"/>
      <c r="D934" s="35" t="s">
        <v>513</v>
      </c>
      <c r="E934" s="6" t="s">
        <v>10</v>
      </c>
      <c r="F934" s="23"/>
      <c r="G934" s="3"/>
      <c r="H934" s="3">
        <v>7220691</v>
      </c>
      <c r="I934" s="3">
        <v>7565242</v>
      </c>
      <c r="J934" s="3">
        <v>8194069</v>
      </c>
      <c r="K934" s="3">
        <v>3746</v>
      </c>
      <c r="L934" s="3">
        <v>4109</v>
      </c>
      <c r="M934" s="3">
        <v>4954</v>
      </c>
      <c r="N934" s="3">
        <v>4771</v>
      </c>
      <c r="O934" s="3">
        <v>5750</v>
      </c>
      <c r="P934" s="3">
        <v>5562</v>
      </c>
      <c r="Q934" s="3">
        <v>6469</v>
      </c>
      <c r="R934" s="3">
        <v>7837</v>
      </c>
      <c r="S934" s="3">
        <v>9938</v>
      </c>
      <c r="T934" s="3">
        <v>12521</v>
      </c>
      <c r="U934" s="3">
        <v>12089</v>
      </c>
      <c r="V934" s="3">
        <v>14414</v>
      </c>
      <c r="W934" s="6">
        <v>16747</v>
      </c>
      <c r="X934" s="25" t="s">
        <v>513</v>
      </c>
      <c r="Y934" s="4" t="s">
        <v>513</v>
      </c>
      <c r="Z934" s="4">
        <v>0.21906982103357506</v>
      </c>
      <c r="AA934" s="4">
        <v>0.20999772992803756</v>
      </c>
      <c r="AB934" s="4">
        <v>0.21320897031501321</v>
      </c>
      <c r="AC934" s="4">
        <v>8.9302338000051967E-2</v>
      </c>
      <c r="AD934" s="4">
        <v>9.2427799132820745E-2</v>
      </c>
      <c r="AE934" s="4">
        <v>0.10082963207442293</v>
      </c>
      <c r="AF934" s="4">
        <v>8.3666900516618126E-2</v>
      </c>
      <c r="AG934" s="4">
        <v>8.9557175434594502E-2</v>
      </c>
      <c r="AH934" s="4">
        <v>8.0192628402931371E-2</v>
      </c>
      <c r="AI934" s="4">
        <v>8.3461775100486996E-2</v>
      </c>
      <c r="AJ934" s="4">
        <v>9.2321604931879742E-2</v>
      </c>
      <c r="AK934" s="4">
        <v>0.10172907073308887</v>
      </c>
      <c r="AL934" s="4">
        <v>0.11547851790142524</v>
      </c>
      <c r="AM934" s="4">
        <v>0.10502470726002641</v>
      </c>
      <c r="AN934" s="4">
        <v>0.10596043081420484</v>
      </c>
      <c r="AO934" s="5">
        <v>0.1149853427503173</v>
      </c>
      <c r="AP934" s="17"/>
      <c r="AQ934" s="28"/>
      <c r="AR934" s="25"/>
      <c r="AS934" s="5"/>
      <c r="AT934" s="17">
        <v>-0.55600000000000005</v>
      </c>
      <c r="AU934" s="28">
        <v>2.5000000000000001E-2</v>
      </c>
      <c r="AV934" s="25">
        <v>-0.42799999999999999</v>
      </c>
      <c r="AW934" s="5">
        <v>0.111</v>
      </c>
      <c r="AX934" s="17">
        <v>0.71199999999999997</v>
      </c>
      <c r="AY934" s="5">
        <v>1.4E-2</v>
      </c>
    </row>
    <row r="935" spans="1:51">
      <c r="A935" s="31" t="s">
        <v>513</v>
      </c>
      <c r="B935" s="33" t="s">
        <v>513</v>
      </c>
      <c r="C935" s="35"/>
      <c r="D935" s="35" t="s">
        <v>513</v>
      </c>
      <c r="E935" s="6" t="s">
        <v>11</v>
      </c>
      <c r="F935" s="23"/>
      <c r="G935" s="3"/>
      <c r="H935" s="3">
        <v>5813</v>
      </c>
      <c r="I935" s="3">
        <v>2684</v>
      </c>
      <c r="J935" s="3">
        <v>7590</v>
      </c>
      <c r="K935" s="3">
        <v>485</v>
      </c>
      <c r="L935" s="3">
        <v>637</v>
      </c>
      <c r="M935" s="3">
        <v>678</v>
      </c>
      <c r="N935" s="3">
        <v>511</v>
      </c>
      <c r="O935" s="3">
        <v>543</v>
      </c>
      <c r="P935" s="3">
        <v>608</v>
      </c>
      <c r="Q935" s="3">
        <v>740</v>
      </c>
      <c r="R935" s="3">
        <v>803</v>
      </c>
      <c r="S935" s="3">
        <v>845</v>
      </c>
      <c r="T935" s="3">
        <v>964</v>
      </c>
      <c r="U935" s="3">
        <v>1145</v>
      </c>
      <c r="V935" s="3">
        <v>1377</v>
      </c>
      <c r="W935" s="6">
        <v>1474</v>
      </c>
      <c r="X935" s="25" t="s">
        <v>513</v>
      </c>
      <c r="Y935" s="4" t="s">
        <v>513</v>
      </c>
      <c r="Z935" s="4">
        <v>4.0154044239901085E-4</v>
      </c>
      <c r="AA935" s="4">
        <v>1.5583748741308117E-4</v>
      </c>
      <c r="AB935" s="4">
        <v>4.6624192032230057E-4</v>
      </c>
      <c r="AC935" s="4">
        <v>2.7451103358894367E-2</v>
      </c>
      <c r="AD935" s="4">
        <v>2.9720376051871528E-2</v>
      </c>
      <c r="AE935" s="4">
        <v>2.9933395545937234E-2</v>
      </c>
      <c r="AF935" s="4">
        <v>1.9848563616549679E-2</v>
      </c>
      <c r="AG935" s="4">
        <v>1.7745693621808809E-2</v>
      </c>
      <c r="AH935" s="4">
        <v>1.6139954643541933E-2</v>
      </c>
      <c r="AI935" s="4">
        <v>1.9749436233660812E-2</v>
      </c>
      <c r="AJ935" s="4">
        <v>2.1046602183337291E-2</v>
      </c>
      <c r="AK935" s="4">
        <v>2.0648155623658359E-2</v>
      </c>
      <c r="AL935" s="4">
        <v>2.1090331640651903E-2</v>
      </c>
      <c r="AM935" s="4">
        <v>2.0752560335803614E-2</v>
      </c>
      <c r="AN935" s="4">
        <v>2.1519224090229092E-2</v>
      </c>
      <c r="AO935" s="5">
        <v>2.4101314075914659E-2</v>
      </c>
      <c r="AP935" s="17"/>
      <c r="AQ935" s="28"/>
      <c r="AR935" s="25"/>
      <c r="AS935" s="5"/>
      <c r="AT935" s="17">
        <v>0.5</v>
      </c>
      <c r="AU935" s="28">
        <v>4.9000000000000002E-2</v>
      </c>
      <c r="AV935" s="25">
        <v>0.372</v>
      </c>
      <c r="AW935" s="5">
        <v>0.17299999999999999</v>
      </c>
      <c r="AX935" s="17">
        <v>-2.3E-2</v>
      </c>
      <c r="AY935" s="5">
        <v>0.94799999999999995</v>
      </c>
    </row>
    <row r="936" spans="1:51">
      <c r="A936" s="31">
        <v>4311502</v>
      </c>
      <c r="B936" s="33" t="s">
        <v>251</v>
      </c>
      <c r="C936" s="35">
        <v>1985</v>
      </c>
      <c r="D936" s="35">
        <v>5</v>
      </c>
      <c r="E936" s="6" t="s">
        <v>8</v>
      </c>
      <c r="F936" s="23">
        <v>109992</v>
      </c>
      <c r="G936" s="3">
        <v>2014390</v>
      </c>
      <c r="H936" s="3">
        <v>36317362</v>
      </c>
      <c r="I936" s="3">
        <v>38954980</v>
      </c>
      <c r="J936" s="3">
        <v>42160052</v>
      </c>
      <c r="K936" s="3">
        <v>31591</v>
      </c>
      <c r="L936" s="3">
        <v>34760</v>
      </c>
      <c r="M936" s="3">
        <v>42253</v>
      </c>
      <c r="N936" s="3">
        <v>53364</v>
      </c>
      <c r="O936" s="3">
        <v>62869</v>
      </c>
      <c r="P936" s="3">
        <v>75896</v>
      </c>
      <c r="Q936" s="3">
        <v>79796</v>
      </c>
      <c r="R936" s="3">
        <v>85642</v>
      </c>
      <c r="S936" s="3">
        <v>112142</v>
      </c>
      <c r="T936" s="3">
        <v>133090</v>
      </c>
      <c r="U936" s="3">
        <v>140681</v>
      </c>
      <c r="V936" s="3">
        <v>151955</v>
      </c>
      <c r="W936" s="6">
        <v>148901</v>
      </c>
      <c r="X936" s="25">
        <v>1.1104166464127083</v>
      </c>
      <c r="Y936" s="4">
        <v>0.81382327846274205</v>
      </c>
      <c r="Z936" s="4">
        <v>0.69540700451830373</v>
      </c>
      <c r="AA936" s="4">
        <v>0.66929215799126029</v>
      </c>
      <c r="AB936" s="4">
        <v>0.69966388502073795</v>
      </c>
      <c r="AC936" s="4">
        <v>0.48303624002670298</v>
      </c>
      <c r="AD936" s="4">
        <v>0.48363163614850402</v>
      </c>
      <c r="AE936" s="4">
        <v>0.52751415213738861</v>
      </c>
      <c r="AF936" s="4">
        <v>0.57997688808838177</v>
      </c>
      <c r="AG936" s="4">
        <v>0.57816213853612364</v>
      </c>
      <c r="AH936" s="4">
        <v>0.63403635575624873</v>
      </c>
      <c r="AI936" s="4">
        <v>0.64485538445639445</v>
      </c>
      <c r="AJ936" s="4">
        <v>0.63152016065544891</v>
      </c>
      <c r="AK936" s="4">
        <v>0.72946051392159084</v>
      </c>
      <c r="AL936" s="4">
        <v>0.77264587229254567</v>
      </c>
      <c r="AM936" s="4">
        <v>0.7447281280718725</v>
      </c>
      <c r="AN936" s="4">
        <v>0.6937062724062435</v>
      </c>
      <c r="AO936" s="5">
        <v>0.65388591049784828</v>
      </c>
      <c r="AP936" s="17">
        <v>-0.436</v>
      </c>
      <c r="AQ936" s="28">
        <v>7.0000000000000007E-2</v>
      </c>
      <c r="AR936" s="25">
        <v>4.9000000000000002E-2</v>
      </c>
      <c r="AS936" s="5">
        <v>0.85199999999999998</v>
      </c>
      <c r="AT936" s="17">
        <v>0.42</v>
      </c>
      <c r="AU936" s="28">
        <v>0.105</v>
      </c>
      <c r="AV936" s="25">
        <v>0.55100000000000005</v>
      </c>
      <c r="AW936" s="5">
        <v>3.3000000000000002E-2</v>
      </c>
      <c r="AX936" s="17">
        <v>0.77300000000000002</v>
      </c>
      <c r="AY936" s="5">
        <v>5.0000000000000001E-3</v>
      </c>
    </row>
    <row r="937" spans="1:51">
      <c r="A937" s="31" t="s">
        <v>513</v>
      </c>
      <c r="B937" s="33" t="s">
        <v>513</v>
      </c>
      <c r="C937" s="35"/>
      <c r="D937" s="35" t="s">
        <v>513</v>
      </c>
      <c r="E937" s="6" t="s">
        <v>9</v>
      </c>
      <c r="F937" s="23">
        <v>66786</v>
      </c>
      <c r="G937" s="3">
        <v>1097689</v>
      </c>
      <c r="H937" s="3">
        <v>11196929</v>
      </c>
      <c r="I937" s="3">
        <v>12428118</v>
      </c>
      <c r="J937" s="3">
        <v>14743261</v>
      </c>
      <c r="K937" s="3">
        <v>13315</v>
      </c>
      <c r="L937" s="3">
        <v>14299</v>
      </c>
      <c r="M937" s="3">
        <v>19772</v>
      </c>
      <c r="N937" s="3">
        <v>26755</v>
      </c>
      <c r="O937" s="3">
        <v>32608</v>
      </c>
      <c r="P937" s="3">
        <v>42866</v>
      </c>
      <c r="Q937" s="3">
        <v>42170</v>
      </c>
      <c r="R937" s="3">
        <v>44768</v>
      </c>
      <c r="S937" s="3">
        <v>63512</v>
      </c>
      <c r="T937" s="3">
        <v>77926</v>
      </c>
      <c r="U937" s="3">
        <v>80671</v>
      </c>
      <c r="V937" s="3">
        <v>82592</v>
      </c>
      <c r="W937" s="6">
        <v>76004</v>
      </c>
      <c r="X937" s="25">
        <v>3.9873790908159528</v>
      </c>
      <c r="Y937" s="4">
        <v>3.6724036943045144</v>
      </c>
      <c r="Z937" s="4">
        <v>2.3389396668905622</v>
      </c>
      <c r="AA937" s="4">
        <v>2.5082833449516895</v>
      </c>
      <c r="AB937" s="4">
        <v>2.658179965457625</v>
      </c>
      <c r="AC937" s="4">
        <v>2.3013521718697851</v>
      </c>
      <c r="AD937" s="4">
        <v>2.3897524260608192</v>
      </c>
      <c r="AE937" s="4">
        <v>2.3776860203798909</v>
      </c>
      <c r="AF937" s="4">
        <v>2.8949793883526937</v>
      </c>
      <c r="AG937" s="4">
        <v>2.3399037401719451</v>
      </c>
      <c r="AH937" s="4">
        <v>3.382083965248468</v>
      </c>
      <c r="AI937" s="4">
        <v>4.8114492639692044</v>
      </c>
      <c r="AJ937" s="4">
        <v>3.5612188296900071</v>
      </c>
      <c r="AK937" s="4">
        <v>4.2010278336614704</v>
      </c>
      <c r="AL937" s="4">
        <v>4.3012575959620749</v>
      </c>
      <c r="AM937" s="4">
        <v>4.3319400987156742</v>
      </c>
      <c r="AN937" s="4">
        <v>4.3408167643655275</v>
      </c>
      <c r="AO937" s="5">
        <v>3.6341290254467449</v>
      </c>
      <c r="AP937" s="17">
        <v>0.35399999999999998</v>
      </c>
      <c r="AQ937" s="28">
        <v>0.15</v>
      </c>
      <c r="AR937" s="25">
        <v>0.59799999999999998</v>
      </c>
      <c r="AS937" s="5">
        <v>1.0999999999999999E-2</v>
      </c>
      <c r="AT937" s="17">
        <v>0.81699999999999995</v>
      </c>
      <c r="AU937" s="28">
        <v>0</v>
      </c>
      <c r="AV937" s="25">
        <v>0.80400000000000005</v>
      </c>
      <c r="AW937" s="5">
        <v>0</v>
      </c>
      <c r="AX937" s="17">
        <v>0.69399999999999995</v>
      </c>
      <c r="AY937" s="5">
        <v>1.7999999999999999E-2</v>
      </c>
    </row>
    <row r="938" spans="1:51">
      <c r="A938" s="31" t="s">
        <v>513</v>
      </c>
      <c r="B938" s="33" t="s">
        <v>513</v>
      </c>
      <c r="C938" s="35"/>
      <c r="D938" s="35" t="s">
        <v>513</v>
      </c>
      <c r="E938" s="6" t="s">
        <v>10</v>
      </c>
      <c r="F938" s="23">
        <v>42178</v>
      </c>
      <c r="G938" s="3">
        <v>901451</v>
      </c>
      <c r="H938" s="3">
        <v>25112825</v>
      </c>
      <c r="I938" s="3">
        <v>26512063</v>
      </c>
      <c r="J938" s="3">
        <v>27384307</v>
      </c>
      <c r="K938" s="3">
        <v>16848</v>
      </c>
      <c r="L938" s="3">
        <v>18544</v>
      </c>
      <c r="M938" s="3">
        <v>20463</v>
      </c>
      <c r="N938" s="3">
        <v>24286</v>
      </c>
      <c r="O938" s="3">
        <v>27681</v>
      </c>
      <c r="P938" s="3">
        <v>30017</v>
      </c>
      <c r="Q938" s="3">
        <v>34204</v>
      </c>
      <c r="R938" s="3">
        <v>37103</v>
      </c>
      <c r="S938" s="3">
        <v>44562</v>
      </c>
      <c r="T938" s="3">
        <v>50907</v>
      </c>
      <c r="U938" s="3">
        <v>54205</v>
      </c>
      <c r="V938" s="3">
        <v>61689</v>
      </c>
      <c r="W938" s="6">
        <v>65113</v>
      </c>
      <c r="X938" s="25">
        <v>1.0120786929696428</v>
      </c>
      <c r="Y938" s="4">
        <v>0.82930648649732075</v>
      </c>
      <c r="Z938" s="4">
        <v>0.76190243820120396</v>
      </c>
      <c r="AA938" s="4">
        <v>0.73592795124189248</v>
      </c>
      <c r="AB938" s="4">
        <v>0.71253731183618396</v>
      </c>
      <c r="AC938" s="4">
        <v>0.40164596653093315</v>
      </c>
      <c r="AD938" s="4">
        <v>0.4171285244874734</v>
      </c>
      <c r="AE938" s="4">
        <v>0.41648703293074618</v>
      </c>
      <c r="AF938" s="4">
        <v>0.42589275748199279</v>
      </c>
      <c r="AG938" s="4">
        <v>0.43113603012261043</v>
      </c>
      <c r="AH938" s="4">
        <v>0.43278355389622275</v>
      </c>
      <c r="AI938" s="4">
        <v>0.44129333058232451</v>
      </c>
      <c r="AJ938" s="4">
        <v>0.43708160109576805</v>
      </c>
      <c r="AK938" s="4">
        <v>0.4561532350581512</v>
      </c>
      <c r="AL938" s="4">
        <v>0.46950442542990617</v>
      </c>
      <c r="AM938" s="4">
        <v>0.47091275184297554</v>
      </c>
      <c r="AN938" s="4">
        <v>0.45348917833338992</v>
      </c>
      <c r="AO938" s="5">
        <v>0.4470675716547089</v>
      </c>
      <c r="AP938" s="17">
        <v>-0.82499999999999996</v>
      </c>
      <c r="AQ938" s="28">
        <v>0</v>
      </c>
      <c r="AR938" s="25">
        <v>-0.71399999999999997</v>
      </c>
      <c r="AS938" s="5">
        <v>1E-3</v>
      </c>
      <c r="AT938" s="17">
        <v>-0.57499999999999996</v>
      </c>
      <c r="AU938" s="28">
        <v>0.02</v>
      </c>
      <c r="AV938" s="25">
        <v>-0.44700000000000001</v>
      </c>
      <c r="AW938" s="5">
        <v>9.5000000000000001E-2</v>
      </c>
      <c r="AX938" s="17">
        <v>0.81299999999999994</v>
      </c>
      <c r="AY938" s="5">
        <v>2E-3</v>
      </c>
    </row>
    <row r="939" spans="1:51">
      <c r="A939" s="31" t="s">
        <v>513</v>
      </c>
      <c r="B939" s="33" t="s">
        <v>513</v>
      </c>
      <c r="C939" s="35"/>
      <c r="D939" s="35" t="s">
        <v>513</v>
      </c>
      <c r="E939" s="6" t="s">
        <v>11</v>
      </c>
      <c r="F939" s="23">
        <v>1028</v>
      </c>
      <c r="G939" s="3">
        <v>15250</v>
      </c>
      <c r="H939" s="3">
        <v>7608</v>
      </c>
      <c r="I939" s="3">
        <v>14799</v>
      </c>
      <c r="J939" s="3">
        <v>32483</v>
      </c>
      <c r="K939" s="3">
        <v>1428</v>
      </c>
      <c r="L939" s="3">
        <v>1917</v>
      </c>
      <c r="M939" s="3">
        <v>2019</v>
      </c>
      <c r="N939" s="3">
        <v>2323</v>
      </c>
      <c r="O939" s="3">
        <v>2580</v>
      </c>
      <c r="P939" s="3">
        <v>3013</v>
      </c>
      <c r="Q939" s="3">
        <v>3422</v>
      </c>
      <c r="R939" s="3">
        <v>3770</v>
      </c>
      <c r="S939" s="3">
        <v>4067</v>
      </c>
      <c r="T939" s="3">
        <v>4257</v>
      </c>
      <c r="U939" s="3">
        <v>5805</v>
      </c>
      <c r="V939" s="3">
        <v>7675</v>
      </c>
      <c r="W939" s="6">
        <v>7784</v>
      </c>
      <c r="X939" s="25">
        <v>2.5301038674089716E-2</v>
      </c>
      <c r="Y939" s="4">
        <v>1.3999531868506346E-2</v>
      </c>
      <c r="Z939" s="4">
        <v>5.2553237326194305E-4</v>
      </c>
      <c r="AA939" s="4">
        <v>8.5925446208129223E-4</v>
      </c>
      <c r="AB939" s="4">
        <v>1.9953802763938459E-3</v>
      </c>
      <c r="AC939" s="4">
        <v>8.0825104322682806E-2</v>
      </c>
      <c r="AD939" s="4">
        <v>8.9441068903355916E-2</v>
      </c>
      <c r="AE939" s="4">
        <v>8.9137943373521045E-2</v>
      </c>
      <c r="AF939" s="4">
        <v>9.0231337145293355E-2</v>
      </c>
      <c r="AG939" s="4">
        <v>8.4316555330141318E-2</v>
      </c>
      <c r="AH939" s="4">
        <v>7.9983031810841848E-2</v>
      </c>
      <c r="AI939" s="4">
        <v>9.1327798367009855E-2</v>
      </c>
      <c r="AJ939" s="4">
        <v>9.8811569403713065E-2</v>
      </c>
      <c r="AK939" s="4">
        <v>9.9379939551974605E-2</v>
      </c>
      <c r="AL939" s="4">
        <v>9.3134379454621524E-2</v>
      </c>
      <c r="AM939" s="4">
        <v>0.10521276222649779</v>
      </c>
      <c r="AN939" s="4">
        <v>0.11994193528867703</v>
      </c>
      <c r="AO939" s="5">
        <v>0.12727586754879222</v>
      </c>
      <c r="AP939" s="17">
        <v>0.81399999999999995</v>
      </c>
      <c r="AQ939" s="28">
        <v>7.0000000000000007E-2</v>
      </c>
      <c r="AR939" s="25">
        <v>0.84699999999999998</v>
      </c>
      <c r="AS939" s="5">
        <v>0</v>
      </c>
      <c r="AT939" s="17">
        <v>0.83499999999999996</v>
      </c>
      <c r="AU939" s="28">
        <v>0</v>
      </c>
      <c r="AV939" s="25">
        <v>0.79600000000000004</v>
      </c>
      <c r="AW939" s="5">
        <v>0</v>
      </c>
      <c r="AX939" s="17">
        <v>0.84399999999999997</v>
      </c>
      <c r="AY939" s="5">
        <v>1E-3</v>
      </c>
    </row>
    <row r="940" spans="1:51">
      <c r="A940" s="31">
        <v>4311601</v>
      </c>
      <c r="B940" s="33" t="s">
        <v>252</v>
      </c>
      <c r="C940" s="35">
        <v>1989</v>
      </c>
      <c r="D940" s="35">
        <v>4</v>
      </c>
      <c r="E940" s="6" t="s">
        <v>8</v>
      </c>
      <c r="F940" s="23">
        <v>63765</v>
      </c>
      <c r="G940" s="3">
        <v>1088024</v>
      </c>
      <c r="H940" s="3">
        <v>23262723</v>
      </c>
      <c r="I940" s="3">
        <v>25112959</v>
      </c>
      <c r="J940" s="3">
        <v>27530337</v>
      </c>
      <c r="K940" s="3">
        <v>20082</v>
      </c>
      <c r="L940" s="3">
        <v>20765</v>
      </c>
      <c r="M940" s="3">
        <v>27459</v>
      </c>
      <c r="N940" s="3">
        <v>26345</v>
      </c>
      <c r="O940" s="3">
        <v>36056</v>
      </c>
      <c r="P940" s="3">
        <v>31036</v>
      </c>
      <c r="Q940" s="3">
        <v>33648</v>
      </c>
      <c r="R940" s="3">
        <v>45441</v>
      </c>
      <c r="S940" s="3">
        <v>52518</v>
      </c>
      <c r="T940" s="3">
        <v>56795</v>
      </c>
      <c r="U940" s="3">
        <v>74017</v>
      </c>
      <c r="V940" s="3">
        <v>78868</v>
      </c>
      <c r="W940" s="6">
        <v>85179</v>
      </c>
      <c r="X940" s="25">
        <v>0.64373515763424916</v>
      </c>
      <c r="Y940" s="4">
        <v>0.43956694519241385</v>
      </c>
      <c r="Z940" s="4">
        <v>0.4454360016118199</v>
      </c>
      <c r="AA940" s="4">
        <v>0.43147003342463641</v>
      </c>
      <c r="AB940" s="4">
        <v>0.45687758025891823</v>
      </c>
      <c r="AC940" s="4">
        <v>0.30706004153766103</v>
      </c>
      <c r="AD940" s="4">
        <v>0.28891285744026712</v>
      </c>
      <c r="AE940" s="4">
        <v>0.34281615751640249</v>
      </c>
      <c r="AF940" s="4">
        <v>0.28632582109078064</v>
      </c>
      <c r="AG940" s="4">
        <v>0.33158176632455549</v>
      </c>
      <c r="AH940" s="4">
        <v>0.25927522316394719</v>
      </c>
      <c r="AI940" s="4">
        <v>0.27191956960485186</v>
      </c>
      <c r="AJ940" s="4">
        <v>0.33507983956871923</v>
      </c>
      <c r="AK940" s="4">
        <v>0.34161872688318479</v>
      </c>
      <c r="AL940" s="4">
        <v>0.32971990620523811</v>
      </c>
      <c r="AM940" s="4">
        <v>0.39182648584738372</v>
      </c>
      <c r="AN940" s="4">
        <v>0.36004887165368443</v>
      </c>
      <c r="AO940" s="5">
        <v>0.37405623850945402</v>
      </c>
      <c r="AP940" s="17"/>
      <c r="AQ940" s="28"/>
      <c r="AR940" s="25">
        <v>-0.41099999999999998</v>
      </c>
      <c r="AS940" s="5">
        <v>0.10199999999999999</v>
      </c>
      <c r="AT940" s="17">
        <v>-0.26700000000000002</v>
      </c>
      <c r="AU940" s="28">
        <v>0.318</v>
      </c>
      <c r="AV940" s="25">
        <v>-0.10299999999999999</v>
      </c>
      <c r="AW940" s="5">
        <v>0.71599999999999997</v>
      </c>
      <c r="AX940" s="17">
        <v>0.61099999999999999</v>
      </c>
      <c r="AY940" s="5">
        <v>4.5999999999999999E-2</v>
      </c>
    </row>
    <row r="941" spans="1:51">
      <c r="A941" s="31" t="s">
        <v>513</v>
      </c>
      <c r="B941" s="33" t="s">
        <v>513</v>
      </c>
      <c r="C941" s="35"/>
      <c r="D941" s="35" t="s">
        <v>513</v>
      </c>
      <c r="E941" s="6" t="s">
        <v>9</v>
      </c>
      <c r="F941" s="23">
        <v>35599</v>
      </c>
      <c r="G941" s="3">
        <v>483325</v>
      </c>
      <c r="H941" s="3">
        <v>6612496</v>
      </c>
      <c r="I941" s="3">
        <v>7760661</v>
      </c>
      <c r="J941" s="3">
        <v>8884100</v>
      </c>
      <c r="K941" s="3">
        <v>7713</v>
      </c>
      <c r="L941" s="3">
        <v>7766</v>
      </c>
      <c r="M941" s="3">
        <v>13041</v>
      </c>
      <c r="N941" s="3">
        <v>10968</v>
      </c>
      <c r="O941" s="3">
        <v>17853</v>
      </c>
      <c r="P941" s="3">
        <v>11460</v>
      </c>
      <c r="Q941" s="3">
        <v>11925</v>
      </c>
      <c r="R941" s="3">
        <v>20551</v>
      </c>
      <c r="S941" s="3">
        <v>22862</v>
      </c>
      <c r="T941" s="3">
        <v>25896</v>
      </c>
      <c r="U941" s="3">
        <v>39124</v>
      </c>
      <c r="V941" s="3">
        <v>36593</v>
      </c>
      <c r="W941" s="6">
        <v>41158</v>
      </c>
      <c r="X941" s="25">
        <v>2.1253961646745889</v>
      </c>
      <c r="Y941" s="4">
        <v>1.6170012777296021</v>
      </c>
      <c r="Z941" s="4">
        <v>1.3812920660258876</v>
      </c>
      <c r="AA941" s="4">
        <v>1.5662819368239123</v>
      </c>
      <c r="AB941" s="4">
        <v>1.6017851566978356</v>
      </c>
      <c r="AC941" s="4">
        <v>1.3331077207383892</v>
      </c>
      <c r="AD941" s="4">
        <v>1.2979101574087923</v>
      </c>
      <c r="AE941" s="4">
        <v>1.5682481990579689</v>
      </c>
      <c r="AF941" s="4">
        <v>1.1867738341039933</v>
      </c>
      <c r="AG941" s="4">
        <v>1.2811059087736056</v>
      </c>
      <c r="AH941" s="4">
        <v>0.90418238794726458</v>
      </c>
      <c r="AI941" s="4">
        <v>1.360600722618752</v>
      </c>
      <c r="AJ941" s="4">
        <v>1.6347973590278624</v>
      </c>
      <c r="AK941" s="4">
        <v>1.5122165627467017</v>
      </c>
      <c r="AL941" s="4">
        <v>1.4293735942436911</v>
      </c>
      <c r="AM941" s="4">
        <v>2.1009138900243216</v>
      </c>
      <c r="AN941" s="4">
        <v>1.9232311586888287</v>
      </c>
      <c r="AO941" s="5">
        <v>1.9679685599354917</v>
      </c>
      <c r="AP941" s="17"/>
      <c r="AQ941" s="28"/>
      <c r="AR941" s="25">
        <v>0.35099999999999998</v>
      </c>
      <c r="AS941" s="5">
        <v>0.16800000000000001</v>
      </c>
      <c r="AT941" s="17">
        <v>0.498</v>
      </c>
      <c r="AU941" s="28">
        <v>0.05</v>
      </c>
      <c r="AV941" s="25">
        <v>0.503</v>
      </c>
      <c r="AW941" s="5">
        <v>5.6000000000000001E-2</v>
      </c>
      <c r="AX941" s="17">
        <v>0.72099999999999997</v>
      </c>
      <c r="AY941" s="5">
        <v>1.2E-2</v>
      </c>
    </row>
    <row r="942" spans="1:51">
      <c r="A942" s="31" t="s">
        <v>513</v>
      </c>
      <c r="B942" s="33" t="s">
        <v>513</v>
      </c>
      <c r="C942" s="35"/>
      <c r="D942" s="35" t="s">
        <v>513</v>
      </c>
      <c r="E942" s="6" t="s">
        <v>10</v>
      </c>
      <c r="F942" s="23">
        <v>27641</v>
      </c>
      <c r="G942" s="3">
        <v>592717</v>
      </c>
      <c r="H942" s="3">
        <v>16516975</v>
      </c>
      <c r="I942" s="3">
        <v>17320019</v>
      </c>
      <c r="J942" s="3">
        <v>18568125</v>
      </c>
      <c r="K942" s="3">
        <v>11170</v>
      </c>
      <c r="L942" s="3">
        <v>11504</v>
      </c>
      <c r="M942" s="3">
        <v>12894</v>
      </c>
      <c r="N942" s="3">
        <v>13604</v>
      </c>
      <c r="O942" s="3">
        <v>16275</v>
      </c>
      <c r="P942" s="3">
        <v>17091</v>
      </c>
      <c r="Q942" s="3">
        <v>18309</v>
      </c>
      <c r="R942" s="3">
        <v>21416</v>
      </c>
      <c r="S942" s="3">
        <v>25859</v>
      </c>
      <c r="T942" s="3">
        <v>27181</v>
      </c>
      <c r="U942" s="3">
        <v>30849</v>
      </c>
      <c r="V942" s="3">
        <v>37213</v>
      </c>
      <c r="W942" s="6">
        <v>38629</v>
      </c>
      <c r="X942" s="25">
        <v>0.66325731785229014</v>
      </c>
      <c r="Y942" s="4">
        <v>0.54528094456296838</v>
      </c>
      <c r="Z942" s="4">
        <v>0.50111142510682616</v>
      </c>
      <c r="AA942" s="4">
        <v>0.48077307669873337</v>
      </c>
      <c r="AB942" s="4">
        <v>0.48314101479136368</v>
      </c>
      <c r="AC942" s="4">
        <v>0.26628593578766169</v>
      </c>
      <c r="AD942" s="4">
        <v>0.25877084478558526</v>
      </c>
      <c r="AE942" s="4">
        <v>0.26243384658207697</v>
      </c>
      <c r="AF942" s="4">
        <v>0.23856728455838877</v>
      </c>
      <c r="AG942" s="4">
        <v>0.25348574438226529</v>
      </c>
      <c r="AH942" s="4">
        <v>0.24641715426725996</v>
      </c>
      <c r="AI942" s="4">
        <v>0.2362191436566419</v>
      </c>
      <c r="AJ942" s="4">
        <v>0.25228524833751903</v>
      </c>
      <c r="AK942" s="4">
        <v>0.26470235863221425</v>
      </c>
      <c r="AL942" s="4">
        <v>0.25068457751606421</v>
      </c>
      <c r="AM942" s="4">
        <v>0.26800456566006736</v>
      </c>
      <c r="AN942" s="4">
        <v>0.27356080976058034</v>
      </c>
      <c r="AO942" s="5">
        <v>0.26522773064441429</v>
      </c>
      <c r="AP942" s="17"/>
      <c r="AQ942" s="28"/>
      <c r="AR942" s="25">
        <v>-0.76200000000000001</v>
      </c>
      <c r="AS942" s="5">
        <v>0</v>
      </c>
      <c r="AT942" s="17">
        <v>-0.65200000000000002</v>
      </c>
      <c r="AU942" s="28">
        <v>6.0000000000000001E-3</v>
      </c>
      <c r="AV942" s="25">
        <v>-0.55400000000000005</v>
      </c>
      <c r="AW942" s="5">
        <v>3.2000000000000001E-2</v>
      </c>
      <c r="AX942" s="17">
        <v>0.57999999999999996</v>
      </c>
      <c r="AY942" s="5">
        <v>6.2E-2</v>
      </c>
    </row>
    <row r="943" spans="1:51">
      <c r="A943" s="31" t="s">
        <v>513</v>
      </c>
      <c r="B943" s="33" t="s">
        <v>513</v>
      </c>
      <c r="C943" s="35"/>
      <c r="D943" s="35" t="s">
        <v>513</v>
      </c>
      <c r="E943" s="6" t="s">
        <v>11</v>
      </c>
      <c r="F943" s="23">
        <v>525</v>
      </c>
      <c r="G943" s="3">
        <v>11983</v>
      </c>
      <c r="H943" s="3">
        <v>133252</v>
      </c>
      <c r="I943" s="3">
        <v>32279</v>
      </c>
      <c r="J943" s="3">
        <v>78111</v>
      </c>
      <c r="K943" s="3">
        <v>1199</v>
      </c>
      <c r="L943" s="3">
        <v>1494</v>
      </c>
      <c r="M943" s="3">
        <v>1524</v>
      </c>
      <c r="N943" s="3">
        <v>1773</v>
      </c>
      <c r="O943" s="3">
        <v>1928</v>
      </c>
      <c r="P943" s="3">
        <v>2485</v>
      </c>
      <c r="Q943" s="3">
        <v>3413</v>
      </c>
      <c r="R943" s="3">
        <v>3475</v>
      </c>
      <c r="S943" s="3">
        <v>3797</v>
      </c>
      <c r="T943" s="3">
        <v>3719</v>
      </c>
      <c r="U943" s="3">
        <v>4044</v>
      </c>
      <c r="V943" s="3">
        <v>5061</v>
      </c>
      <c r="W943" s="6">
        <v>5392</v>
      </c>
      <c r="X943" s="25">
        <v>1.2921250295619748E-2</v>
      </c>
      <c r="Y943" s="4">
        <v>1.1000419041331906E-2</v>
      </c>
      <c r="Z943" s="4">
        <v>9.2045530759595727E-3</v>
      </c>
      <c r="AA943" s="4">
        <v>1.8741722266046377E-3</v>
      </c>
      <c r="AB943" s="4">
        <v>4.7982375017516761E-3</v>
      </c>
      <c r="AC943" s="4">
        <v>6.7863655520235766E-2</v>
      </c>
      <c r="AD943" s="4">
        <v>6.9705246187591927E-2</v>
      </c>
      <c r="AE943" s="4">
        <v>6.7283915651929718E-2</v>
      </c>
      <c r="AF943" s="4">
        <v>6.8867912509085277E-2</v>
      </c>
      <c r="AG943" s="4">
        <v>6.3008650649811024E-2</v>
      </c>
      <c r="AH943" s="4">
        <v>6.5966755409871222E-2</v>
      </c>
      <c r="AI943" s="4">
        <v>9.1087602520924793E-2</v>
      </c>
      <c r="AJ943" s="4">
        <v>9.1079629622785915E-2</v>
      </c>
      <c r="AK943" s="4">
        <v>9.2782304027255361E-2</v>
      </c>
      <c r="AL943" s="4">
        <v>8.1364049140647737E-2</v>
      </c>
      <c r="AM943" s="4">
        <v>7.3295505675100278E-2</v>
      </c>
      <c r="AN943" s="4">
        <v>7.9091353028794067E-2</v>
      </c>
      <c r="AO943" s="5">
        <v>8.8164372793305176E-2</v>
      </c>
      <c r="AP943" s="17"/>
      <c r="AQ943" s="28"/>
      <c r="AR943" s="25">
        <v>0.81599999999999995</v>
      </c>
      <c r="AS943" s="5">
        <v>0</v>
      </c>
      <c r="AT943" s="17">
        <v>0.78400000000000003</v>
      </c>
      <c r="AU943" s="28">
        <v>0</v>
      </c>
      <c r="AV943" s="25">
        <v>0.73199999999999998</v>
      </c>
      <c r="AW943" s="5">
        <v>2E-3</v>
      </c>
      <c r="AX943" s="17">
        <v>0.55900000000000005</v>
      </c>
      <c r="AY943" s="5">
        <v>7.3999999999999996E-2</v>
      </c>
    </row>
    <row r="944" spans="1:51">
      <c r="A944" s="31">
        <v>4311627</v>
      </c>
      <c r="B944" s="33" t="s">
        <v>253</v>
      </c>
      <c r="C944" s="35">
        <v>1993</v>
      </c>
      <c r="D944" s="35">
        <v>3</v>
      </c>
      <c r="E944" s="6" t="s">
        <v>8</v>
      </c>
      <c r="F944" s="23"/>
      <c r="G944" s="3"/>
      <c r="H944" s="3">
        <v>29850563</v>
      </c>
      <c r="I944" s="3">
        <v>42570129</v>
      </c>
      <c r="J944" s="3">
        <v>46784477</v>
      </c>
      <c r="K944" s="3">
        <v>42609</v>
      </c>
      <c r="L944" s="3">
        <v>43242</v>
      </c>
      <c r="M944" s="3">
        <v>54074</v>
      </c>
      <c r="N944" s="3">
        <v>61760</v>
      </c>
      <c r="O944" s="3">
        <v>67364</v>
      </c>
      <c r="P944" s="3">
        <v>84159</v>
      </c>
      <c r="Q944" s="3">
        <v>73414</v>
      </c>
      <c r="R944" s="3">
        <v>77349</v>
      </c>
      <c r="S944" s="3">
        <v>74711</v>
      </c>
      <c r="T944" s="3">
        <v>98008</v>
      </c>
      <c r="U944" s="3">
        <v>99235</v>
      </c>
      <c r="V944" s="3">
        <v>108106</v>
      </c>
      <c r="W944" s="6">
        <v>98847</v>
      </c>
      <c r="X944" s="25" t="s">
        <v>513</v>
      </c>
      <c r="Y944" s="4" t="s">
        <v>513</v>
      </c>
      <c r="Z944" s="4">
        <v>0.57158035319346467</v>
      </c>
      <c r="AA944" s="4">
        <v>0.73140464978742992</v>
      </c>
      <c r="AB944" s="4">
        <v>0.77640817275280771</v>
      </c>
      <c r="AC944" s="4">
        <v>0.65150489542267698</v>
      </c>
      <c r="AD944" s="4">
        <v>0.60164554690257799</v>
      </c>
      <c r="AE944" s="4">
        <v>0.67509526572496992</v>
      </c>
      <c r="AF944" s="4">
        <v>0.67122728071993221</v>
      </c>
      <c r="AG944" s="4">
        <v>0.61949950373550466</v>
      </c>
      <c r="AH944" s="4">
        <v>0.70306558532847763</v>
      </c>
      <c r="AI944" s="4">
        <v>0.5932805302832439</v>
      </c>
      <c r="AJ944" s="4">
        <v>0.57036796088996433</v>
      </c>
      <c r="AK944" s="4">
        <v>0.48597960135895535</v>
      </c>
      <c r="AL944" s="4">
        <v>0.56897946240625008</v>
      </c>
      <c r="AM944" s="4">
        <v>0.52532392994940524</v>
      </c>
      <c r="AN944" s="4">
        <v>0.49352644062221945</v>
      </c>
      <c r="AO944" s="5">
        <v>0.43407808271926179</v>
      </c>
      <c r="AP944" s="17"/>
      <c r="AQ944" s="28"/>
      <c r="AR944" s="25"/>
      <c r="AS944" s="5"/>
      <c r="AT944" s="17">
        <v>-0.755</v>
      </c>
      <c r="AU944" s="28">
        <v>1E-3</v>
      </c>
      <c r="AV944" s="25">
        <v>-0.88</v>
      </c>
      <c r="AW944" s="5">
        <v>0</v>
      </c>
      <c r="AX944" s="17">
        <v>-0.89700000000000002</v>
      </c>
      <c r="AY944" s="5">
        <v>0</v>
      </c>
    </row>
    <row r="945" spans="1:51">
      <c r="A945" s="31" t="s">
        <v>513</v>
      </c>
      <c r="B945" s="33" t="s">
        <v>513</v>
      </c>
      <c r="C945" s="35"/>
      <c r="D945" s="35" t="s">
        <v>513</v>
      </c>
      <c r="E945" s="6" t="s">
        <v>9</v>
      </c>
      <c r="F945" s="23"/>
      <c r="G945" s="3"/>
      <c r="H945" s="3">
        <v>637044</v>
      </c>
      <c r="I945" s="3">
        <v>723643</v>
      </c>
      <c r="J945" s="3">
        <v>1027543</v>
      </c>
      <c r="K945" s="3">
        <v>1843</v>
      </c>
      <c r="L945" s="3">
        <v>1662</v>
      </c>
      <c r="M945" s="3">
        <v>2657</v>
      </c>
      <c r="N945" s="3">
        <v>2450</v>
      </c>
      <c r="O945" s="3">
        <v>2513</v>
      </c>
      <c r="P945" s="3">
        <v>2889</v>
      </c>
      <c r="Q945" s="3">
        <v>2421</v>
      </c>
      <c r="R945" s="3">
        <v>2702</v>
      </c>
      <c r="S945" s="3">
        <v>2726</v>
      </c>
      <c r="T945" s="3">
        <v>3480</v>
      </c>
      <c r="U945" s="3">
        <v>3900</v>
      </c>
      <c r="V945" s="3">
        <v>3957</v>
      </c>
      <c r="W945" s="6">
        <v>4204</v>
      </c>
      <c r="X945" s="25" t="s">
        <v>513</v>
      </c>
      <c r="Y945" s="4" t="s">
        <v>513</v>
      </c>
      <c r="Z945" s="4">
        <v>0.13307287035173943</v>
      </c>
      <c r="AA945" s="4">
        <v>0.14604799251108461</v>
      </c>
      <c r="AB945" s="4">
        <v>0.18526391252560914</v>
      </c>
      <c r="AC945" s="4">
        <v>0.31854239975636606</v>
      </c>
      <c r="AD945" s="4">
        <v>0.27776547535583479</v>
      </c>
      <c r="AE945" s="4">
        <v>0.31951809407998033</v>
      </c>
      <c r="AF945" s="4">
        <v>0.26509809386896277</v>
      </c>
      <c r="AG945" s="4">
        <v>0.18032930872951722</v>
      </c>
      <c r="AH945" s="4">
        <v>0.2279391726683811</v>
      </c>
      <c r="AI945" s="4">
        <v>0.27622761840335419</v>
      </c>
      <c r="AJ945" s="4">
        <v>0.21493953890775552</v>
      </c>
      <c r="AK945" s="4">
        <v>0.18031241142715027</v>
      </c>
      <c r="AL945" s="4">
        <v>0.1920844959827018</v>
      </c>
      <c r="AM945" s="4">
        <v>0.20942552323624508</v>
      </c>
      <c r="AN945" s="4">
        <v>0.20796943937178408</v>
      </c>
      <c r="AO945" s="5">
        <v>0.20101413640042781</v>
      </c>
      <c r="AP945" s="17"/>
      <c r="AQ945" s="28"/>
      <c r="AR945" s="25"/>
      <c r="AS945" s="5"/>
      <c r="AT945" s="17">
        <v>-2.1999999999999999E-2</v>
      </c>
      <c r="AU945" s="28">
        <v>0.93700000000000006</v>
      </c>
      <c r="AV945" s="25">
        <v>-0.24</v>
      </c>
      <c r="AW945" s="5">
        <v>0.39</v>
      </c>
      <c r="AX945" s="17">
        <v>-0.61599999999999999</v>
      </c>
      <c r="AY945" s="5">
        <v>4.3999999999999997E-2</v>
      </c>
    </row>
    <row r="946" spans="1:51">
      <c r="A946" s="31" t="s">
        <v>513</v>
      </c>
      <c r="B946" s="33" t="s">
        <v>513</v>
      </c>
      <c r="C946" s="35"/>
      <c r="D946" s="35" t="s">
        <v>513</v>
      </c>
      <c r="E946" s="6" t="s">
        <v>10</v>
      </c>
      <c r="F946" s="23"/>
      <c r="G946" s="3"/>
      <c r="H946" s="3">
        <v>12194613</v>
      </c>
      <c r="I946" s="3">
        <v>15393116</v>
      </c>
      <c r="J946" s="3">
        <v>17314825</v>
      </c>
      <c r="K946" s="3">
        <v>12740</v>
      </c>
      <c r="L946" s="3">
        <v>13378</v>
      </c>
      <c r="M946" s="3">
        <v>15678</v>
      </c>
      <c r="N946" s="3">
        <v>17242</v>
      </c>
      <c r="O946" s="3">
        <v>19687</v>
      </c>
      <c r="P946" s="3">
        <v>23072</v>
      </c>
      <c r="Q946" s="3">
        <v>25179</v>
      </c>
      <c r="R946" s="3">
        <v>27087</v>
      </c>
      <c r="S946" s="3">
        <v>29166</v>
      </c>
      <c r="T946" s="3">
        <v>35209</v>
      </c>
      <c r="U946" s="3">
        <v>34881</v>
      </c>
      <c r="V946" s="3">
        <v>41134</v>
      </c>
      <c r="W946" s="6">
        <v>42525</v>
      </c>
      <c r="X946" s="25" t="s">
        <v>513</v>
      </c>
      <c r="Y946" s="4" t="s">
        <v>513</v>
      </c>
      <c r="Z946" s="4">
        <v>0.36997452009561249</v>
      </c>
      <c r="AA946" s="4">
        <v>0.42728565940375124</v>
      </c>
      <c r="AB946" s="4">
        <v>0.45053025663252877</v>
      </c>
      <c r="AC946" s="4">
        <v>0.30371377098789698</v>
      </c>
      <c r="AD946" s="4">
        <v>0.30092457941077538</v>
      </c>
      <c r="AE946" s="4">
        <v>0.31909708753790933</v>
      </c>
      <c r="AF946" s="4">
        <v>0.30236526906466771</v>
      </c>
      <c r="AG946" s="4">
        <v>0.30662819352710641</v>
      </c>
      <c r="AH946" s="4">
        <v>0.33265090300475231</v>
      </c>
      <c r="AI946" s="4">
        <v>0.32485454247258649</v>
      </c>
      <c r="AJ946" s="4">
        <v>0.31909089100291266</v>
      </c>
      <c r="AK946" s="4">
        <v>0.2985540427652717</v>
      </c>
      <c r="AL946" s="4">
        <v>0.324725112753876</v>
      </c>
      <c r="AM946" s="4">
        <v>0.30303307254007616</v>
      </c>
      <c r="AN946" s="4">
        <v>0.30238492861880822</v>
      </c>
      <c r="AO946" s="5">
        <v>0.29197776917998702</v>
      </c>
      <c r="AP946" s="17"/>
      <c r="AQ946" s="28"/>
      <c r="AR946" s="25"/>
      <c r="AS946" s="5"/>
      <c r="AT946" s="17">
        <v>-0.623</v>
      </c>
      <c r="AU946" s="28">
        <v>0.01</v>
      </c>
      <c r="AV946" s="25">
        <v>-0.59599999999999997</v>
      </c>
      <c r="AW946" s="5">
        <v>1.9E-2</v>
      </c>
      <c r="AX946" s="17">
        <v>-0.432</v>
      </c>
      <c r="AY946" s="5">
        <v>0.184</v>
      </c>
    </row>
    <row r="947" spans="1:51">
      <c r="A947" s="31" t="s">
        <v>513</v>
      </c>
      <c r="B947" s="33" t="s">
        <v>513</v>
      </c>
      <c r="C947" s="35"/>
      <c r="D947" s="35" t="s">
        <v>513</v>
      </c>
      <c r="E947" s="6" t="s">
        <v>11</v>
      </c>
      <c r="F947" s="23"/>
      <c r="G947" s="3"/>
      <c r="H947" s="3">
        <v>17018906</v>
      </c>
      <c r="I947" s="3">
        <v>26453371</v>
      </c>
      <c r="J947" s="3">
        <v>28442110</v>
      </c>
      <c r="K947" s="3">
        <v>28026</v>
      </c>
      <c r="L947" s="3">
        <v>28201</v>
      </c>
      <c r="M947" s="3">
        <v>35739</v>
      </c>
      <c r="N947" s="3">
        <v>42067</v>
      </c>
      <c r="O947" s="3">
        <v>45164</v>
      </c>
      <c r="P947" s="3">
        <v>58198</v>
      </c>
      <c r="Q947" s="3">
        <v>45814</v>
      </c>
      <c r="R947" s="3">
        <v>47560</v>
      </c>
      <c r="S947" s="3">
        <v>42819</v>
      </c>
      <c r="T947" s="3">
        <v>59319</v>
      </c>
      <c r="U947" s="3">
        <v>60455</v>
      </c>
      <c r="V947" s="3">
        <v>63015</v>
      </c>
      <c r="W947" s="6">
        <v>52118</v>
      </c>
      <c r="X947" s="25" t="s">
        <v>513</v>
      </c>
      <c r="Y947" s="4" t="s">
        <v>513</v>
      </c>
      <c r="Z947" s="4">
        <v>1.1756027944928917</v>
      </c>
      <c r="AA947" s="4">
        <v>1.5359265537429461</v>
      </c>
      <c r="AB947" s="4">
        <v>1.7471546751539011</v>
      </c>
      <c r="AC947" s="4">
        <v>1.5862775726523164</v>
      </c>
      <c r="AD947" s="4">
        <v>1.3157681711755556</v>
      </c>
      <c r="AE947" s="4">
        <v>1.5778608014988951</v>
      </c>
      <c r="AF947" s="4">
        <v>1.633991243947936</v>
      </c>
      <c r="AG947" s="4">
        <v>1.4759972499730627</v>
      </c>
      <c r="AH947" s="4">
        <v>1.5449228295145616</v>
      </c>
      <c r="AI947" s="4">
        <v>1.2227036102823465</v>
      </c>
      <c r="AJ947" s="4">
        <v>1.246545952477611</v>
      </c>
      <c r="AK947" s="4">
        <v>1.0463116871590856</v>
      </c>
      <c r="AL947" s="4">
        <v>1.2977773678338489</v>
      </c>
      <c r="AM947" s="4">
        <v>1.0957170612235874</v>
      </c>
      <c r="AN947" s="4">
        <v>0.98477407846462317</v>
      </c>
      <c r="AO947" s="5">
        <v>0.85217929919166902</v>
      </c>
      <c r="AP947" s="17"/>
      <c r="AQ947" s="28"/>
      <c r="AR947" s="25"/>
      <c r="AS947" s="5"/>
      <c r="AT947" s="17">
        <v>-0.70799999999999996</v>
      </c>
      <c r="AU947" s="28">
        <v>2E-3</v>
      </c>
      <c r="AV947" s="25">
        <v>-0.86599999999999999</v>
      </c>
      <c r="AW947" s="5">
        <v>0</v>
      </c>
      <c r="AX947" s="17">
        <v>-0.92600000000000005</v>
      </c>
      <c r="AY947" s="5">
        <v>0</v>
      </c>
    </row>
    <row r="948" spans="1:51">
      <c r="A948" s="31">
        <v>4311643</v>
      </c>
      <c r="B948" s="33" t="s">
        <v>254</v>
      </c>
      <c r="C948" s="35">
        <v>1993</v>
      </c>
      <c r="D948" s="35">
        <v>3</v>
      </c>
      <c r="E948" s="6" t="s">
        <v>8</v>
      </c>
      <c r="F948" s="23"/>
      <c r="G948" s="3"/>
      <c r="H948" s="3">
        <v>7545120</v>
      </c>
      <c r="I948" s="3">
        <v>7965737</v>
      </c>
      <c r="J948" s="3">
        <v>8131226</v>
      </c>
      <c r="K948" s="3">
        <v>7040</v>
      </c>
      <c r="L948" s="3">
        <v>7292</v>
      </c>
      <c r="M948" s="3">
        <v>9073</v>
      </c>
      <c r="N948" s="3">
        <v>9729</v>
      </c>
      <c r="O948" s="3">
        <v>11109</v>
      </c>
      <c r="P948" s="3">
        <v>12273</v>
      </c>
      <c r="Q948" s="3">
        <v>12061</v>
      </c>
      <c r="R948" s="3">
        <v>14398</v>
      </c>
      <c r="S948" s="3">
        <v>15024</v>
      </c>
      <c r="T948" s="3">
        <v>16636</v>
      </c>
      <c r="U948" s="3">
        <v>19380</v>
      </c>
      <c r="V948" s="3">
        <v>21520</v>
      </c>
      <c r="W948" s="6">
        <v>25284</v>
      </c>
      <c r="X948" s="25" t="s">
        <v>513</v>
      </c>
      <c r="Y948" s="4" t="s">
        <v>513</v>
      </c>
      <c r="Z948" s="4">
        <v>0.14447440587593183</v>
      </c>
      <c r="AA948" s="4">
        <v>0.13686068653406647</v>
      </c>
      <c r="AB948" s="4">
        <v>0.13494113273725647</v>
      </c>
      <c r="AC948" s="4">
        <v>0.10764379506150452</v>
      </c>
      <c r="AD948" s="4">
        <v>0.10145690134622817</v>
      </c>
      <c r="AE948" s="4">
        <v>0.11327328005922721</v>
      </c>
      <c r="AF948" s="4">
        <v>0.10573785968465382</v>
      </c>
      <c r="AG948" s="4">
        <v>0.10216168854280804</v>
      </c>
      <c r="AH948" s="4">
        <v>0.10252883148250817</v>
      </c>
      <c r="AI948" s="4">
        <v>9.7468554713626906E-2</v>
      </c>
      <c r="AJ948" s="4">
        <v>0.10617018837856605</v>
      </c>
      <c r="AK948" s="4">
        <v>9.772801235182163E-2</v>
      </c>
      <c r="AL948" s="4">
        <v>9.6579282676826139E-2</v>
      </c>
      <c r="AM948" s="4">
        <v>0.10259261109910287</v>
      </c>
      <c r="AN948" s="4">
        <v>9.8243289014394788E-2</v>
      </c>
      <c r="AO948" s="5">
        <v>0.11103250724325285</v>
      </c>
      <c r="AP948" s="17"/>
      <c r="AQ948" s="28"/>
      <c r="AR948" s="25"/>
      <c r="AS948" s="5"/>
      <c r="AT948" s="17">
        <v>-0.71299999999999997</v>
      </c>
      <c r="AU948" s="28">
        <v>2E-3</v>
      </c>
      <c r="AV948" s="25">
        <v>-0.63500000000000001</v>
      </c>
      <c r="AW948" s="5">
        <v>1.0999999999999999E-2</v>
      </c>
      <c r="AX948" s="17">
        <v>-0.27900000000000003</v>
      </c>
      <c r="AY948" s="5">
        <v>0.40699999999999997</v>
      </c>
    </row>
    <row r="949" spans="1:51">
      <c r="A949" s="31" t="s">
        <v>513</v>
      </c>
      <c r="B949" s="33" t="s">
        <v>513</v>
      </c>
      <c r="C949" s="35"/>
      <c r="D949" s="35" t="s">
        <v>513</v>
      </c>
      <c r="E949" s="6" t="s">
        <v>9</v>
      </c>
      <c r="F949" s="23"/>
      <c r="G949" s="3"/>
      <c r="H949" s="3">
        <v>1102828</v>
      </c>
      <c r="I949" s="3">
        <v>1112082</v>
      </c>
      <c r="J949" s="3">
        <v>1262714</v>
      </c>
      <c r="K949" s="3">
        <v>3584</v>
      </c>
      <c r="L949" s="3">
        <v>3666</v>
      </c>
      <c r="M949" s="3">
        <v>5092</v>
      </c>
      <c r="N949" s="3">
        <v>5318</v>
      </c>
      <c r="O949" s="3">
        <v>5872</v>
      </c>
      <c r="P949" s="3">
        <v>6666</v>
      </c>
      <c r="Q949" s="3">
        <v>5833</v>
      </c>
      <c r="R949" s="3">
        <v>7357</v>
      </c>
      <c r="S949" s="3">
        <v>7295</v>
      </c>
      <c r="T949" s="3">
        <v>8176</v>
      </c>
      <c r="U949" s="3">
        <v>10080</v>
      </c>
      <c r="V949" s="3">
        <v>9033</v>
      </c>
      <c r="W949" s="6">
        <v>11478</v>
      </c>
      <c r="X949" s="25" t="s">
        <v>513</v>
      </c>
      <c r="Y949" s="4" t="s">
        <v>513</v>
      </c>
      <c r="Z949" s="4">
        <v>0.23037103789419269</v>
      </c>
      <c r="AA949" s="4">
        <v>0.22444401950645826</v>
      </c>
      <c r="AB949" s="4">
        <v>0.22766476540725009</v>
      </c>
      <c r="AC949" s="4">
        <v>0.61945521471883669</v>
      </c>
      <c r="AD949" s="4">
        <v>0.61268846730113735</v>
      </c>
      <c r="AE949" s="4">
        <v>0.61233953144721853</v>
      </c>
      <c r="AF949" s="4">
        <v>0.57542516865107918</v>
      </c>
      <c r="AG949" s="4">
        <v>0.42136637519288705</v>
      </c>
      <c r="AH949" s="4">
        <v>0.52594064555466546</v>
      </c>
      <c r="AI949" s="4">
        <v>0.66552486499246799</v>
      </c>
      <c r="AJ949" s="4">
        <v>0.58523693106748986</v>
      </c>
      <c r="AK949" s="4">
        <v>0.48253082955284704</v>
      </c>
      <c r="AL949" s="4">
        <v>0.45128817217085343</v>
      </c>
      <c r="AM949" s="4">
        <v>0.54128442928752585</v>
      </c>
      <c r="AN949" s="4">
        <v>0.47475055492679441</v>
      </c>
      <c r="AO949" s="5">
        <v>0.54882023254141532</v>
      </c>
      <c r="AP949" s="17"/>
      <c r="AQ949" s="28"/>
      <c r="AR949" s="25"/>
      <c r="AS949" s="5"/>
      <c r="AT949" s="17">
        <v>0.44900000000000001</v>
      </c>
      <c r="AU949" s="28">
        <v>8.1000000000000003E-2</v>
      </c>
      <c r="AV949" s="25">
        <v>0.313</v>
      </c>
      <c r="AW949" s="5">
        <v>0.255</v>
      </c>
      <c r="AX949" s="17">
        <v>-0.28499999999999998</v>
      </c>
      <c r="AY949" s="5">
        <v>0.39600000000000002</v>
      </c>
    </row>
    <row r="950" spans="1:51">
      <c r="A950" s="31" t="s">
        <v>513</v>
      </c>
      <c r="B950" s="33" t="s">
        <v>513</v>
      </c>
      <c r="C950" s="35"/>
      <c r="D950" s="35" t="s">
        <v>513</v>
      </c>
      <c r="E950" s="6" t="s">
        <v>10</v>
      </c>
      <c r="F950" s="23"/>
      <c r="G950" s="3"/>
      <c r="H950" s="3">
        <v>5356016</v>
      </c>
      <c r="I950" s="3">
        <v>6071152</v>
      </c>
      <c r="J950" s="3">
        <v>6800850</v>
      </c>
      <c r="K950" s="3">
        <v>3085</v>
      </c>
      <c r="L950" s="3">
        <v>3155</v>
      </c>
      <c r="M950" s="3">
        <v>3494</v>
      </c>
      <c r="N950" s="3">
        <v>3820</v>
      </c>
      <c r="O950" s="3">
        <v>4395</v>
      </c>
      <c r="P950" s="3">
        <v>4564</v>
      </c>
      <c r="Q950" s="3">
        <v>5209</v>
      </c>
      <c r="R950" s="3">
        <v>5958</v>
      </c>
      <c r="S950" s="3">
        <v>6501</v>
      </c>
      <c r="T950" s="3">
        <v>7222</v>
      </c>
      <c r="U950" s="3">
        <v>7681</v>
      </c>
      <c r="V950" s="3">
        <v>9978</v>
      </c>
      <c r="W950" s="6">
        <v>11324</v>
      </c>
      <c r="X950" s="25" t="s">
        <v>513</v>
      </c>
      <c r="Y950" s="4" t="s">
        <v>513</v>
      </c>
      <c r="Z950" s="4">
        <v>0.16249711649106224</v>
      </c>
      <c r="AA950" s="4">
        <v>0.1685244355762929</v>
      </c>
      <c r="AB950" s="4">
        <v>0.17695753181561658</v>
      </c>
      <c r="AC950" s="4">
        <v>7.3544504199188551E-2</v>
      </c>
      <c r="AD950" s="4">
        <v>7.0968534014127393E-2</v>
      </c>
      <c r="AE950" s="4">
        <v>7.1113995653620046E-2</v>
      </c>
      <c r="AF950" s="4">
        <v>6.698963738702185E-2</v>
      </c>
      <c r="AG950" s="4">
        <v>6.8452832353920495E-2</v>
      </c>
      <c r="AH950" s="4">
        <v>6.5803516007008039E-2</v>
      </c>
      <c r="AI950" s="4">
        <v>6.7205501081842131E-2</v>
      </c>
      <c r="AJ950" s="4">
        <v>7.0186566566816322E-2</v>
      </c>
      <c r="AK950" s="4">
        <v>6.6546658164199107E-2</v>
      </c>
      <c r="AL950" s="4">
        <v>6.66069687951516E-2</v>
      </c>
      <c r="AM950" s="4">
        <v>6.6729653111445353E-2</v>
      </c>
      <c r="AN950" s="4">
        <v>7.3350435594847774E-2</v>
      </c>
      <c r="AO950" s="5">
        <v>7.7750882026905888E-2</v>
      </c>
      <c r="AP950" s="17"/>
      <c r="AQ950" s="28"/>
      <c r="AR950" s="25"/>
      <c r="AS950" s="5"/>
      <c r="AT950" s="17">
        <v>-0.66200000000000003</v>
      </c>
      <c r="AU950" s="28">
        <v>5.0000000000000001E-3</v>
      </c>
      <c r="AV950" s="25">
        <v>-0.57699999999999996</v>
      </c>
      <c r="AW950" s="5">
        <v>2.4E-2</v>
      </c>
      <c r="AX950" s="17">
        <v>0.44500000000000001</v>
      </c>
      <c r="AY950" s="5">
        <v>0.17</v>
      </c>
    </row>
    <row r="951" spans="1:51">
      <c r="A951" s="31" t="s">
        <v>513</v>
      </c>
      <c r="B951" s="33" t="s">
        <v>513</v>
      </c>
      <c r="C951" s="35"/>
      <c r="D951" s="35" t="s">
        <v>513</v>
      </c>
      <c r="E951" s="6" t="s">
        <v>11</v>
      </c>
      <c r="F951" s="23"/>
      <c r="G951" s="3"/>
      <c r="H951" s="3">
        <v>1086276</v>
      </c>
      <c r="I951" s="3">
        <v>782502</v>
      </c>
      <c r="J951" s="3">
        <v>67662</v>
      </c>
      <c r="K951" s="3">
        <v>370</v>
      </c>
      <c r="L951" s="3">
        <v>471</v>
      </c>
      <c r="M951" s="3">
        <v>487</v>
      </c>
      <c r="N951" s="3">
        <v>591</v>
      </c>
      <c r="O951" s="3">
        <v>842</v>
      </c>
      <c r="P951" s="3">
        <v>1043</v>
      </c>
      <c r="Q951" s="3">
        <v>1019</v>
      </c>
      <c r="R951" s="3">
        <v>1083</v>
      </c>
      <c r="S951" s="3">
        <v>1229</v>
      </c>
      <c r="T951" s="3">
        <v>1238</v>
      </c>
      <c r="U951" s="3">
        <v>1619</v>
      </c>
      <c r="V951" s="3">
        <v>2510</v>
      </c>
      <c r="W951" s="6">
        <v>2481</v>
      </c>
      <c r="X951" s="25" t="s">
        <v>513</v>
      </c>
      <c r="Y951" s="4" t="s">
        <v>513</v>
      </c>
      <c r="Z951" s="4">
        <v>7.5035910133739531E-2</v>
      </c>
      <c r="AA951" s="4">
        <v>4.5433362733126245E-2</v>
      </c>
      <c r="AB951" s="4">
        <v>4.1563716485965088E-3</v>
      </c>
      <c r="AC951" s="4">
        <v>2.0942078851115292E-2</v>
      </c>
      <c r="AD951" s="4">
        <v>2.1975348697694647E-2</v>
      </c>
      <c r="AE951" s="4">
        <v>2.1500831313969664E-2</v>
      </c>
      <c r="AF951" s="4">
        <v>2.295597083636176E-2</v>
      </c>
      <c r="AG951" s="4">
        <v>2.7517263406193402E-2</v>
      </c>
      <c r="AH951" s="4">
        <v>2.7687455087523415E-2</v>
      </c>
      <c r="AI951" s="4">
        <v>2.7195507462297791E-2</v>
      </c>
      <c r="AJ951" s="4">
        <v>2.8385392483878318E-2</v>
      </c>
      <c r="AK951" s="4">
        <v>3.0031459481036832E-2</v>
      </c>
      <c r="AL951" s="4">
        <v>2.7084886484571635E-2</v>
      </c>
      <c r="AM951" s="4">
        <v>2.9343576579621004E-2</v>
      </c>
      <c r="AN951" s="4">
        <v>3.9225310433169944E-2</v>
      </c>
      <c r="AO951" s="5">
        <v>4.0566730137275624E-2</v>
      </c>
      <c r="AP951" s="17"/>
      <c r="AQ951" s="28"/>
      <c r="AR951" s="25"/>
      <c r="AS951" s="5"/>
      <c r="AT951" s="17">
        <v>-7.4999999999999997E-2</v>
      </c>
      <c r="AU951" s="28">
        <v>0.78300000000000003</v>
      </c>
      <c r="AV951" s="25">
        <v>0.45300000000000001</v>
      </c>
      <c r="AW951" s="5">
        <v>0.09</v>
      </c>
      <c r="AX951" s="17">
        <v>0.86199999999999999</v>
      </c>
      <c r="AY951" s="5">
        <v>1E-3</v>
      </c>
    </row>
    <row r="952" spans="1:51">
      <c r="A952" s="31">
        <v>4311718</v>
      </c>
      <c r="B952" s="33" t="s">
        <v>255</v>
      </c>
      <c r="C952" s="35">
        <v>1997</v>
      </c>
      <c r="D952" s="35">
        <v>2</v>
      </c>
      <c r="E952" s="6" t="s">
        <v>8</v>
      </c>
      <c r="F952" s="23"/>
      <c r="G952" s="3"/>
      <c r="H952" s="3"/>
      <c r="I952" s="3">
        <v>54719356</v>
      </c>
      <c r="J952" s="3">
        <v>47439996</v>
      </c>
      <c r="K952" s="3">
        <v>47234</v>
      </c>
      <c r="L952" s="3">
        <v>40409</v>
      </c>
      <c r="M952" s="3">
        <v>54461</v>
      </c>
      <c r="N952" s="3">
        <v>68531</v>
      </c>
      <c r="O952" s="3">
        <v>95341</v>
      </c>
      <c r="P952" s="3">
        <v>102606</v>
      </c>
      <c r="Q952" s="3">
        <v>66614</v>
      </c>
      <c r="R952" s="3">
        <v>87604</v>
      </c>
      <c r="S952" s="3">
        <v>88120</v>
      </c>
      <c r="T952" s="3">
        <v>124790</v>
      </c>
      <c r="U952" s="3">
        <v>132523</v>
      </c>
      <c r="V952" s="3">
        <v>143528</v>
      </c>
      <c r="W952" s="6">
        <v>140476</v>
      </c>
      <c r="X952" s="25" t="s">
        <v>513</v>
      </c>
      <c r="Y952" s="4" t="s">
        <v>513</v>
      </c>
      <c r="Z952" s="4" t="s">
        <v>513</v>
      </c>
      <c r="AA952" s="4">
        <v>0.94014259181064952</v>
      </c>
      <c r="AB952" s="4">
        <v>0.78728678766165339</v>
      </c>
      <c r="AC952" s="4">
        <v>0.72222258749078183</v>
      </c>
      <c r="AD952" s="4">
        <v>0.56222873374927795</v>
      </c>
      <c r="AE952" s="4">
        <v>0.6799268274336574</v>
      </c>
      <c r="AF952" s="4">
        <v>0.74481665762658134</v>
      </c>
      <c r="AG952" s="4">
        <v>0.87678436829236295</v>
      </c>
      <c r="AH952" s="4">
        <v>0.85717210813120126</v>
      </c>
      <c r="AI952" s="4">
        <v>0.53832769286904425</v>
      </c>
      <c r="AJ952" s="4">
        <v>0.64598785822446869</v>
      </c>
      <c r="AK952" s="4">
        <v>0.57320237276640851</v>
      </c>
      <c r="AL952" s="4">
        <v>0.72446072885556234</v>
      </c>
      <c r="AM952" s="4">
        <v>0.70154182666080533</v>
      </c>
      <c r="AN952" s="4">
        <v>0.65523525955660111</v>
      </c>
      <c r="AO952" s="5">
        <v>0.61688824899158323</v>
      </c>
      <c r="AP952" s="17"/>
      <c r="AQ952" s="28"/>
      <c r="AR952" s="25"/>
      <c r="AS952" s="5"/>
      <c r="AT952" s="17"/>
      <c r="AU952" s="28"/>
      <c r="AV952" s="25">
        <v>-0.45400000000000001</v>
      </c>
      <c r="AW952" s="5">
        <v>0.09</v>
      </c>
      <c r="AX952" s="17">
        <v>-0.40699999999999997</v>
      </c>
      <c r="AY952" s="5">
        <v>0.214</v>
      </c>
    </row>
    <row r="953" spans="1:51">
      <c r="A953" s="31" t="s">
        <v>513</v>
      </c>
      <c r="B953" s="33" t="s">
        <v>513</v>
      </c>
      <c r="C953" s="35"/>
      <c r="D953" s="35" t="s">
        <v>513</v>
      </c>
      <c r="E953" s="6" t="s">
        <v>9</v>
      </c>
      <c r="F953" s="23"/>
      <c r="G953" s="3"/>
      <c r="H953" s="3"/>
      <c r="I953" s="3">
        <v>29736853</v>
      </c>
      <c r="J953" s="3">
        <v>23397246</v>
      </c>
      <c r="K953" s="3">
        <v>30347</v>
      </c>
      <c r="L953" s="3">
        <v>24279</v>
      </c>
      <c r="M953" s="3">
        <v>35009</v>
      </c>
      <c r="N953" s="3">
        <v>45958</v>
      </c>
      <c r="O953" s="3">
        <v>66175</v>
      </c>
      <c r="P953" s="3">
        <v>69886</v>
      </c>
      <c r="Q953" s="3">
        <v>34769</v>
      </c>
      <c r="R953" s="3">
        <v>52791</v>
      </c>
      <c r="S953" s="3">
        <v>52652</v>
      </c>
      <c r="T953" s="3">
        <v>78989</v>
      </c>
      <c r="U953" s="3">
        <v>79970</v>
      </c>
      <c r="V953" s="3">
        <v>81860</v>
      </c>
      <c r="W953" s="6">
        <v>77378</v>
      </c>
      <c r="X953" s="25" t="s">
        <v>513</v>
      </c>
      <c r="Y953" s="4" t="s">
        <v>513</v>
      </c>
      <c r="Z953" s="4" t="s">
        <v>513</v>
      </c>
      <c r="AA953" s="4">
        <v>6.0015887450679735</v>
      </c>
      <c r="AB953" s="4">
        <v>4.2184758557881832</v>
      </c>
      <c r="AC953" s="4">
        <v>5.245147154317114</v>
      </c>
      <c r="AD953" s="4">
        <v>4.0576822961277452</v>
      </c>
      <c r="AE953" s="4">
        <v>4.2100146615152534</v>
      </c>
      <c r="AF953" s="4">
        <v>4.972807427767262</v>
      </c>
      <c r="AG953" s="4">
        <v>4.7486239574913665</v>
      </c>
      <c r="AH953" s="4">
        <v>5.5139345867436758</v>
      </c>
      <c r="AI953" s="4">
        <v>3.9670210922206612</v>
      </c>
      <c r="AJ953" s="4">
        <v>4.1994349365208441</v>
      </c>
      <c r="AK953" s="4">
        <v>3.4826885863764909</v>
      </c>
      <c r="AL953" s="4">
        <v>4.3599316819475957</v>
      </c>
      <c r="AM953" s="4">
        <v>4.2942972033852618</v>
      </c>
      <c r="AN953" s="4">
        <v>4.3023447831625585</v>
      </c>
      <c r="AO953" s="5">
        <v>3.6998267950504999</v>
      </c>
      <c r="AP953" s="17"/>
      <c r="AQ953" s="28"/>
      <c r="AR953" s="25"/>
      <c r="AS953" s="5"/>
      <c r="AT953" s="17"/>
      <c r="AU953" s="28"/>
      <c r="AV953" s="25">
        <v>-0.54900000000000004</v>
      </c>
      <c r="AW953" s="5">
        <v>3.4000000000000002E-2</v>
      </c>
      <c r="AX953" s="17">
        <v>-0.495</v>
      </c>
      <c r="AY953" s="5">
        <v>0.122</v>
      </c>
    </row>
    <row r="954" spans="1:51">
      <c r="A954" s="31" t="s">
        <v>513</v>
      </c>
      <c r="B954" s="33" t="s">
        <v>513</v>
      </c>
      <c r="C954" s="35"/>
      <c r="D954" s="35" t="s">
        <v>513</v>
      </c>
      <c r="E954" s="6" t="s">
        <v>10</v>
      </c>
      <c r="F954" s="23"/>
      <c r="G954" s="3"/>
      <c r="H954" s="3"/>
      <c r="I954" s="3">
        <v>22361263</v>
      </c>
      <c r="J954" s="3">
        <v>23972129</v>
      </c>
      <c r="K954" s="3">
        <v>15631</v>
      </c>
      <c r="L954" s="3">
        <v>14477</v>
      </c>
      <c r="M954" s="3">
        <v>17795</v>
      </c>
      <c r="N954" s="3">
        <v>20531</v>
      </c>
      <c r="O954" s="3">
        <v>26713</v>
      </c>
      <c r="P954" s="3">
        <v>29216</v>
      </c>
      <c r="Q954" s="3">
        <v>28136</v>
      </c>
      <c r="R954" s="3">
        <v>30364</v>
      </c>
      <c r="S954" s="3">
        <v>31568</v>
      </c>
      <c r="T954" s="3">
        <v>41405</v>
      </c>
      <c r="U954" s="3">
        <v>36876</v>
      </c>
      <c r="V954" s="3">
        <v>43361</v>
      </c>
      <c r="W954" s="6">
        <v>47765</v>
      </c>
      <c r="X954" s="25" t="s">
        <v>513</v>
      </c>
      <c r="Y954" s="4" t="s">
        <v>513</v>
      </c>
      <c r="Z954" s="4" t="s">
        <v>513</v>
      </c>
      <c r="AA954" s="4">
        <v>0.62070908879369868</v>
      </c>
      <c r="AB954" s="4">
        <v>0.62375273387967167</v>
      </c>
      <c r="AC954" s="4">
        <v>0.37263343440438129</v>
      </c>
      <c r="AD954" s="4">
        <v>0.32564547287560136</v>
      </c>
      <c r="AE954" s="4">
        <v>0.36218476034807351</v>
      </c>
      <c r="AF954" s="4">
        <v>0.36004299612380769</v>
      </c>
      <c r="AG954" s="4">
        <v>0.41605927432770834</v>
      </c>
      <c r="AH954" s="4">
        <v>0.42123477731392356</v>
      </c>
      <c r="AI954" s="4">
        <v>0.36300517919729514</v>
      </c>
      <c r="AJ954" s="4">
        <v>0.35769468063692694</v>
      </c>
      <c r="AK954" s="4">
        <v>0.32314180971041956</v>
      </c>
      <c r="AL954" s="4">
        <v>0.38186950193343283</v>
      </c>
      <c r="AM954" s="4">
        <v>0.32036488584008055</v>
      </c>
      <c r="AN954" s="4">
        <v>0.31875608717460352</v>
      </c>
      <c r="AO954" s="5">
        <v>0.32795574708717412</v>
      </c>
      <c r="AP954" s="17"/>
      <c r="AQ954" s="28"/>
      <c r="AR954" s="25"/>
      <c r="AS954" s="5"/>
      <c r="AT954" s="17"/>
      <c r="AU954" s="28"/>
      <c r="AV954" s="25">
        <v>-0.66400000000000003</v>
      </c>
      <c r="AW954" s="5">
        <v>7.0000000000000001E-3</v>
      </c>
      <c r="AX954" s="17">
        <v>-0.61899999999999999</v>
      </c>
      <c r="AY954" s="5">
        <v>4.2000000000000003E-2</v>
      </c>
    </row>
    <row r="955" spans="1:51">
      <c r="A955" s="31" t="s">
        <v>513</v>
      </c>
      <c r="B955" s="33" t="s">
        <v>513</v>
      </c>
      <c r="C955" s="35"/>
      <c r="D955" s="35" t="s">
        <v>513</v>
      </c>
      <c r="E955" s="6" t="s">
        <v>11</v>
      </c>
      <c r="F955" s="23"/>
      <c r="G955" s="3"/>
      <c r="H955" s="3"/>
      <c r="I955" s="3">
        <v>2621240</v>
      </c>
      <c r="J955" s="3">
        <v>70621</v>
      </c>
      <c r="K955" s="3">
        <v>1255</v>
      </c>
      <c r="L955" s="3">
        <v>1653</v>
      </c>
      <c r="M955" s="3">
        <v>1657</v>
      </c>
      <c r="N955" s="3">
        <v>2042</v>
      </c>
      <c r="O955" s="3">
        <v>2453</v>
      </c>
      <c r="P955" s="3">
        <v>3505</v>
      </c>
      <c r="Q955" s="3">
        <v>3709</v>
      </c>
      <c r="R955" s="3">
        <v>4448</v>
      </c>
      <c r="S955" s="3">
        <v>3900</v>
      </c>
      <c r="T955" s="3">
        <v>4395</v>
      </c>
      <c r="U955" s="3">
        <v>15678</v>
      </c>
      <c r="V955" s="3">
        <v>18307</v>
      </c>
      <c r="W955" s="6">
        <v>15333</v>
      </c>
      <c r="X955" s="25" t="s">
        <v>513</v>
      </c>
      <c r="Y955" s="4" t="s">
        <v>513</v>
      </c>
      <c r="Z955" s="4" t="s">
        <v>513</v>
      </c>
      <c r="AA955" s="4">
        <v>0.15219353781917472</v>
      </c>
      <c r="AB955" s="4">
        <v>4.338138426229406E-3</v>
      </c>
      <c r="AC955" s="4">
        <v>7.1033267454458621E-2</v>
      </c>
      <c r="AD955" s="4">
        <v>7.7123676002737257E-2</v>
      </c>
      <c r="AE955" s="4">
        <v>7.3155805928640114E-2</v>
      </c>
      <c r="AF955" s="4">
        <v>7.9316569285703409E-2</v>
      </c>
      <c r="AG955" s="4">
        <v>8.0166089234432802E-2</v>
      </c>
      <c r="AH955" s="4">
        <v>9.3043653002655394E-2</v>
      </c>
      <c r="AI955" s="4">
        <v>9.8987377014389116E-2</v>
      </c>
      <c r="AJ955" s="4">
        <v>0.11658192591716598</v>
      </c>
      <c r="AK955" s="4">
        <v>9.5299179801500114E-2</v>
      </c>
      <c r="AL955" s="4">
        <v>9.6153534813967961E-2</v>
      </c>
      <c r="AM955" s="4">
        <v>0.28415601829233977</v>
      </c>
      <c r="AN955" s="4">
        <v>0.28609472434264632</v>
      </c>
      <c r="AO955" s="5">
        <v>0.25070925965128865</v>
      </c>
      <c r="AP955" s="17"/>
      <c r="AQ955" s="28"/>
      <c r="AR955" s="25"/>
      <c r="AS955" s="5"/>
      <c r="AT955" s="17"/>
      <c r="AU955" s="28"/>
      <c r="AV955" s="25">
        <v>0.70299999999999996</v>
      </c>
      <c r="AW955" s="5">
        <v>3.0000000000000001E-3</v>
      </c>
      <c r="AX955" s="17">
        <v>0.81399999999999995</v>
      </c>
      <c r="AY955" s="5">
        <v>2E-3</v>
      </c>
    </row>
    <row r="956" spans="1:51">
      <c r="A956" s="31">
        <v>4311700</v>
      </c>
      <c r="B956" s="33" t="s">
        <v>256</v>
      </c>
      <c r="C956" s="35">
        <v>1985</v>
      </c>
      <c r="D956" s="35">
        <v>5</v>
      </c>
      <c r="E956" s="6" t="s">
        <v>8</v>
      </c>
      <c r="F956" s="23">
        <v>54450</v>
      </c>
      <c r="G956" s="3">
        <v>878444</v>
      </c>
      <c r="H956" s="3">
        <v>21893147</v>
      </c>
      <c r="I956" s="3">
        <v>23678751</v>
      </c>
      <c r="J956" s="3">
        <v>26135612</v>
      </c>
      <c r="K956" s="3">
        <v>17715</v>
      </c>
      <c r="L956" s="3">
        <v>20583</v>
      </c>
      <c r="M956" s="3">
        <v>48568</v>
      </c>
      <c r="N956" s="3">
        <v>51581</v>
      </c>
      <c r="O956" s="3">
        <v>52198</v>
      </c>
      <c r="P956" s="3">
        <v>53682</v>
      </c>
      <c r="Q956" s="3">
        <v>29943</v>
      </c>
      <c r="R956" s="3">
        <v>41522</v>
      </c>
      <c r="S956" s="3">
        <v>57509</v>
      </c>
      <c r="T956" s="3">
        <v>59118</v>
      </c>
      <c r="U956" s="3">
        <v>55224</v>
      </c>
      <c r="V956" s="3">
        <v>73415</v>
      </c>
      <c r="W956" s="6">
        <v>82354</v>
      </c>
      <c r="X956" s="25">
        <v>0.54969621788104561</v>
      </c>
      <c r="Y956" s="4">
        <v>0.35489561406973075</v>
      </c>
      <c r="Z956" s="4">
        <v>0.41921127902265831</v>
      </c>
      <c r="AA956" s="4">
        <v>0.40682866106792287</v>
      </c>
      <c r="AB956" s="4">
        <v>0.43373152929969389</v>
      </c>
      <c r="AC956" s="4">
        <v>0.27086787351058988</v>
      </c>
      <c r="AD956" s="4">
        <v>0.28638060894259665</v>
      </c>
      <c r="AE956" s="4">
        <v>0.60635475211248169</v>
      </c>
      <c r="AF956" s="4">
        <v>0.56059867821915188</v>
      </c>
      <c r="AG956" s="4">
        <v>0.48002842907169807</v>
      </c>
      <c r="AH956" s="4">
        <v>0.44846025679491597</v>
      </c>
      <c r="AI956" s="4">
        <v>0.24197835451373273</v>
      </c>
      <c r="AJ956" s="4">
        <v>0.3061813142002236</v>
      </c>
      <c r="AK956" s="4">
        <v>0.37408414951683372</v>
      </c>
      <c r="AL956" s="4">
        <v>0.34320594092862511</v>
      </c>
      <c r="AM956" s="4">
        <v>0.29234129800499775</v>
      </c>
      <c r="AN956" s="4">
        <v>0.33515478917248109</v>
      </c>
      <c r="AO956" s="5">
        <v>0.36165049444355502</v>
      </c>
      <c r="AP956" s="17">
        <v>-0.38100000000000001</v>
      </c>
      <c r="AQ956" s="28">
        <v>0.11899999999999999</v>
      </c>
      <c r="AR956" s="25">
        <v>-0.20899999999999999</v>
      </c>
      <c r="AS956" s="5">
        <v>0.42</v>
      </c>
      <c r="AT956" s="17">
        <v>-0.31</v>
      </c>
      <c r="AU956" s="28">
        <v>0.24199999999999999</v>
      </c>
      <c r="AV956" s="25">
        <v>-0.30299999999999999</v>
      </c>
      <c r="AW956" s="5">
        <v>0.27300000000000002</v>
      </c>
      <c r="AX956" s="17">
        <v>-0.72699999999999998</v>
      </c>
      <c r="AY956" s="5">
        <v>1.0999999999999999E-2</v>
      </c>
    </row>
    <row r="957" spans="1:51">
      <c r="A957" s="31" t="s">
        <v>513</v>
      </c>
      <c r="B957" s="33" t="s">
        <v>513</v>
      </c>
      <c r="C957" s="35"/>
      <c r="D957" s="35" t="s">
        <v>513</v>
      </c>
      <c r="E957" s="6" t="s">
        <v>9</v>
      </c>
      <c r="F957" s="23">
        <v>29436</v>
      </c>
      <c r="G957" s="3">
        <v>406445</v>
      </c>
      <c r="H957" s="3">
        <v>6421050</v>
      </c>
      <c r="I957" s="3">
        <v>6876211</v>
      </c>
      <c r="J957" s="3">
        <v>8435910</v>
      </c>
      <c r="K957" s="3">
        <v>6569</v>
      </c>
      <c r="L957" s="3">
        <v>8333</v>
      </c>
      <c r="M957" s="3">
        <v>31863</v>
      </c>
      <c r="N957" s="3">
        <v>33716</v>
      </c>
      <c r="O957" s="3">
        <v>32775</v>
      </c>
      <c r="P957" s="3">
        <v>33229</v>
      </c>
      <c r="Q957" s="3">
        <v>8472</v>
      </c>
      <c r="R957" s="3">
        <v>16686</v>
      </c>
      <c r="S957" s="3">
        <v>26017</v>
      </c>
      <c r="T957" s="3">
        <v>24666</v>
      </c>
      <c r="U957" s="3">
        <v>19202</v>
      </c>
      <c r="V957" s="3">
        <v>27680</v>
      </c>
      <c r="W957" s="6">
        <v>31844</v>
      </c>
      <c r="X957" s="25">
        <v>1.7574415433961967</v>
      </c>
      <c r="Y957" s="4">
        <v>1.359793274353299</v>
      </c>
      <c r="Z957" s="4">
        <v>1.3413006859369783</v>
      </c>
      <c r="AA957" s="4">
        <v>1.3877793506364844</v>
      </c>
      <c r="AB957" s="4">
        <v>1.5209774114697985</v>
      </c>
      <c r="AC957" s="4">
        <v>1.135379828540189</v>
      </c>
      <c r="AD957" s="4">
        <v>1.3926713033334364</v>
      </c>
      <c r="AE957" s="4">
        <v>3.8316917695409907</v>
      </c>
      <c r="AF957" s="4">
        <v>3.6481825848514076</v>
      </c>
      <c r="AG957" s="4">
        <v>2.3518874228451758</v>
      </c>
      <c r="AH957" s="4">
        <v>2.6217344301134076</v>
      </c>
      <c r="AI957" s="4">
        <v>0.96662551966675603</v>
      </c>
      <c r="AJ957" s="4">
        <v>1.327343133314141</v>
      </c>
      <c r="AK957" s="4">
        <v>1.7209053588041703</v>
      </c>
      <c r="AL957" s="4">
        <v>1.3614816603187709</v>
      </c>
      <c r="AM957" s="4">
        <v>1.0311253582518918</v>
      </c>
      <c r="AN957" s="4">
        <v>1.4547874859264553</v>
      </c>
      <c r="AO957" s="5">
        <v>1.5226199237714613</v>
      </c>
      <c r="AP957" s="17">
        <v>-3.4000000000000002E-2</v>
      </c>
      <c r="AQ957" s="28">
        <v>0.89200000000000002</v>
      </c>
      <c r="AR957" s="25">
        <v>-4.3999999999999997E-2</v>
      </c>
      <c r="AS957" s="5">
        <v>0.86499999999999999</v>
      </c>
      <c r="AT957" s="17">
        <v>-0.14199999999999999</v>
      </c>
      <c r="AU957" s="28">
        <v>0.6</v>
      </c>
      <c r="AV957" s="25">
        <v>-0.222</v>
      </c>
      <c r="AW957" s="5">
        <v>0.42699999999999999</v>
      </c>
      <c r="AX957" s="17">
        <v>-0.78300000000000003</v>
      </c>
      <c r="AY957" s="5">
        <v>4.0000000000000001E-3</v>
      </c>
    </row>
    <row r="958" spans="1:51">
      <c r="A958" s="31" t="s">
        <v>513</v>
      </c>
      <c r="B958" s="33" t="s">
        <v>513</v>
      </c>
      <c r="C958" s="35"/>
      <c r="D958" s="35" t="s">
        <v>513</v>
      </c>
      <c r="E958" s="6" t="s">
        <v>10</v>
      </c>
      <c r="F958" s="23">
        <v>24289</v>
      </c>
      <c r="G958" s="3">
        <v>461106</v>
      </c>
      <c r="H958" s="3">
        <v>15382620</v>
      </c>
      <c r="I958" s="3">
        <v>16693149</v>
      </c>
      <c r="J958" s="3">
        <v>17570326</v>
      </c>
      <c r="K958" s="3">
        <v>10023</v>
      </c>
      <c r="L958" s="3">
        <v>10879</v>
      </c>
      <c r="M958" s="3">
        <v>15217</v>
      </c>
      <c r="N958" s="3">
        <v>16148</v>
      </c>
      <c r="O958" s="3">
        <v>17566</v>
      </c>
      <c r="P958" s="3">
        <v>18192</v>
      </c>
      <c r="Q958" s="3">
        <v>18900</v>
      </c>
      <c r="R958" s="3">
        <v>21926</v>
      </c>
      <c r="S958" s="3">
        <v>28361</v>
      </c>
      <c r="T958" s="3">
        <v>31359</v>
      </c>
      <c r="U958" s="3">
        <v>32450</v>
      </c>
      <c r="V958" s="3">
        <v>41126</v>
      </c>
      <c r="W958" s="6">
        <v>45633</v>
      </c>
      <c r="X958" s="25">
        <v>0.58282468048602709</v>
      </c>
      <c r="Y958" s="4">
        <v>0.42420297582767513</v>
      </c>
      <c r="Z958" s="4">
        <v>0.46669602818172007</v>
      </c>
      <c r="AA958" s="4">
        <v>0.46337227485260757</v>
      </c>
      <c r="AB958" s="4">
        <v>0.45717837066774819</v>
      </c>
      <c r="AC958" s="4">
        <v>0.23894216064455975</v>
      </c>
      <c r="AD958" s="4">
        <v>0.24471210191432388</v>
      </c>
      <c r="AE958" s="4">
        <v>0.30971427357216263</v>
      </c>
      <c r="AF958" s="4">
        <v>0.28318027867163054</v>
      </c>
      <c r="AG958" s="4">
        <v>0.27359327716244985</v>
      </c>
      <c r="AH958" s="4">
        <v>0.26229131533731165</v>
      </c>
      <c r="AI958" s="4">
        <v>0.24384411027967293</v>
      </c>
      <c r="AJ958" s="4">
        <v>0.25829316189056978</v>
      </c>
      <c r="AK958" s="4">
        <v>0.29031376283569466</v>
      </c>
      <c r="AL958" s="4">
        <v>0.2892173822275213</v>
      </c>
      <c r="AM958" s="4">
        <v>0.2819134544286423</v>
      </c>
      <c r="AN958" s="4">
        <v>0.30232611888892658</v>
      </c>
      <c r="AO958" s="5">
        <v>0.31331737897684536</v>
      </c>
      <c r="AP958" s="17">
        <v>-0.753</v>
      </c>
      <c r="AQ958" s="28">
        <v>0</v>
      </c>
      <c r="AR958" s="25">
        <v>-0.60399999999999998</v>
      </c>
      <c r="AS958" s="5">
        <v>0.01</v>
      </c>
      <c r="AT958" s="17">
        <v>-0.53100000000000003</v>
      </c>
      <c r="AU958" s="28">
        <v>3.4000000000000002E-2</v>
      </c>
      <c r="AV958" s="25">
        <v>-0.4</v>
      </c>
      <c r="AW958" s="5">
        <v>0.13900000000000001</v>
      </c>
      <c r="AX958" s="17">
        <v>0.30399999999999999</v>
      </c>
      <c r="AY958" s="5">
        <v>0.36399999999999999</v>
      </c>
    </row>
    <row r="959" spans="1:51">
      <c r="A959" s="31" t="s">
        <v>513</v>
      </c>
      <c r="B959" s="33" t="s">
        <v>513</v>
      </c>
      <c r="C959" s="35"/>
      <c r="D959" s="35" t="s">
        <v>513</v>
      </c>
      <c r="E959" s="6" t="s">
        <v>11</v>
      </c>
      <c r="F959" s="23">
        <v>725</v>
      </c>
      <c r="G959" s="3">
        <v>10893</v>
      </c>
      <c r="H959" s="3">
        <v>89477</v>
      </c>
      <c r="I959" s="3">
        <v>109391</v>
      </c>
      <c r="J959" s="3">
        <v>129377</v>
      </c>
      <c r="K959" s="3">
        <v>1123</v>
      </c>
      <c r="L959" s="3">
        <v>1371</v>
      </c>
      <c r="M959" s="3">
        <v>1487</v>
      </c>
      <c r="N959" s="3">
        <v>1716</v>
      </c>
      <c r="O959" s="3">
        <v>1856</v>
      </c>
      <c r="P959" s="3">
        <v>2261</v>
      </c>
      <c r="Q959" s="3">
        <v>2572</v>
      </c>
      <c r="R959" s="3">
        <v>2909</v>
      </c>
      <c r="S959" s="3">
        <v>3131</v>
      </c>
      <c r="T959" s="3">
        <v>3093</v>
      </c>
      <c r="U959" s="3">
        <v>3571</v>
      </c>
      <c r="V959" s="3">
        <v>4609</v>
      </c>
      <c r="W959" s="6">
        <v>4877</v>
      </c>
      <c r="X959" s="25">
        <v>1.7843631360617746E-2</v>
      </c>
      <c r="Y959" s="4">
        <v>9.9997967635173535E-3</v>
      </c>
      <c r="Z959" s="4">
        <v>6.1807387174499049E-3</v>
      </c>
      <c r="AA959" s="4">
        <v>6.3514227219092266E-3</v>
      </c>
      <c r="AB959" s="4">
        <v>7.9474283169352154E-3</v>
      </c>
      <c r="AC959" s="4">
        <v>6.3562039323790467E-2</v>
      </c>
      <c r="AD959" s="4">
        <v>6.3966460858894597E-2</v>
      </c>
      <c r="AE959" s="4">
        <v>6.565038226667945E-2</v>
      </c>
      <c r="AF959" s="4">
        <v>6.6653884864969162E-2</v>
      </c>
      <c r="AG959" s="4">
        <v>6.0655630501062895E-2</v>
      </c>
      <c r="AH959" s="4">
        <v>6.0020456330671573E-2</v>
      </c>
      <c r="AI959" s="4">
        <v>6.8642635125642712E-2</v>
      </c>
      <c r="AJ959" s="4">
        <v>7.6244789229549415E-2</v>
      </c>
      <c r="AK959" s="4">
        <v>7.6508136399614582E-2</v>
      </c>
      <c r="AL959" s="4">
        <v>6.7668460336655953E-2</v>
      </c>
      <c r="AM959" s="4">
        <v>6.472261393812638E-2</v>
      </c>
      <c r="AN959" s="4">
        <v>7.2027671628079798E-2</v>
      </c>
      <c r="AO959" s="5">
        <v>7.9743628730146399E-2</v>
      </c>
      <c r="AP959" s="17">
        <v>0.79800000000000004</v>
      </c>
      <c r="AQ959" s="28">
        <v>0.11899999999999999</v>
      </c>
      <c r="AR959" s="25">
        <v>0.80800000000000005</v>
      </c>
      <c r="AS959" s="5">
        <v>0</v>
      </c>
      <c r="AT959" s="17">
        <v>0.76400000000000001</v>
      </c>
      <c r="AU959" s="28">
        <v>1E-3</v>
      </c>
      <c r="AV959" s="25">
        <v>0.70299999999999996</v>
      </c>
      <c r="AW959" s="5">
        <v>3.0000000000000001E-3</v>
      </c>
      <c r="AX959" s="17">
        <v>0.59199999999999997</v>
      </c>
      <c r="AY959" s="5">
        <v>5.5E-2</v>
      </c>
    </row>
    <row r="960" spans="1:51">
      <c r="A960" s="31">
        <v>4311734</v>
      </c>
      <c r="B960" s="33" t="s">
        <v>257</v>
      </c>
      <c r="C960" s="35">
        <v>1997</v>
      </c>
      <c r="D960" s="35">
        <v>2</v>
      </c>
      <c r="E960" s="6" t="s">
        <v>8</v>
      </c>
      <c r="F960" s="23"/>
      <c r="G960" s="3"/>
      <c r="H960" s="3"/>
      <c r="I960" s="3">
        <v>11143351</v>
      </c>
      <c r="J960" s="3">
        <v>14304368</v>
      </c>
      <c r="K960" s="3">
        <v>9041</v>
      </c>
      <c r="L960" s="3">
        <v>9871</v>
      </c>
      <c r="M960" s="3">
        <v>12973</v>
      </c>
      <c r="N960" s="3">
        <v>12719</v>
      </c>
      <c r="O960" s="3">
        <v>16336</v>
      </c>
      <c r="P960" s="3">
        <v>17185</v>
      </c>
      <c r="Q960" s="3">
        <v>17644</v>
      </c>
      <c r="R960" s="3">
        <v>19420</v>
      </c>
      <c r="S960" s="3">
        <v>21098</v>
      </c>
      <c r="T960" s="3">
        <v>24278</v>
      </c>
      <c r="U960" s="3">
        <v>26838</v>
      </c>
      <c r="V960" s="3">
        <v>31044</v>
      </c>
      <c r="W960" s="6">
        <v>33218</v>
      </c>
      <c r="X960" s="25" t="s">
        <v>513</v>
      </c>
      <c r="Y960" s="4" t="s">
        <v>513</v>
      </c>
      <c r="Z960" s="4" t="s">
        <v>513</v>
      </c>
      <c r="AA960" s="4">
        <v>0.19145581484174987</v>
      </c>
      <c r="AB960" s="4">
        <v>0.23738703376471934</v>
      </c>
      <c r="AC960" s="4">
        <v>0.13823970897032134</v>
      </c>
      <c r="AD960" s="4">
        <v>0.13733969736541665</v>
      </c>
      <c r="AE960" s="4">
        <v>0.16196343681344147</v>
      </c>
      <c r="AF960" s="4">
        <v>0.13823412861847176</v>
      </c>
      <c r="AG960" s="4">
        <v>0.15023074480469095</v>
      </c>
      <c r="AH960" s="4">
        <v>0.14356375531874055</v>
      </c>
      <c r="AI960" s="4">
        <v>0.14258645049060883</v>
      </c>
      <c r="AJ960" s="4">
        <v>0.14320218490844233</v>
      </c>
      <c r="AK960" s="4">
        <v>0.13723812597169413</v>
      </c>
      <c r="AL960" s="4">
        <v>0.14094444727266081</v>
      </c>
      <c r="AM960" s="4">
        <v>0.14207329704219415</v>
      </c>
      <c r="AN960" s="4">
        <v>0.14172233569530074</v>
      </c>
      <c r="AO960" s="5">
        <v>0.14587398455965725</v>
      </c>
      <c r="AP960" s="17"/>
      <c r="AQ960" s="28"/>
      <c r="AR960" s="25"/>
      <c r="AS960" s="5"/>
      <c r="AT960" s="17"/>
      <c r="AU960" s="28"/>
      <c r="AV960" s="25">
        <v>-0.54700000000000004</v>
      </c>
      <c r="AW960" s="5">
        <v>3.5000000000000003E-2</v>
      </c>
      <c r="AX960" s="17">
        <v>-0.45</v>
      </c>
      <c r="AY960" s="5">
        <v>0.16500000000000001</v>
      </c>
    </row>
    <row r="961" spans="1:51">
      <c r="A961" s="31" t="s">
        <v>513</v>
      </c>
      <c r="B961" s="33" t="s">
        <v>513</v>
      </c>
      <c r="C961" s="35"/>
      <c r="D961" s="35" t="s">
        <v>513</v>
      </c>
      <c r="E961" s="6" t="s">
        <v>9</v>
      </c>
      <c r="F961" s="23"/>
      <c r="G961" s="3"/>
      <c r="H961" s="3"/>
      <c r="I961" s="3">
        <v>3220930</v>
      </c>
      <c r="J961" s="3">
        <v>5168299</v>
      </c>
      <c r="K961" s="3">
        <v>3809</v>
      </c>
      <c r="L961" s="3">
        <v>4164</v>
      </c>
      <c r="M961" s="3">
        <v>6443</v>
      </c>
      <c r="N961" s="3">
        <v>5532</v>
      </c>
      <c r="O961" s="3">
        <v>7736</v>
      </c>
      <c r="P961" s="3">
        <v>7880</v>
      </c>
      <c r="Q961" s="3">
        <v>7282</v>
      </c>
      <c r="R961" s="3">
        <v>8335</v>
      </c>
      <c r="S961" s="3">
        <v>8696</v>
      </c>
      <c r="T961" s="3">
        <v>10805</v>
      </c>
      <c r="U961" s="3">
        <v>12384</v>
      </c>
      <c r="V961" s="3">
        <v>12942</v>
      </c>
      <c r="W961" s="6">
        <v>12590</v>
      </c>
      <c r="X961" s="25" t="s">
        <v>513</v>
      </c>
      <c r="Y961" s="4" t="s">
        <v>513</v>
      </c>
      <c r="Z961" s="4" t="s">
        <v>513</v>
      </c>
      <c r="AA961" s="4">
        <v>0.65005860696327844</v>
      </c>
      <c r="AB961" s="4">
        <v>0.93183379560971469</v>
      </c>
      <c r="AC961" s="4">
        <v>0.6583440047053708</v>
      </c>
      <c r="AD961" s="4">
        <v>0.69591783356299397</v>
      </c>
      <c r="AE961" s="4">
        <v>0.77480432072160832</v>
      </c>
      <c r="AF961" s="4">
        <v>0.5985806756257559</v>
      </c>
      <c r="AG961" s="4">
        <v>0.55512436622823125</v>
      </c>
      <c r="AH961" s="4">
        <v>0.62172401544715916</v>
      </c>
      <c r="AI961" s="4">
        <v>0.83085068864652012</v>
      </c>
      <c r="AJ961" s="4">
        <v>0.66303518016141461</v>
      </c>
      <c r="AK961" s="4">
        <v>0.57520056117773244</v>
      </c>
      <c r="AL961" s="4">
        <v>0.59640028134858991</v>
      </c>
      <c r="AM961" s="4">
        <v>0.66500658455324602</v>
      </c>
      <c r="AN961" s="4">
        <v>0.68019724143281002</v>
      </c>
      <c r="AO961" s="5">
        <v>0.60199047984809373</v>
      </c>
      <c r="AP961" s="17"/>
      <c r="AQ961" s="28"/>
      <c r="AR961" s="25"/>
      <c r="AS961" s="5"/>
      <c r="AT961" s="17"/>
      <c r="AU961" s="28"/>
      <c r="AV961" s="25">
        <v>-0.376</v>
      </c>
      <c r="AW961" s="5">
        <v>0.16700000000000001</v>
      </c>
      <c r="AX961" s="17">
        <v>-0.182</v>
      </c>
      <c r="AY961" s="5">
        <v>0.59299999999999997</v>
      </c>
    </row>
    <row r="962" spans="1:51">
      <c r="A962" s="31" t="s">
        <v>513</v>
      </c>
      <c r="B962" s="33" t="s">
        <v>513</v>
      </c>
      <c r="C962" s="35"/>
      <c r="D962" s="35" t="s">
        <v>513</v>
      </c>
      <c r="E962" s="6" t="s">
        <v>10</v>
      </c>
      <c r="F962" s="23"/>
      <c r="G962" s="3"/>
      <c r="H962" s="3"/>
      <c r="I962" s="3">
        <v>7884375</v>
      </c>
      <c r="J962" s="3">
        <v>9103018</v>
      </c>
      <c r="K962" s="3">
        <v>4660</v>
      </c>
      <c r="L962" s="3">
        <v>4949</v>
      </c>
      <c r="M962" s="3">
        <v>5757</v>
      </c>
      <c r="N962" s="3">
        <v>6281</v>
      </c>
      <c r="O962" s="3">
        <v>7604</v>
      </c>
      <c r="P962" s="3">
        <v>8194</v>
      </c>
      <c r="Q962" s="3">
        <v>9079</v>
      </c>
      <c r="R962" s="3">
        <v>9730</v>
      </c>
      <c r="S962" s="3">
        <v>10993</v>
      </c>
      <c r="T962" s="3">
        <v>12082</v>
      </c>
      <c r="U962" s="3">
        <v>12877</v>
      </c>
      <c r="V962" s="3">
        <v>16014</v>
      </c>
      <c r="W962" s="6">
        <v>18403</v>
      </c>
      <c r="X962" s="25" t="s">
        <v>513</v>
      </c>
      <c r="Y962" s="4" t="s">
        <v>513</v>
      </c>
      <c r="Z962" s="4" t="s">
        <v>513</v>
      </c>
      <c r="AA962" s="4">
        <v>0.21885629724751318</v>
      </c>
      <c r="AB962" s="4">
        <v>0.23685974508379548</v>
      </c>
      <c r="AC962" s="4">
        <v>0.11109153632681319</v>
      </c>
      <c r="AD962" s="4">
        <v>0.11132274955179602</v>
      </c>
      <c r="AE962" s="4">
        <v>0.11717323210586451</v>
      </c>
      <c r="AF962" s="4">
        <v>0.11014709749421053</v>
      </c>
      <c r="AG962" s="4">
        <v>0.11843352382689679</v>
      </c>
      <c r="AH962" s="4">
        <v>0.11814066830881331</v>
      </c>
      <c r="AI962" s="4">
        <v>0.11713548556767993</v>
      </c>
      <c r="AJ962" s="4">
        <v>0.11462156641408573</v>
      </c>
      <c r="AK962" s="4">
        <v>0.11252844380849727</v>
      </c>
      <c r="AL962" s="4">
        <v>0.11142971434270585</v>
      </c>
      <c r="AM962" s="4">
        <v>0.11187055632288527</v>
      </c>
      <c r="AN962" s="4">
        <v>0.1177223767905284</v>
      </c>
      <c r="AO962" s="5">
        <v>0.12635548233319932</v>
      </c>
      <c r="AP962" s="17"/>
      <c r="AQ962" s="28"/>
      <c r="AR962" s="25"/>
      <c r="AS962" s="5"/>
      <c r="AT962" s="17"/>
      <c r="AU962" s="28"/>
      <c r="AV962" s="25">
        <v>-0.54500000000000004</v>
      </c>
      <c r="AW962" s="5">
        <v>3.5999999999999997E-2</v>
      </c>
      <c r="AX962" s="17">
        <v>0.254</v>
      </c>
      <c r="AY962" s="5">
        <v>0.45200000000000001</v>
      </c>
    </row>
    <row r="963" spans="1:51">
      <c r="A963" s="31" t="s">
        <v>513</v>
      </c>
      <c r="B963" s="33" t="s">
        <v>513</v>
      </c>
      <c r="C963" s="35"/>
      <c r="D963" s="35" t="s">
        <v>513</v>
      </c>
      <c r="E963" s="6" t="s">
        <v>11</v>
      </c>
      <c r="F963" s="23"/>
      <c r="G963" s="3"/>
      <c r="H963" s="3"/>
      <c r="I963" s="3">
        <v>38047</v>
      </c>
      <c r="J963" s="3">
        <v>33051</v>
      </c>
      <c r="K963" s="3">
        <v>571</v>
      </c>
      <c r="L963" s="3">
        <v>759</v>
      </c>
      <c r="M963" s="3">
        <v>774</v>
      </c>
      <c r="N963" s="3">
        <v>906</v>
      </c>
      <c r="O963" s="3">
        <v>996</v>
      </c>
      <c r="P963" s="3">
        <v>1111</v>
      </c>
      <c r="Q963" s="3">
        <v>1284</v>
      </c>
      <c r="R963" s="3">
        <v>1355</v>
      </c>
      <c r="S963" s="3">
        <v>1409</v>
      </c>
      <c r="T963" s="3">
        <v>1391</v>
      </c>
      <c r="U963" s="3">
        <v>1576</v>
      </c>
      <c r="V963" s="3">
        <v>2088</v>
      </c>
      <c r="W963" s="6">
        <v>2225</v>
      </c>
      <c r="X963" s="25" t="s">
        <v>513</v>
      </c>
      <c r="Y963" s="4" t="s">
        <v>513</v>
      </c>
      <c r="Z963" s="4" t="s">
        <v>513</v>
      </c>
      <c r="AA963" s="4">
        <v>2.2090718642345381E-3</v>
      </c>
      <c r="AB963" s="4">
        <v>2.0302716348580179E-3</v>
      </c>
      <c r="AC963" s="4">
        <v>3.2318721686450891E-2</v>
      </c>
      <c r="AD963" s="4">
        <v>3.541250458927863E-2</v>
      </c>
      <c r="AE963" s="4">
        <v>3.4171752437397368E-2</v>
      </c>
      <c r="AF963" s="4">
        <v>3.5191386764371835E-2</v>
      </c>
      <c r="AG963" s="4">
        <v>3.2550112057682462E-2</v>
      </c>
      <c r="AH963" s="4">
        <v>2.949258159370903E-2</v>
      </c>
      <c r="AI963" s="4">
        <v>3.426794070813579E-2</v>
      </c>
      <c r="AJ963" s="4">
        <v>3.5514503061546736E-2</v>
      </c>
      <c r="AK963" s="4">
        <v>3.4429883164182995E-2</v>
      </c>
      <c r="AL963" s="4">
        <v>3.0432210904716595E-2</v>
      </c>
      <c r="AM963" s="4">
        <v>2.8564222785350649E-2</v>
      </c>
      <c r="AN963" s="4">
        <v>3.2630457444007513E-2</v>
      </c>
      <c r="AO963" s="5">
        <v>3.6380884544715136E-2</v>
      </c>
      <c r="AP963" s="17"/>
      <c r="AQ963" s="28"/>
      <c r="AR963" s="25"/>
      <c r="AS963" s="5"/>
      <c r="AT963" s="17"/>
      <c r="AU963" s="28"/>
      <c r="AV963" s="25">
        <v>0.55400000000000005</v>
      </c>
      <c r="AW963" s="5">
        <v>3.2000000000000001E-2</v>
      </c>
      <c r="AX963" s="17">
        <v>-0.107</v>
      </c>
      <c r="AY963" s="5">
        <v>0.755</v>
      </c>
    </row>
    <row r="964" spans="1:51">
      <c r="A964" s="31">
        <v>4311759</v>
      </c>
      <c r="B964" s="33" t="s">
        <v>258</v>
      </c>
      <c r="C964" s="35">
        <v>1993</v>
      </c>
      <c r="D964" s="35">
        <v>3</v>
      </c>
      <c r="E964" s="6" t="s">
        <v>8</v>
      </c>
      <c r="F964" s="23"/>
      <c r="G964" s="3"/>
      <c r="H964" s="3">
        <v>29312966</v>
      </c>
      <c r="I964" s="3">
        <v>33809565</v>
      </c>
      <c r="J964" s="3">
        <v>35676735</v>
      </c>
      <c r="K964" s="3">
        <v>29242</v>
      </c>
      <c r="L964" s="3">
        <v>27231</v>
      </c>
      <c r="M964" s="3">
        <v>38028</v>
      </c>
      <c r="N964" s="3">
        <v>48243</v>
      </c>
      <c r="O964" s="3">
        <v>65758</v>
      </c>
      <c r="P964" s="3">
        <v>55541</v>
      </c>
      <c r="Q964" s="3">
        <v>49308</v>
      </c>
      <c r="R964" s="3">
        <v>63332</v>
      </c>
      <c r="S964" s="3">
        <v>81874</v>
      </c>
      <c r="T964" s="3">
        <v>99458</v>
      </c>
      <c r="U964" s="3">
        <v>93632</v>
      </c>
      <c r="V964" s="3">
        <v>108265</v>
      </c>
      <c r="W964" s="6">
        <v>120670</v>
      </c>
      <c r="X964" s="25" t="s">
        <v>513</v>
      </c>
      <c r="Y964" s="4" t="s">
        <v>513</v>
      </c>
      <c r="Z964" s="4">
        <v>0.56128641390877687</v>
      </c>
      <c r="AA964" s="4">
        <v>0.58088790495068365</v>
      </c>
      <c r="AB964" s="4">
        <v>0.59207049874974849</v>
      </c>
      <c r="AC964" s="4">
        <v>0.44711929761200497</v>
      </c>
      <c r="AD964" s="4">
        <v>0.37887724637399062</v>
      </c>
      <c r="AE964" s="4">
        <v>0.47476648232032315</v>
      </c>
      <c r="AF964" s="4">
        <v>0.52432023484086276</v>
      </c>
      <c r="AG964" s="4">
        <v>0.60473024711476908</v>
      </c>
      <c r="AH964" s="4">
        <v>0.46399037149596567</v>
      </c>
      <c r="AI964" s="4">
        <v>0.39847272164990594</v>
      </c>
      <c r="AJ964" s="4">
        <v>0.46700724895064211</v>
      </c>
      <c r="AK964" s="4">
        <v>0.53257343472397789</v>
      </c>
      <c r="AL964" s="4">
        <v>0.57739734891030137</v>
      </c>
      <c r="AM964" s="4">
        <v>0.49566312499644988</v>
      </c>
      <c r="AN964" s="4">
        <v>0.49425230878919391</v>
      </c>
      <c r="AO964" s="5">
        <v>0.52991190670160271</v>
      </c>
      <c r="AP964" s="17"/>
      <c r="AQ964" s="28"/>
      <c r="AR964" s="25"/>
      <c r="AS964" s="5"/>
      <c r="AT964" s="17">
        <v>-0.1</v>
      </c>
      <c r="AU964" s="28">
        <v>0.71199999999999997</v>
      </c>
      <c r="AV964" s="25">
        <v>-1.2999999999999999E-2</v>
      </c>
      <c r="AW964" s="5">
        <v>0.96399999999999997</v>
      </c>
      <c r="AX964" s="17">
        <v>0.1</v>
      </c>
      <c r="AY964" s="5">
        <v>0.77</v>
      </c>
    </row>
    <row r="965" spans="1:51">
      <c r="A965" s="31" t="s">
        <v>513</v>
      </c>
      <c r="B965" s="33" t="s">
        <v>513</v>
      </c>
      <c r="C965" s="35"/>
      <c r="D965" s="35" t="s">
        <v>513</v>
      </c>
      <c r="E965" s="6" t="s">
        <v>9</v>
      </c>
      <c r="F965" s="23"/>
      <c r="G965" s="3"/>
      <c r="H965" s="3">
        <v>9804610</v>
      </c>
      <c r="I965" s="3">
        <v>11436476</v>
      </c>
      <c r="J965" s="3">
        <v>11702603</v>
      </c>
      <c r="K965" s="3">
        <v>14538</v>
      </c>
      <c r="L965" s="3">
        <v>11000</v>
      </c>
      <c r="M965" s="3">
        <v>19393</v>
      </c>
      <c r="N965" s="3">
        <v>26544</v>
      </c>
      <c r="O965" s="3">
        <v>38462</v>
      </c>
      <c r="P965" s="3">
        <v>27065</v>
      </c>
      <c r="Q965" s="3">
        <v>17658</v>
      </c>
      <c r="R965" s="3">
        <v>26685</v>
      </c>
      <c r="S965" s="3">
        <v>40104</v>
      </c>
      <c r="T965" s="3">
        <v>51222</v>
      </c>
      <c r="U965" s="3">
        <v>43951</v>
      </c>
      <c r="V965" s="3">
        <v>47377</v>
      </c>
      <c r="W965" s="6">
        <v>53101</v>
      </c>
      <c r="X965" s="25" t="s">
        <v>513</v>
      </c>
      <c r="Y965" s="4" t="s">
        <v>513</v>
      </c>
      <c r="Z965" s="4">
        <v>2.0480965135522315</v>
      </c>
      <c r="AA965" s="4">
        <v>2.3081469194080491</v>
      </c>
      <c r="AB965" s="4">
        <v>2.1099555137974089</v>
      </c>
      <c r="AC965" s="4">
        <v>2.5127343503299238</v>
      </c>
      <c r="AD965" s="4">
        <v>1.8383996563863916</v>
      </c>
      <c r="AE965" s="4">
        <v>2.332109295631561</v>
      </c>
      <c r="AF965" s="4">
        <v>2.8721484912888764</v>
      </c>
      <c r="AG965" s="4">
        <v>2.7599784609449629</v>
      </c>
      <c r="AH965" s="4">
        <v>2.1354010758981428</v>
      </c>
      <c r="AI965" s="4">
        <v>2.0147159379456538</v>
      </c>
      <c r="AJ965" s="4">
        <v>2.1227467045719677</v>
      </c>
      <c r="AK965" s="4">
        <v>2.652695872294363</v>
      </c>
      <c r="AL965" s="4">
        <v>2.8272850727660779</v>
      </c>
      <c r="AM965" s="4">
        <v>2.3601182491682584</v>
      </c>
      <c r="AN965" s="4">
        <v>2.4900096358648001</v>
      </c>
      <c r="AO965" s="5">
        <v>2.5390227538056891</v>
      </c>
      <c r="AP965" s="17"/>
      <c r="AQ965" s="28"/>
      <c r="AR965" s="25"/>
      <c r="AS965" s="5"/>
      <c r="AT965" s="17">
        <v>0.377</v>
      </c>
      <c r="AU965" s="28">
        <v>0.151</v>
      </c>
      <c r="AV965" s="25">
        <v>0.29899999999999999</v>
      </c>
      <c r="AW965" s="5">
        <v>0.27900000000000003</v>
      </c>
      <c r="AX965" s="17">
        <v>3.3000000000000002E-2</v>
      </c>
      <c r="AY965" s="5">
        <v>0.92300000000000004</v>
      </c>
    </row>
    <row r="966" spans="1:51">
      <c r="A966" s="31" t="s">
        <v>513</v>
      </c>
      <c r="B966" s="33" t="s">
        <v>513</v>
      </c>
      <c r="C966" s="35"/>
      <c r="D966" s="35" t="s">
        <v>513</v>
      </c>
      <c r="E966" s="6" t="s">
        <v>10</v>
      </c>
      <c r="F966" s="23"/>
      <c r="G966" s="3"/>
      <c r="H966" s="3">
        <v>19418878</v>
      </c>
      <c r="I966" s="3">
        <v>22126762</v>
      </c>
      <c r="J966" s="3">
        <v>23764031</v>
      </c>
      <c r="K966" s="3">
        <v>13244</v>
      </c>
      <c r="L966" s="3">
        <v>14286</v>
      </c>
      <c r="M966" s="3">
        <v>16307</v>
      </c>
      <c r="N966" s="3">
        <v>18786</v>
      </c>
      <c r="O966" s="3">
        <v>24038</v>
      </c>
      <c r="P966" s="3">
        <v>24618</v>
      </c>
      <c r="Q966" s="3">
        <v>26884</v>
      </c>
      <c r="R966" s="3">
        <v>30607</v>
      </c>
      <c r="S966" s="3">
        <v>36378</v>
      </c>
      <c r="T966" s="3">
        <v>43006</v>
      </c>
      <c r="U966" s="3">
        <v>43756</v>
      </c>
      <c r="V966" s="3">
        <v>53401</v>
      </c>
      <c r="W966" s="6">
        <v>58944</v>
      </c>
      <c r="X966" s="25" t="s">
        <v>513</v>
      </c>
      <c r="Y966" s="4" t="s">
        <v>513</v>
      </c>
      <c r="Z966" s="4">
        <v>0.5891527733471531</v>
      </c>
      <c r="AA966" s="4">
        <v>0.61419975602339816</v>
      </c>
      <c r="AB966" s="4">
        <v>0.61833804182562457</v>
      </c>
      <c r="AC966" s="4">
        <v>0.31572882126873686</v>
      </c>
      <c r="AD966" s="4">
        <v>0.32134912105414387</v>
      </c>
      <c r="AE966" s="4">
        <v>0.33189923500961138</v>
      </c>
      <c r="AF966" s="4">
        <v>0.32944170888811319</v>
      </c>
      <c r="AG966" s="4">
        <v>0.37439571879944039</v>
      </c>
      <c r="AH966" s="4">
        <v>0.35494105106497026</v>
      </c>
      <c r="AI966" s="4">
        <v>0.34685211961686385</v>
      </c>
      <c r="AJ966" s="4">
        <v>0.36055727474161586</v>
      </c>
      <c r="AK966" s="4">
        <v>0.37237876183621521</v>
      </c>
      <c r="AL966" s="4">
        <v>0.39663518416010657</v>
      </c>
      <c r="AM966" s="4">
        <v>0.38013575075438127</v>
      </c>
      <c r="AN966" s="4">
        <v>0.39256229817603389</v>
      </c>
      <c r="AO966" s="5">
        <v>0.40471105529794604</v>
      </c>
      <c r="AP966" s="17"/>
      <c r="AQ966" s="28"/>
      <c r="AR966" s="25"/>
      <c r="AS966" s="5"/>
      <c r="AT966" s="17">
        <v>-0.47499999999999998</v>
      </c>
      <c r="AU966" s="28">
        <v>6.3E-2</v>
      </c>
      <c r="AV966" s="25">
        <v>-0.34599999999999997</v>
      </c>
      <c r="AW966" s="5">
        <v>0.20599999999999999</v>
      </c>
      <c r="AX966" s="17">
        <v>0.88200000000000001</v>
      </c>
      <c r="AY966" s="5">
        <v>0</v>
      </c>
    </row>
    <row r="967" spans="1:51">
      <c r="A967" s="31" t="s">
        <v>513</v>
      </c>
      <c r="B967" s="33" t="s">
        <v>513</v>
      </c>
      <c r="C967" s="35"/>
      <c r="D967" s="35" t="s">
        <v>513</v>
      </c>
      <c r="E967" s="6" t="s">
        <v>11</v>
      </c>
      <c r="F967" s="23"/>
      <c r="G967" s="3"/>
      <c r="H967" s="3">
        <v>89478</v>
      </c>
      <c r="I967" s="3">
        <v>246327</v>
      </c>
      <c r="J967" s="3">
        <v>210101</v>
      </c>
      <c r="K967" s="3">
        <v>1460</v>
      </c>
      <c r="L967" s="3">
        <v>1944</v>
      </c>
      <c r="M967" s="3">
        <v>2328</v>
      </c>
      <c r="N967" s="3">
        <v>2912</v>
      </c>
      <c r="O967" s="3">
        <v>3258</v>
      </c>
      <c r="P967" s="3">
        <v>3858</v>
      </c>
      <c r="Q967" s="3">
        <v>4766</v>
      </c>
      <c r="R967" s="3">
        <v>6041</v>
      </c>
      <c r="S967" s="3">
        <v>5392</v>
      </c>
      <c r="T967" s="3">
        <v>5229</v>
      </c>
      <c r="U967" s="3">
        <v>5926</v>
      </c>
      <c r="V967" s="3">
        <v>7487</v>
      </c>
      <c r="W967" s="6">
        <v>8625</v>
      </c>
      <c r="X967" s="25" t="s">
        <v>513</v>
      </c>
      <c r="Y967" s="4" t="s">
        <v>513</v>
      </c>
      <c r="Z967" s="4">
        <v>6.1808077937345078E-3</v>
      </c>
      <c r="AA967" s="4">
        <v>1.4302153786140854E-2</v>
      </c>
      <c r="AB967" s="4">
        <v>1.2906178353311683E-2</v>
      </c>
      <c r="AC967" s="4">
        <v>8.2636311142238711E-2</v>
      </c>
      <c r="AD967" s="4">
        <v>9.070080226819191E-2</v>
      </c>
      <c r="AE967" s="4">
        <v>0.10278015461790838</v>
      </c>
      <c r="AF967" s="4">
        <v>0.11310962280115981</v>
      </c>
      <c r="AG967" s="4">
        <v>0.10647416173085286</v>
      </c>
      <c r="AH967" s="4">
        <v>0.10241438324800128</v>
      </c>
      <c r="AI967" s="4">
        <v>0.12719704471571275</v>
      </c>
      <c r="AJ967" s="4">
        <v>0.1583344007341726</v>
      </c>
      <c r="AK967" s="4">
        <v>0.13175722499735606</v>
      </c>
      <c r="AL967" s="4">
        <v>0.11439973459436598</v>
      </c>
      <c r="AM967" s="4">
        <v>0.10740582755456088</v>
      </c>
      <c r="AN967" s="4">
        <v>0.11700394390961889</v>
      </c>
      <c r="AO967" s="5">
        <v>0.14102702435872722</v>
      </c>
      <c r="AP967" s="17"/>
      <c r="AQ967" s="28"/>
      <c r="AR967" s="25"/>
      <c r="AS967" s="5"/>
      <c r="AT967" s="17">
        <v>0.80900000000000005</v>
      </c>
      <c r="AU967" s="28">
        <v>0</v>
      </c>
      <c r="AV967" s="25">
        <v>0.76200000000000001</v>
      </c>
      <c r="AW967" s="5">
        <v>1E-3</v>
      </c>
      <c r="AX967" s="17">
        <v>0.40500000000000003</v>
      </c>
      <c r="AY967" s="5">
        <v>0.216</v>
      </c>
    </row>
    <row r="968" spans="1:51">
      <c r="A968" s="31">
        <v>4311775</v>
      </c>
      <c r="B968" s="33" t="s">
        <v>259</v>
      </c>
      <c r="C968" s="35">
        <v>1993</v>
      </c>
      <c r="D968" s="35">
        <v>3</v>
      </c>
      <c r="E968" s="6" t="s">
        <v>8</v>
      </c>
      <c r="F968" s="23"/>
      <c r="G968" s="3"/>
      <c r="H968" s="3">
        <v>22155532</v>
      </c>
      <c r="I968" s="3">
        <v>24255659</v>
      </c>
      <c r="J968" s="3">
        <v>25727965</v>
      </c>
      <c r="K968" s="3">
        <v>20356</v>
      </c>
      <c r="L968" s="3">
        <v>22832</v>
      </c>
      <c r="M968" s="3">
        <v>24623</v>
      </c>
      <c r="N968" s="3">
        <v>26501</v>
      </c>
      <c r="O968" s="3">
        <v>31948</v>
      </c>
      <c r="P968" s="3">
        <v>36036</v>
      </c>
      <c r="Q968" s="3">
        <v>46052</v>
      </c>
      <c r="R968" s="3">
        <v>58429</v>
      </c>
      <c r="S968" s="3">
        <v>67189</v>
      </c>
      <c r="T968" s="3">
        <v>69892</v>
      </c>
      <c r="U968" s="3">
        <v>75575</v>
      </c>
      <c r="V968" s="3">
        <v>80174</v>
      </c>
      <c r="W968" s="6">
        <v>71229</v>
      </c>
      <c r="X968" s="25" t="s">
        <v>513</v>
      </c>
      <c r="Y968" s="4" t="s">
        <v>513</v>
      </c>
      <c r="Z968" s="4">
        <v>0.42423544258609486</v>
      </c>
      <c r="AA968" s="4">
        <v>0.41674061584963296</v>
      </c>
      <c r="AB968" s="4">
        <v>0.42696645501237923</v>
      </c>
      <c r="AC968" s="4">
        <v>0.31124958697045252</v>
      </c>
      <c r="AD968" s="4">
        <v>0.31767196537809672</v>
      </c>
      <c r="AE968" s="4">
        <v>0.30740967429718413</v>
      </c>
      <c r="AF968" s="4">
        <v>0.28802127860037113</v>
      </c>
      <c r="AG968" s="4">
        <v>0.29380336894100562</v>
      </c>
      <c r="AH968" s="4">
        <v>0.30104530035880911</v>
      </c>
      <c r="AI968" s="4">
        <v>0.37216001008804794</v>
      </c>
      <c r="AJ968" s="4">
        <v>0.43085275293591024</v>
      </c>
      <c r="AK968" s="4">
        <v>0.4370505472515005</v>
      </c>
      <c r="AL968" s="4">
        <v>0.40575374037321066</v>
      </c>
      <c r="AM968" s="4">
        <v>0.40007412713182139</v>
      </c>
      <c r="AN968" s="4">
        <v>0.36601103408178848</v>
      </c>
      <c r="AO968" s="5">
        <v>0.31279601559997067</v>
      </c>
      <c r="AP968" s="17"/>
      <c r="AQ968" s="28"/>
      <c r="AR968" s="25"/>
      <c r="AS968" s="5"/>
      <c r="AT968" s="17">
        <v>-8.0000000000000002E-3</v>
      </c>
      <c r="AU968" s="28">
        <v>0.97699999999999998</v>
      </c>
      <c r="AV968" s="25">
        <v>0.129</v>
      </c>
      <c r="AW968" s="5">
        <v>0.64700000000000002</v>
      </c>
      <c r="AX968" s="17">
        <v>0.49199999999999999</v>
      </c>
      <c r="AY968" s="5">
        <v>0.125</v>
      </c>
    </row>
    <row r="969" spans="1:51">
      <c r="A969" s="31" t="s">
        <v>513</v>
      </c>
      <c r="B969" s="33" t="s">
        <v>513</v>
      </c>
      <c r="C969" s="35"/>
      <c r="D969" s="35" t="s">
        <v>513</v>
      </c>
      <c r="E969" s="6" t="s">
        <v>9</v>
      </c>
      <c r="F969" s="23"/>
      <c r="G969" s="3"/>
      <c r="H969" s="3">
        <v>2198457</v>
      </c>
      <c r="I969" s="3">
        <v>2391664</v>
      </c>
      <c r="J969" s="3">
        <v>2487123</v>
      </c>
      <c r="K969" s="3">
        <v>5282</v>
      </c>
      <c r="L969" s="3">
        <v>5321</v>
      </c>
      <c r="M969" s="3">
        <v>7197</v>
      </c>
      <c r="N969" s="3">
        <v>8015</v>
      </c>
      <c r="O969" s="3">
        <v>9779</v>
      </c>
      <c r="P969" s="3">
        <v>12292</v>
      </c>
      <c r="Q969" s="3">
        <v>10885</v>
      </c>
      <c r="R969" s="3">
        <v>14043</v>
      </c>
      <c r="S969" s="3">
        <v>13545</v>
      </c>
      <c r="T969" s="3">
        <v>15222</v>
      </c>
      <c r="U969" s="3">
        <v>18284</v>
      </c>
      <c r="V969" s="3">
        <v>16976</v>
      </c>
      <c r="W969" s="6">
        <v>15484</v>
      </c>
      <c r="X969" s="25" t="s">
        <v>513</v>
      </c>
      <c r="Y969" s="4" t="s">
        <v>513</v>
      </c>
      <c r="Z969" s="4">
        <v>0.459238268212045</v>
      </c>
      <c r="AA969" s="4">
        <v>0.48269343579780449</v>
      </c>
      <c r="AB969" s="4">
        <v>0.44842321723998951</v>
      </c>
      <c r="AC969" s="4">
        <v>0.91293594981721404</v>
      </c>
      <c r="AD969" s="4">
        <v>0.88928405196654448</v>
      </c>
      <c r="AE969" s="4">
        <v>0.86547674937659702</v>
      </c>
      <c r="AF969" s="4">
        <v>0.86724947851417822</v>
      </c>
      <c r="AG969" s="4">
        <v>0.701727142883386</v>
      </c>
      <c r="AH969" s="4">
        <v>0.96982634490818287</v>
      </c>
      <c r="AI969" s="4">
        <v>1.2419403660968651</v>
      </c>
      <c r="AJ969" s="4">
        <v>1.1170969448118471</v>
      </c>
      <c r="AK969" s="4">
        <v>0.89593969654466254</v>
      </c>
      <c r="AL969" s="4">
        <v>0.84020407984157675</v>
      </c>
      <c r="AM969" s="4">
        <v>0.98182981201320652</v>
      </c>
      <c r="AN969" s="4">
        <v>0.89221359686009771</v>
      </c>
      <c r="AO969" s="5">
        <v>0.74036700476313611</v>
      </c>
      <c r="AP969" s="17"/>
      <c r="AQ969" s="28"/>
      <c r="AR969" s="25"/>
      <c r="AS969" s="5"/>
      <c r="AT969" s="17">
        <v>0.54900000000000004</v>
      </c>
      <c r="AU969" s="28">
        <v>2.8000000000000001E-2</v>
      </c>
      <c r="AV969" s="25">
        <v>0.44500000000000001</v>
      </c>
      <c r="AW969" s="5">
        <v>9.7000000000000003E-2</v>
      </c>
      <c r="AX969" s="17">
        <v>-5.6000000000000001E-2</v>
      </c>
      <c r="AY969" s="5">
        <v>0.86899999999999999</v>
      </c>
    </row>
    <row r="970" spans="1:51">
      <c r="A970" s="31" t="s">
        <v>513</v>
      </c>
      <c r="B970" s="33" t="s">
        <v>513</v>
      </c>
      <c r="C970" s="35"/>
      <c r="D970" s="35" t="s">
        <v>513</v>
      </c>
      <c r="E970" s="6" t="s">
        <v>10</v>
      </c>
      <c r="F970" s="23"/>
      <c r="G970" s="3"/>
      <c r="H970" s="3">
        <v>19307890</v>
      </c>
      <c r="I970" s="3">
        <v>21184424</v>
      </c>
      <c r="J970" s="3">
        <v>21347855</v>
      </c>
      <c r="K970" s="3">
        <v>12349</v>
      </c>
      <c r="L970" s="3">
        <v>13527</v>
      </c>
      <c r="M970" s="3">
        <v>14448</v>
      </c>
      <c r="N970" s="3">
        <v>15364</v>
      </c>
      <c r="O970" s="3">
        <v>18405</v>
      </c>
      <c r="P970" s="3">
        <v>19485</v>
      </c>
      <c r="Q970" s="3">
        <v>23995</v>
      </c>
      <c r="R970" s="3">
        <v>26897</v>
      </c>
      <c r="S970" s="3">
        <v>30476</v>
      </c>
      <c r="T970" s="3">
        <v>30616</v>
      </c>
      <c r="U970" s="3">
        <v>33670</v>
      </c>
      <c r="V970" s="3">
        <v>40132</v>
      </c>
      <c r="W970" s="6">
        <v>40394</v>
      </c>
      <c r="X970" s="25" t="s">
        <v>513</v>
      </c>
      <c r="Y970" s="4" t="s">
        <v>513</v>
      </c>
      <c r="Z970" s="4">
        <v>0.58578548878991687</v>
      </c>
      <c r="AA970" s="4">
        <v>0.58804212077195117</v>
      </c>
      <c r="AB970" s="4">
        <v>0.555469350207352</v>
      </c>
      <c r="AC970" s="4">
        <v>0.29439257126605495</v>
      </c>
      <c r="AD970" s="4">
        <v>0.30427618371128407</v>
      </c>
      <c r="AE970" s="4">
        <v>0.29406268151216441</v>
      </c>
      <c r="AF970" s="4">
        <v>0.26943162010843025</v>
      </c>
      <c r="AG970" s="4">
        <v>0.28666083719542812</v>
      </c>
      <c r="AH970" s="4">
        <v>0.28093372247952492</v>
      </c>
      <c r="AI970" s="4">
        <v>0.30957880561697099</v>
      </c>
      <c r="AJ970" s="4">
        <v>0.31685264869883495</v>
      </c>
      <c r="AK970" s="4">
        <v>0.31196369084942815</v>
      </c>
      <c r="AL970" s="4">
        <v>0.28236485137529233</v>
      </c>
      <c r="AM970" s="4">
        <v>0.29251235780007356</v>
      </c>
      <c r="AN970" s="4">
        <v>0.29501900995113561</v>
      </c>
      <c r="AO970" s="5">
        <v>0.27734626709597637</v>
      </c>
      <c r="AP970" s="17"/>
      <c r="AQ970" s="28"/>
      <c r="AR970" s="25"/>
      <c r="AS970" s="5"/>
      <c r="AT970" s="17">
        <v>-0.67900000000000005</v>
      </c>
      <c r="AU970" s="28">
        <v>4.0000000000000001E-3</v>
      </c>
      <c r="AV970" s="25">
        <v>-0.59099999999999997</v>
      </c>
      <c r="AW970" s="5">
        <v>0.02</v>
      </c>
      <c r="AX970" s="17">
        <v>8.3000000000000004E-2</v>
      </c>
      <c r="AY970" s="5">
        <v>0.80900000000000005</v>
      </c>
    </row>
    <row r="971" spans="1:51">
      <c r="A971" s="31" t="s">
        <v>513</v>
      </c>
      <c r="B971" s="33" t="s">
        <v>513</v>
      </c>
      <c r="C971" s="35"/>
      <c r="D971" s="35" t="s">
        <v>513</v>
      </c>
      <c r="E971" s="6" t="s">
        <v>11</v>
      </c>
      <c r="F971" s="23"/>
      <c r="G971" s="3"/>
      <c r="H971" s="3">
        <v>649185</v>
      </c>
      <c r="I971" s="3">
        <v>679572</v>
      </c>
      <c r="J971" s="3">
        <v>1892988</v>
      </c>
      <c r="K971" s="3">
        <v>2725</v>
      </c>
      <c r="L971" s="3">
        <v>3984</v>
      </c>
      <c r="M971" s="3">
        <v>2978</v>
      </c>
      <c r="N971" s="3">
        <v>3122</v>
      </c>
      <c r="O971" s="3">
        <v>3764</v>
      </c>
      <c r="P971" s="3">
        <v>4260</v>
      </c>
      <c r="Q971" s="3">
        <v>11172</v>
      </c>
      <c r="R971" s="3">
        <v>17489</v>
      </c>
      <c r="S971" s="3">
        <v>23168</v>
      </c>
      <c r="T971" s="3">
        <v>24054</v>
      </c>
      <c r="U971" s="3">
        <v>23621</v>
      </c>
      <c r="V971" s="3">
        <v>23067</v>
      </c>
      <c r="W971" s="6">
        <v>15351</v>
      </c>
      <c r="X971" s="25" t="s">
        <v>513</v>
      </c>
      <c r="Y971" s="4" t="s">
        <v>513</v>
      </c>
      <c r="Z971" s="4">
        <v>4.4843287820196434E-2</v>
      </c>
      <c r="AA971" s="4">
        <v>3.9457076377154399E-2</v>
      </c>
      <c r="AB971" s="4">
        <v>0.11628331492319777</v>
      </c>
      <c r="AC971" s="4">
        <v>0.15423558072780855</v>
      </c>
      <c r="AD971" s="4">
        <v>0.18588065650024516</v>
      </c>
      <c r="AE971" s="4">
        <v>0.13147736273716976</v>
      </c>
      <c r="AF971" s="4">
        <v>0.12126656675316652</v>
      </c>
      <c r="AG971" s="4">
        <v>0.12301066444288833</v>
      </c>
      <c r="AH971" s="4">
        <v>0.1130858664169221</v>
      </c>
      <c r="AI971" s="4">
        <v>0.29816311027359266</v>
      </c>
      <c r="AJ971" s="4">
        <v>0.45838608416486415</v>
      </c>
      <c r="AK971" s="4">
        <v>0.56612599939516783</v>
      </c>
      <c r="AL971" s="4">
        <v>0.52625190589651538</v>
      </c>
      <c r="AM971" s="4">
        <v>0.42811897615023331</v>
      </c>
      <c r="AN971" s="4">
        <v>0.36048216564220364</v>
      </c>
      <c r="AO971" s="5">
        <v>0.25100357691951553</v>
      </c>
      <c r="AP971" s="17"/>
      <c r="AQ971" s="28"/>
      <c r="AR971" s="25"/>
      <c r="AS971" s="5"/>
      <c r="AT971" s="17">
        <v>0.76400000000000001</v>
      </c>
      <c r="AU971" s="28">
        <v>1E-3</v>
      </c>
      <c r="AV971" s="25">
        <v>0.73399999999999999</v>
      </c>
      <c r="AW971" s="5">
        <v>2E-3</v>
      </c>
      <c r="AX971" s="17">
        <v>0.625</v>
      </c>
      <c r="AY971" s="5">
        <v>0.04</v>
      </c>
    </row>
    <row r="972" spans="1:51">
      <c r="A972" s="31">
        <v>4311791</v>
      </c>
      <c r="B972" s="33" t="s">
        <v>260</v>
      </c>
      <c r="C972" s="35">
        <v>2001</v>
      </c>
      <c r="D972" s="35">
        <v>1</v>
      </c>
      <c r="E972" s="6" t="s">
        <v>8</v>
      </c>
      <c r="F972" s="23"/>
      <c r="G972" s="3"/>
      <c r="H972" s="3">
        <v>12384945</v>
      </c>
      <c r="I972" s="3">
        <v>14133435</v>
      </c>
      <c r="J972" s="3">
        <v>14702679</v>
      </c>
      <c r="K972" s="3">
        <v>11922</v>
      </c>
      <c r="L972" s="3">
        <v>15274</v>
      </c>
      <c r="M972" s="3">
        <v>17772</v>
      </c>
      <c r="N972" s="3">
        <v>21188</v>
      </c>
      <c r="O972" s="3">
        <v>23875</v>
      </c>
      <c r="P972" s="3">
        <v>25575</v>
      </c>
      <c r="Q972" s="3">
        <v>24674</v>
      </c>
      <c r="R972" s="3">
        <v>27867</v>
      </c>
      <c r="S972" s="3">
        <v>31459</v>
      </c>
      <c r="T972" s="3">
        <v>34718</v>
      </c>
      <c r="U972" s="3">
        <v>39106</v>
      </c>
      <c r="V972" s="3">
        <v>48088</v>
      </c>
      <c r="W972" s="6">
        <v>53694</v>
      </c>
      <c r="X972" s="25" t="s">
        <v>513</v>
      </c>
      <c r="Y972" s="4" t="s">
        <v>513</v>
      </c>
      <c r="Z972" s="4">
        <v>0.23714766242035815</v>
      </c>
      <c r="AA972" s="4">
        <v>0.24282895822252273</v>
      </c>
      <c r="AB972" s="4">
        <v>0.24399717318547942</v>
      </c>
      <c r="AC972" s="4">
        <v>0.18229109726182627</v>
      </c>
      <c r="AD972" s="4">
        <v>0.21251408545835013</v>
      </c>
      <c r="AE972" s="4">
        <v>0.22187729893228106</v>
      </c>
      <c r="AF972" s="4">
        <v>0.23027790841797152</v>
      </c>
      <c r="AG972" s="4">
        <v>0.21956164496890287</v>
      </c>
      <c r="AH972" s="4">
        <v>0.21365394485171893</v>
      </c>
      <c r="AI972" s="4">
        <v>0.19939798681734766</v>
      </c>
      <c r="AJ972" s="4">
        <v>0.20548997357587862</v>
      </c>
      <c r="AK972" s="4">
        <v>0.20463428784451254</v>
      </c>
      <c r="AL972" s="4">
        <v>0.20155323010183038</v>
      </c>
      <c r="AM972" s="4">
        <v>0.20701685498666236</v>
      </c>
      <c r="AN972" s="4">
        <v>0.21953175102807698</v>
      </c>
      <c r="AO972" s="5">
        <v>0.23579257411482435</v>
      </c>
      <c r="AP972" s="17"/>
      <c r="AQ972" s="28"/>
      <c r="AR972" s="25"/>
      <c r="AS972" s="5"/>
      <c r="AT972" s="17"/>
      <c r="AU972" s="28"/>
      <c r="AV972" s="25"/>
      <c r="AW972" s="5"/>
      <c r="AX972" s="17">
        <v>-7.4999999999999997E-2</v>
      </c>
      <c r="AY972" s="5">
        <v>0.82599999999999996</v>
      </c>
    </row>
    <row r="973" spans="1:51">
      <c r="A973" s="31" t="s">
        <v>513</v>
      </c>
      <c r="B973" s="33" t="s">
        <v>513</v>
      </c>
      <c r="C973" s="35"/>
      <c r="D973" s="35" t="s">
        <v>513</v>
      </c>
      <c r="E973" s="6" t="s">
        <v>9</v>
      </c>
      <c r="F973" s="23"/>
      <c r="G973" s="3"/>
      <c r="H973" s="3">
        <v>2725089</v>
      </c>
      <c r="I973" s="3">
        <v>3730052</v>
      </c>
      <c r="J973" s="3">
        <v>3803312</v>
      </c>
      <c r="K973" s="3">
        <v>3411</v>
      </c>
      <c r="L973" s="3">
        <v>3679</v>
      </c>
      <c r="M973" s="3">
        <v>4368</v>
      </c>
      <c r="N973" s="3">
        <v>4910</v>
      </c>
      <c r="O973" s="3">
        <v>6396</v>
      </c>
      <c r="P973" s="3">
        <v>7697</v>
      </c>
      <c r="Q973" s="3">
        <v>9759</v>
      </c>
      <c r="R973" s="3">
        <v>11118</v>
      </c>
      <c r="S973" s="3">
        <v>12104</v>
      </c>
      <c r="T973" s="3">
        <v>14300</v>
      </c>
      <c r="U973" s="3">
        <v>14934</v>
      </c>
      <c r="V973" s="3">
        <v>15466</v>
      </c>
      <c r="W973" s="6">
        <v>18230</v>
      </c>
      <c r="X973" s="25" t="s">
        <v>513</v>
      </c>
      <c r="Y973" s="4" t="s">
        <v>513</v>
      </c>
      <c r="Z973" s="4">
        <v>0.56924704603442022</v>
      </c>
      <c r="AA973" s="4">
        <v>0.75281127097471556</v>
      </c>
      <c r="AB973" s="4">
        <v>0.68572941636077467</v>
      </c>
      <c r="AC973" s="4">
        <v>0.5895540561958571</v>
      </c>
      <c r="AD973" s="4">
        <v>0.61486112144050309</v>
      </c>
      <c r="AE973" s="4">
        <v>0.52527475910476251</v>
      </c>
      <c r="AF973" s="4">
        <v>0.53127822077412534</v>
      </c>
      <c r="AG973" s="4">
        <v>0.45896787052685722</v>
      </c>
      <c r="AH973" s="4">
        <v>0.60728550087522648</v>
      </c>
      <c r="AI973" s="4">
        <v>1.1134677108625912</v>
      </c>
      <c r="AJ973" s="4">
        <v>0.8844181323376854</v>
      </c>
      <c r="AK973" s="4">
        <v>0.80062414817102956</v>
      </c>
      <c r="AL973" s="4">
        <v>0.78931272774501027</v>
      </c>
      <c r="AM973" s="4">
        <v>0.80193865743848303</v>
      </c>
      <c r="AN973" s="4">
        <v>0.81285199629113281</v>
      </c>
      <c r="AO973" s="5">
        <v>0.87166691402944796</v>
      </c>
      <c r="AP973" s="17"/>
      <c r="AQ973" s="28"/>
      <c r="AR973" s="25"/>
      <c r="AS973" s="5"/>
      <c r="AT973" s="17"/>
      <c r="AU973" s="28"/>
      <c r="AV973" s="25"/>
      <c r="AW973" s="5"/>
      <c r="AX973" s="17">
        <v>0.61</v>
      </c>
      <c r="AY973" s="5">
        <v>4.5999999999999999E-2</v>
      </c>
    </row>
    <row r="974" spans="1:51">
      <c r="A974" s="31" t="s">
        <v>513</v>
      </c>
      <c r="B974" s="33" t="s">
        <v>513</v>
      </c>
      <c r="C974" s="35"/>
      <c r="D974" s="35" t="s">
        <v>513</v>
      </c>
      <c r="E974" s="6" t="s">
        <v>10</v>
      </c>
      <c r="F974" s="23"/>
      <c r="G974" s="3"/>
      <c r="H974" s="3">
        <v>7822314</v>
      </c>
      <c r="I974" s="3">
        <v>8257724</v>
      </c>
      <c r="J974" s="3">
        <v>8658981</v>
      </c>
      <c r="K974" s="3">
        <v>5223</v>
      </c>
      <c r="L974" s="3">
        <v>6719</v>
      </c>
      <c r="M974" s="3">
        <v>7763</v>
      </c>
      <c r="N974" s="3">
        <v>10560</v>
      </c>
      <c r="O974" s="3">
        <v>12001</v>
      </c>
      <c r="P974" s="3">
        <v>11995</v>
      </c>
      <c r="Q974" s="3">
        <v>9957</v>
      </c>
      <c r="R974" s="3">
        <v>11090</v>
      </c>
      <c r="S974" s="3">
        <v>12746</v>
      </c>
      <c r="T974" s="3">
        <v>13995</v>
      </c>
      <c r="U974" s="3">
        <v>15148</v>
      </c>
      <c r="V974" s="3">
        <v>19860</v>
      </c>
      <c r="W974" s="6">
        <v>21782</v>
      </c>
      <c r="X974" s="25" t="s">
        <v>513</v>
      </c>
      <c r="Y974" s="4" t="s">
        <v>513</v>
      </c>
      <c r="Z974" s="4">
        <v>0.23732256761138631</v>
      </c>
      <c r="AA974" s="4">
        <v>0.22921980478248732</v>
      </c>
      <c r="AB974" s="4">
        <v>0.2253059405513016</v>
      </c>
      <c r="AC974" s="4">
        <v>0.12451311035084663</v>
      </c>
      <c r="AD974" s="4">
        <v>0.15113710936320823</v>
      </c>
      <c r="AE974" s="4">
        <v>0.15800170242102246</v>
      </c>
      <c r="AF974" s="4">
        <v>0.18518601330024886</v>
      </c>
      <c r="AG974" s="4">
        <v>0.18691750650270758</v>
      </c>
      <c r="AH974" s="4">
        <v>0.17294328976863749</v>
      </c>
      <c r="AI974" s="4">
        <v>0.12846327016162451</v>
      </c>
      <c r="AJ974" s="4">
        <v>0.13064266922222106</v>
      </c>
      <c r="AK974" s="4">
        <v>0.13047280494706689</v>
      </c>
      <c r="AL974" s="4">
        <v>0.12907290616008676</v>
      </c>
      <c r="AM974" s="4">
        <v>0.13160015432003311</v>
      </c>
      <c r="AN974" s="4">
        <v>0.14599515443111613</v>
      </c>
      <c r="AO974" s="5">
        <v>0.1495557852622805</v>
      </c>
      <c r="AP974" s="17"/>
      <c r="AQ974" s="28"/>
      <c r="AR974" s="25"/>
      <c r="AS974" s="5"/>
      <c r="AT974" s="17"/>
      <c r="AU974" s="28"/>
      <c r="AV974" s="25"/>
      <c r="AW974" s="5"/>
      <c r="AX974" s="17">
        <v>-0.59599999999999997</v>
      </c>
      <c r="AY974" s="5">
        <v>5.2999999999999999E-2</v>
      </c>
    </row>
    <row r="975" spans="1:51">
      <c r="A975" s="31" t="s">
        <v>513</v>
      </c>
      <c r="B975" s="33" t="s">
        <v>513</v>
      </c>
      <c r="C975" s="35"/>
      <c r="D975" s="35" t="s">
        <v>513</v>
      </c>
      <c r="E975" s="6" t="s">
        <v>11</v>
      </c>
      <c r="F975" s="23"/>
      <c r="G975" s="3"/>
      <c r="H975" s="3">
        <v>1837541</v>
      </c>
      <c r="I975" s="3">
        <v>2145659</v>
      </c>
      <c r="J975" s="3">
        <v>2240386</v>
      </c>
      <c r="K975" s="3">
        <v>3288</v>
      </c>
      <c r="L975" s="3">
        <v>4877</v>
      </c>
      <c r="M975" s="3">
        <v>5641</v>
      </c>
      <c r="N975" s="3">
        <v>5718</v>
      </c>
      <c r="O975" s="3">
        <v>5477</v>
      </c>
      <c r="P975" s="3">
        <v>5883</v>
      </c>
      <c r="Q975" s="3">
        <v>4959</v>
      </c>
      <c r="R975" s="3">
        <v>5659</v>
      </c>
      <c r="S975" s="3">
        <v>6609</v>
      </c>
      <c r="T975" s="3">
        <v>6423</v>
      </c>
      <c r="U975" s="3">
        <v>9025</v>
      </c>
      <c r="V975" s="3">
        <v>12761</v>
      </c>
      <c r="W975" s="6">
        <v>13682</v>
      </c>
      <c r="X975" s="25" t="s">
        <v>513</v>
      </c>
      <c r="Y975" s="4" t="s">
        <v>513</v>
      </c>
      <c r="Z975" s="4">
        <v>0.12693050508624135</v>
      </c>
      <c r="AA975" s="4">
        <v>0.12458051691701354</v>
      </c>
      <c r="AB975" s="4">
        <v>0.13762343490160708</v>
      </c>
      <c r="AC975" s="4">
        <v>0.18610150070937045</v>
      </c>
      <c r="AD975" s="4">
        <v>0.22754517112241354</v>
      </c>
      <c r="AE975" s="4">
        <v>0.24904761692423588</v>
      </c>
      <c r="AF975" s="4">
        <v>0.22210193103606859</v>
      </c>
      <c r="AG975" s="4">
        <v>0.17899293548185424</v>
      </c>
      <c r="AH975" s="4">
        <v>0.15616998876308749</v>
      </c>
      <c r="AI975" s="4">
        <v>0.1323479111928702</v>
      </c>
      <c r="AJ975" s="4">
        <v>0.14832219396700588</v>
      </c>
      <c r="AK975" s="4">
        <v>0.1614954562328498</v>
      </c>
      <c r="AL975" s="4">
        <v>0.14052199183392861</v>
      </c>
      <c r="AM975" s="4">
        <v>0.16357367426255687</v>
      </c>
      <c r="AN975" s="4">
        <v>0.19942397866043096</v>
      </c>
      <c r="AO975" s="5">
        <v>0.22371382577114271</v>
      </c>
      <c r="AP975" s="17"/>
      <c r="AQ975" s="28"/>
      <c r="AR975" s="25"/>
      <c r="AS975" s="5"/>
      <c r="AT975" s="17"/>
      <c r="AU975" s="28"/>
      <c r="AV975" s="25"/>
      <c r="AW975" s="5"/>
      <c r="AX975" s="17">
        <v>-0.20799999999999999</v>
      </c>
      <c r="AY975" s="5">
        <v>0.53900000000000003</v>
      </c>
    </row>
    <row r="976" spans="1:51">
      <c r="A976" s="31">
        <v>4311809</v>
      </c>
      <c r="B976" s="33" t="s">
        <v>261</v>
      </c>
      <c r="C976" s="35">
        <v>1993</v>
      </c>
      <c r="D976" s="35">
        <v>3</v>
      </c>
      <c r="E976" s="6" t="s">
        <v>8</v>
      </c>
      <c r="F976" s="23">
        <v>368188</v>
      </c>
      <c r="G976" s="3">
        <v>11143477</v>
      </c>
      <c r="H976" s="3">
        <v>273740898</v>
      </c>
      <c r="I976" s="3">
        <v>337414289</v>
      </c>
      <c r="J976" s="3">
        <v>372480986</v>
      </c>
      <c r="K976" s="3">
        <v>382600</v>
      </c>
      <c r="L976" s="3">
        <v>388291</v>
      </c>
      <c r="M976" s="3">
        <v>415482</v>
      </c>
      <c r="N976" s="3">
        <v>496529</v>
      </c>
      <c r="O976" s="3">
        <v>629144</v>
      </c>
      <c r="P976" s="3">
        <v>687725</v>
      </c>
      <c r="Q976" s="3">
        <v>747389</v>
      </c>
      <c r="R976" s="3">
        <v>759307</v>
      </c>
      <c r="S976" s="3">
        <v>857366</v>
      </c>
      <c r="T976" s="3">
        <v>874194</v>
      </c>
      <c r="U976" s="3">
        <v>1040191</v>
      </c>
      <c r="V976" s="3">
        <v>1115420</v>
      </c>
      <c r="W976" s="6">
        <v>1360480</v>
      </c>
      <c r="X976" s="25">
        <v>3.7170165485617339</v>
      </c>
      <c r="Y976" s="4">
        <v>4.5020184699160346</v>
      </c>
      <c r="Z976" s="4">
        <v>5.2416069727842709</v>
      </c>
      <c r="AA976" s="4">
        <v>5.7971724699100537</v>
      </c>
      <c r="AB976" s="4">
        <v>6.1814794194541092</v>
      </c>
      <c r="AC976" s="4">
        <v>5.8500732941096061</v>
      </c>
      <c r="AD976" s="4">
        <v>5.4024686890603784</v>
      </c>
      <c r="AE976" s="4">
        <v>5.1871496688601173</v>
      </c>
      <c r="AF976" s="4">
        <v>5.3964347549965543</v>
      </c>
      <c r="AG976" s="4">
        <v>5.7857965052278706</v>
      </c>
      <c r="AH976" s="4">
        <v>5.7452652677672891</v>
      </c>
      <c r="AI976" s="4">
        <v>6.0398744414943124</v>
      </c>
      <c r="AJ976" s="4">
        <v>5.5990948206114641</v>
      </c>
      <c r="AK976" s="4">
        <v>5.5769884876219313</v>
      </c>
      <c r="AL976" s="4">
        <v>5.0750799134638944</v>
      </c>
      <c r="AM976" s="4">
        <v>5.5064969417846701</v>
      </c>
      <c r="AN976" s="4">
        <v>5.0921249736262197</v>
      </c>
      <c r="AO976" s="5">
        <v>5.9744306855837941</v>
      </c>
      <c r="AP976" s="17"/>
      <c r="AQ976" s="28"/>
      <c r="AR976" s="25"/>
      <c r="AS976" s="5"/>
      <c r="AT976" s="17">
        <v>-0.152</v>
      </c>
      <c r="AU976" s="28">
        <v>0.57499999999999996</v>
      </c>
      <c r="AV976" s="25">
        <v>-0.30499999999999999</v>
      </c>
      <c r="AW976" s="5">
        <v>0.26900000000000002</v>
      </c>
      <c r="AX976" s="17">
        <v>7.0000000000000001E-3</v>
      </c>
      <c r="AY976" s="5">
        <v>0.98399999999999999</v>
      </c>
    </row>
    <row r="977" spans="1:51">
      <c r="A977" s="31" t="s">
        <v>513</v>
      </c>
      <c r="B977" s="33" t="s">
        <v>513</v>
      </c>
      <c r="C977" s="35"/>
      <c r="D977" s="35" t="s">
        <v>513</v>
      </c>
      <c r="E977" s="6" t="s">
        <v>9</v>
      </c>
      <c r="F977" s="23">
        <v>113023</v>
      </c>
      <c r="G977" s="3">
        <v>1561885</v>
      </c>
      <c r="H977" s="3">
        <v>23891379</v>
      </c>
      <c r="I977" s="3">
        <v>24189642</v>
      </c>
      <c r="J977" s="3">
        <v>28292835</v>
      </c>
      <c r="K977" s="3">
        <v>25934</v>
      </c>
      <c r="L977" s="3">
        <v>31647</v>
      </c>
      <c r="M977" s="3">
        <v>39777</v>
      </c>
      <c r="N977" s="3">
        <v>55869</v>
      </c>
      <c r="O977" s="3">
        <v>80339</v>
      </c>
      <c r="P977" s="3">
        <v>59347</v>
      </c>
      <c r="Q977" s="3">
        <v>34315</v>
      </c>
      <c r="R977" s="3">
        <v>61841</v>
      </c>
      <c r="S977" s="3">
        <v>87312</v>
      </c>
      <c r="T977" s="3">
        <v>97477</v>
      </c>
      <c r="U977" s="3">
        <v>91343</v>
      </c>
      <c r="V977" s="3">
        <v>104263</v>
      </c>
      <c r="W977" s="6">
        <v>135922</v>
      </c>
      <c r="X977" s="25">
        <v>6.7479044557435905</v>
      </c>
      <c r="Y977" s="4">
        <v>5.2254074187486674</v>
      </c>
      <c r="Z977" s="4">
        <v>4.9906982566216298</v>
      </c>
      <c r="AA977" s="4">
        <v>4.8820325128023319</v>
      </c>
      <c r="AB977" s="4">
        <v>5.1011405931834402</v>
      </c>
      <c r="AC977" s="4">
        <v>4.4824083533812251</v>
      </c>
      <c r="AD977" s="4">
        <v>5.2890758114236487</v>
      </c>
      <c r="AE977" s="4">
        <v>4.7833915047871196</v>
      </c>
      <c r="AF977" s="4">
        <v>6.0452103699449307</v>
      </c>
      <c r="AG977" s="4">
        <v>5.7650124687706663</v>
      </c>
      <c r="AH977" s="4">
        <v>4.6824181655764665</v>
      </c>
      <c r="AI977" s="4">
        <v>3.9152212827389912</v>
      </c>
      <c r="AJ977" s="4">
        <v>4.9193471597314993</v>
      </c>
      <c r="AK977" s="4">
        <v>5.7752887991663036</v>
      </c>
      <c r="AL977" s="4">
        <v>5.3804081652028222</v>
      </c>
      <c r="AM977" s="4">
        <v>4.9050142484534192</v>
      </c>
      <c r="AN977" s="4">
        <v>5.4797871259085982</v>
      </c>
      <c r="AO977" s="5">
        <v>6.4991064338294358</v>
      </c>
      <c r="AP977" s="17"/>
      <c r="AQ977" s="28"/>
      <c r="AR977" s="25"/>
      <c r="AS977" s="5"/>
      <c r="AT977" s="17">
        <v>0.36199999999999999</v>
      </c>
      <c r="AU977" s="28">
        <v>0.16900000000000001</v>
      </c>
      <c r="AV977" s="25">
        <v>0.36299999999999999</v>
      </c>
      <c r="AW977" s="5">
        <v>0.184</v>
      </c>
      <c r="AX977" s="17">
        <v>0.28899999999999998</v>
      </c>
      <c r="AY977" s="5">
        <v>0.38900000000000001</v>
      </c>
    </row>
    <row r="978" spans="1:51">
      <c r="A978" s="31" t="s">
        <v>513</v>
      </c>
      <c r="B978" s="33" t="s">
        <v>513</v>
      </c>
      <c r="C978" s="35"/>
      <c r="D978" s="35" t="s">
        <v>513</v>
      </c>
      <c r="E978" s="6" t="s">
        <v>10</v>
      </c>
      <c r="F978" s="23">
        <v>145148</v>
      </c>
      <c r="G978" s="3">
        <v>3247203</v>
      </c>
      <c r="H978" s="3">
        <v>97326366</v>
      </c>
      <c r="I978" s="3">
        <v>110603992</v>
      </c>
      <c r="J978" s="3">
        <v>120474711</v>
      </c>
      <c r="K978" s="3">
        <v>134109</v>
      </c>
      <c r="L978" s="3">
        <v>134681</v>
      </c>
      <c r="M978" s="3">
        <v>147284</v>
      </c>
      <c r="N978" s="3">
        <v>176461</v>
      </c>
      <c r="O978" s="3">
        <v>207406</v>
      </c>
      <c r="P978" s="3">
        <v>226078</v>
      </c>
      <c r="Q978" s="3">
        <v>273471</v>
      </c>
      <c r="R978" s="3">
        <v>291242</v>
      </c>
      <c r="S978" s="3">
        <v>344938</v>
      </c>
      <c r="T978" s="3">
        <v>366495</v>
      </c>
      <c r="U978" s="3">
        <v>396984</v>
      </c>
      <c r="V978" s="3">
        <v>463855</v>
      </c>
      <c r="W978" s="6">
        <v>538573</v>
      </c>
      <c r="X978" s="25">
        <v>3.4828867686271923</v>
      </c>
      <c r="Y978" s="4">
        <v>2.9873243369562621</v>
      </c>
      <c r="Z978" s="4">
        <v>2.9528018276184684</v>
      </c>
      <c r="AA978" s="4">
        <v>3.0701710852050503</v>
      </c>
      <c r="AB978" s="4">
        <v>3.1347416138805757</v>
      </c>
      <c r="AC978" s="4">
        <v>3.1970761470499118</v>
      </c>
      <c r="AD978" s="4">
        <v>3.0295128778309639</v>
      </c>
      <c r="AE978" s="4">
        <v>2.9976971195900903</v>
      </c>
      <c r="AF978" s="4">
        <v>3.0945179065317441</v>
      </c>
      <c r="AG978" s="4">
        <v>3.2303818309891312</v>
      </c>
      <c r="AH978" s="4">
        <v>3.2595809140736995</v>
      </c>
      <c r="AI978" s="4">
        <v>3.5282694540895467</v>
      </c>
      <c r="AJ978" s="4">
        <v>3.4308956059168709</v>
      </c>
      <c r="AK978" s="4">
        <v>3.5309138861471334</v>
      </c>
      <c r="AL978" s="4">
        <v>3.3801053764302247</v>
      </c>
      <c r="AM978" s="4">
        <v>3.4488484065608671</v>
      </c>
      <c r="AN978" s="4">
        <v>3.4098984067797269</v>
      </c>
      <c r="AO978" s="5">
        <v>3.6978563922533372</v>
      </c>
      <c r="AP978" s="17"/>
      <c r="AQ978" s="28"/>
      <c r="AR978" s="25"/>
      <c r="AS978" s="5"/>
      <c r="AT978" s="17">
        <v>0.876</v>
      </c>
      <c r="AU978" s="28">
        <v>0</v>
      </c>
      <c r="AV978" s="25">
        <v>0.85199999999999998</v>
      </c>
      <c r="AW978" s="5">
        <v>0</v>
      </c>
      <c r="AX978" s="17">
        <v>0.83699999999999997</v>
      </c>
      <c r="AY978" s="5">
        <v>1E-3</v>
      </c>
    </row>
    <row r="979" spans="1:51">
      <c r="A979" s="31" t="s">
        <v>513</v>
      </c>
      <c r="B979" s="33" t="s">
        <v>513</v>
      </c>
      <c r="C979" s="35"/>
      <c r="D979" s="35" t="s">
        <v>513</v>
      </c>
      <c r="E979" s="6" t="s">
        <v>11</v>
      </c>
      <c r="F979" s="23">
        <v>110017</v>
      </c>
      <c r="G979" s="3">
        <v>6334389</v>
      </c>
      <c r="H979" s="3">
        <v>152523153</v>
      </c>
      <c r="I979" s="3">
        <v>202620655</v>
      </c>
      <c r="J979" s="3">
        <v>223713440</v>
      </c>
      <c r="K979" s="3">
        <v>222558</v>
      </c>
      <c r="L979" s="3">
        <v>221963</v>
      </c>
      <c r="M979" s="3">
        <v>228422</v>
      </c>
      <c r="N979" s="3">
        <v>264199</v>
      </c>
      <c r="O979" s="3">
        <v>341399</v>
      </c>
      <c r="P979" s="3">
        <v>402301</v>
      </c>
      <c r="Q979" s="3">
        <v>439603</v>
      </c>
      <c r="R979" s="3">
        <v>406224</v>
      </c>
      <c r="S979" s="3">
        <v>425116</v>
      </c>
      <c r="T979" s="3">
        <v>410222</v>
      </c>
      <c r="U979" s="3">
        <v>551863</v>
      </c>
      <c r="V979" s="3">
        <v>547301</v>
      </c>
      <c r="W979" s="6">
        <v>685986</v>
      </c>
      <c r="X979" s="25">
        <v>2.7077279881394247</v>
      </c>
      <c r="Y979" s="4">
        <v>5.8149823392141666</v>
      </c>
      <c r="Z979" s="4">
        <v>10.535732725221404</v>
      </c>
      <c r="AA979" s="4">
        <v>11.764490973618765</v>
      </c>
      <c r="AB979" s="4">
        <v>13.742369416008929</v>
      </c>
      <c r="AC979" s="4">
        <v>12.59683022958518</v>
      </c>
      <c r="AD979" s="4">
        <v>10.356081365151585</v>
      </c>
      <c r="AE979" s="4">
        <v>10.084728727719874</v>
      </c>
      <c r="AF979" s="4">
        <v>10.262173500839156</v>
      </c>
      <c r="AG979" s="4">
        <v>11.157204524478649</v>
      </c>
      <c r="AH979" s="4">
        <v>10.679473508308492</v>
      </c>
      <c r="AI979" s="4">
        <v>11.732312725170262</v>
      </c>
      <c r="AJ979" s="4">
        <v>10.647116968024918</v>
      </c>
      <c r="AK979" s="4">
        <v>10.38800156935757</v>
      </c>
      <c r="AL979" s="4">
        <v>8.9748112305928487</v>
      </c>
      <c r="AM979" s="4">
        <v>10.002244720172568</v>
      </c>
      <c r="AN979" s="4">
        <v>8.5530086156909739</v>
      </c>
      <c r="AO979" s="5">
        <v>11.216529197883577</v>
      </c>
      <c r="AP979" s="17"/>
      <c r="AQ979" s="28"/>
      <c r="AR979" s="25"/>
      <c r="AS979" s="5"/>
      <c r="AT979" s="17">
        <v>-0.54100000000000004</v>
      </c>
      <c r="AU979" s="28">
        <v>0.03</v>
      </c>
      <c r="AV979" s="25">
        <v>-0.622</v>
      </c>
      <c r="AW979" s="5">
        <v>1.2999999999999999E-2</v>
      </c>
      <c r="AX979" s="17">
        <v>-0.30199999999999999</v>
      </c>
      <c r="AY979" s="5">
        <v>0.36799999999999999</v>
      </c>
    </row>
    <row r="980" spans="1:51">
      <c r="A980" s="31">
        <v>4311908</v>
      </c>
      <c r="B980" s="33" t="s">
        <v>262</v>
      </c>
      <c r="C980" s="35">
        <v>1985</v>
      </c>
      <c r="D980" s="35">
        <v>5</v>
      </c>
      <c r="E980" s="6" t="s">
        <v>8</v>
      </c>
      <c r="F980" s="23">
        <v>56506</v>
      </c>
      <c r="G980" s="3">
        <v>1133306</v>
      </c>
      <c r="H980" s="3">
        <v>27642765</v>
      </c>
      <c r="I980" s="3">
        <v>28168987</v>
      </c>
      <c r="J980" s="3">
        <v>31232605</v>
      </c>
      <c r="K980" s="3">
        <v>25421</v>
      </c>
      <c r="L980" s="3">
        <v>25429</v>
      </c>
      <c r="M980" s="3">
        <v>26892</v>
      </c>
      <c r="N980" s="3">
        <v>30704</v>
      </c>
      <c r="O980" s="3">
        <v>40614</v>
      </c>
      <c r="P980" s="3">
        <v>41709</v>
      </c>
      <c r="Q980" s="3">
        <v>40863</v>
      </c>
      <c r="R980" s="3">
        <v>46164</v>
      </c>
      <c r="S980" s="3">
        <v>54385</v>
      </c>
      <c r="T980" s="3">
        <v>57908</v>
      </c>
      <c r="U980" s="3">
        <v>56575</v>
      </c>
      <c r="V980" s="3">
        <v>68074</v>
      </c>
      <c r="W980" s="6">
        <v>74469</v>
      </c>
      <c r="X980" s="25">
        <v>0.57045242401444185</v>
      </c>
      <c r="Y980" s="4">
        <v>0.45786109165628125</v>
      </c>
      <c r="Z980" s="4">
        <v>0.52930530596504799</v>
      </c>
      <c r="AA980" s="4">
        <v>0.48397617192096515</v>
      </c>
      <c r="AB980" s="4">
        <v>0.51831828275776615</v>
      </c>
      <c r="AC980" s="4">
        <v>0.38869501622990149</v>
      </c>
      <c r="AD980" s="4">
        <v>0.35380520355639555</v>
      </c>
      <c r="AE980" s="4">
        <v>0.33573735780367442</v>
      </c>
      <c r="AF980" s="4">
        <v>0.33370081650299216</v>
      </c>
      <c r="AG980" s="4">
        <v>0.37349849837767624</v>
      </c>
      <c r="AH980" s="4">
        <v>0.34843762994409955</v>
      </c>
      <c r="AI980" s="4">
        <v>0.3302261463612417</v>
      </c>
      <c r="AJ980" s="4">
        <v>0.34041120824476478</v>
      </c>
      <c r="AK980" s="4">
        <v>0.35376317570246402</v>
      </c>
      <c r="AL980" s="4">
        <v>0.3361813597769685</v>
      </c>
      <c r="AM980" s="4">
        <v>0.29949313585819115</v>
      </c>
      <c r="AN980" s="4">
        <v>0.31077201005417804</v>
      </c>
      <c r="AO980" s="5">
        <v>0.32702419640475389</v>
      </c>
      <c r="AP980" s="17">
        <v>-0.85299999999999998</v>
      </c>
      <c r="AQ980" s="28">
        <v>0</v>
      </c>
      <c r="AR980" s="25">
        <v>-0.78500000000000003</v>
      </c>
      <c r="AS980" s="5">
        <v>0</v>
      </c>
      <c r="AT980" s="17">
        <v>-0.79400000000000004</v>
      </c>
      <c r="AU980" s="28">
        <v>0</v>
      </c>
      <c r="AV980" s="25">
        <v>-0.74399999999999999</v>
      </c>
      <c r="AW980" s="5">
        <v>1E-3</v>
      </c>
      <c r="AX980" s="17">
        <v>-0.54100000000000004</v>
      </c>
      <c r="AY980" s="5">
        <v>8.5000000000000006E-2</v>
      </c>
    </row>
    <row r="981" spans="1:51">
      <c r="A981" s="31" t="s">
        <v>513</v>
      </c>
      <c r="B981" s="33" t="s">
        <v>513</v>
      </c>
      <c r="C981" s="35"/>
      <c r="D981" s="35" t="s">
        <v>513</v>
      </c>
      <c r="E981" s="6" t="s">
        <v>9</v>
      </c>
      <c r="F981" s="23">
        <v>25398</v>
      </c>
      <c r="G981" s="3">
        <v>495045</v>
      </c>
      <c r="H981" s="3">
        <v>7638558</v>
      </c>
      <c r="I981" s="3">
        <v>8007339</v>
      </c>
      <c r="J981" s="3">
        <v>9593417</v>
      </c>
      <c r="K981" s="3">
        <v>6721</v>
      </c>
      <c r="L981" s="3">
        <v>7387</v>
      </c>
      <c r="M981" s="3">
        <v>9136</v>
      </c>
      <c r="N981" s="3">
        <v>9287</v>
      </c>
      <c r="O981" s="3">
        <v>15207</v>
      </c>
      <c r="P981" s="3">
        <v>14389</v>
      </c>
      <c r="Q981" s="3">
        <v>11755</v>
      </c>
      <c r="R981" s="3">
        <v>14668</v>
      </c>
      <c r="S981" s="3">
        <v>18014</v>
      </c>
      <c r="T981" s="3">
        <v>20169</v>
      </c>
      <c r="U981" s="3">
        <v>16866</v>
      </c>
      <c r="V981" s="3">
        <v>21146</v>
      </c>
      <c r="W981" s="6">
        <v>23614</v>
      </c>
      <c r="X981" s="25">
        <v>1.5163575322454341</v>
      </c>
      <c r="Y981" s="4">
        <v>1.6562114468187057</v>
      </c>
      <c r="Z981" s="4">
        <v>1.5956273638998908</v>
      </c>
      <c r="AA981" s="4">
        <v>1.616067296036465</v>
      </c>
      <c r="AB981" s="4">
        <v>1.7296735688041196</v>
      </c>
      <c r="AC981" s="4">
        <v>1.1616513666644255</v>
      </c>
      <c r="AD981" s="4">
        <v>1.2345689328842067</v>
      </c>
      <c r="AE981" s="4">
        <v>1.0986516023766277</v>
      </c>
      <c r="AF981" s="4">
        <v>1.0048840807187989</v>
      </c>
      <c r="AG981" s="4">
        <v>1.0912327090528327</v>
      </c>
      <c r="AH981" s="4">
        <v>1.1352775200849206</v>
      </c>
      <c r="AI981" s="4">
        <v>1.3412043181872897</v>
      </c>
      <c r="AJ981" s="4">
        <v>1.1668146397849586</v>
      </c>
      <c r="AK981" s="4">
        <v>1.1915435727984902</v>
      </c>
      <c r="AL981" s="4">
        <v>1.1132621262859519</v>
      </c>
      <c r="AM981" s="4">
        <v>0.90568483971859226</v>
      </c>
      <c r="AN981" s="4">
        <v>1.1113777520737291</v>
      </c>
      <c r="AO981" s="5">
        <v>1.1291027157373221</v>
      </c>
      <c r="AP981" s="17">
        <v>-0.72199999999999998</v>
      </c>
      <c r="AQ981" s="28">
        <v>1E-3</v>
      </c>
      <c r="AR981" s="25">
        <v>-0.73899999999999999</v>
      </c>
      <c r="AS981" s="5">
        <v>1E-3</v>
      </c>
      <c r="AT981" s="17">
        <v>-0.66800000000000004</v>
      </c>
      <c r="AU981" s="28">
        <v>5.0000000000000001E-3</v>
      </c>
      <c r="AV981" s="25">
        <v>-0.59599999999999997</v>
      </c>
      <c r="AW981" s="5">
        <v>1.9E-2</v>
      </c>
      <c r="AX981" s="17">
        <v>-4.8000000000000001E-2</v>
      </c>
      <c r="AY981" s="5">
        <v>0.88900000000000001</v>
      </c>
    </row>
    <row r="982" spans="1:51">
      <c r="A982" s="31" t="s">
        <v>513</v>
      </c>
      <c r="B982" s="33" t="s">
        <v>513</v>
      </c>
      <c r="C982" s="35"/>
      <c r="D982" s="35" t="s">
        <v>513</v>
      </c>
      <c r="E982" s="6" t="s">
        <v>10</v>
      </c>
      <c r="F982" s="23">
        <v>26334</v>
      </c>
      <c r="G982" s="3">
        <v>613207</v>
      </c>
      <c r="H982" s="3">
        <v>19055446</v>
      </c>
      <c r="I982" s="3">
        <v>18568689</v>
      </c>
      <c r="J982" s="3">
        <v>19859384</v>
      </c>
      <c r="K982" s="3">
        <v>15524</v>
      </c>
      <c r="L982" s="3">
        <v>14717</v>
      </c>
      <c r="M982" s="3">
        <v>14867</v>
      </c>
      <c r="N982" s="3">
        <v>17752</v>
      </c>
      <c r="O982" s="3">
        <v>20653</v>
      </c>
      <c r="P982" s="3">
        <v>20887</v>
      </c>
      <c r="Q982" s="3">
        <v>22970</v>
      </c>
      <c r="R982" s="3">
        <v>25485</v>
      </c>
      <c r="S982" s="3">
        <v>29324</v>
      </c>
      <c r="T982" s="3">
        <v>30779</v>
      </c>
      <c r="U982" s="3">
        <v>32045</v>
      </c>
      <c r="V982" s="3">
        <v>38398</v>
      </c>
      <c r="W982" s="6">
        <v>42189</v>
      </c>
      <c r="X982" s="25">
        <v>0.63189530799617277</v>
      </c>
      <c r="Y982" s="4">
        <v>0.56413109826886043</v>
      </c>
      <c r="Z982" s="4">
        <v>0.57812654563599986</v>
      </c>
      <c r="AA982" s="4">
        <v>0.51543394616321891</v>
      </c>
      <c r="AB982" s="4">
        <v>0.5167394628639872</v>
      </c>
      <c r="AC982" s="4">
        <v>0.37008262015825061</v>
      </c>
      <c r="AD982" s="4">
        <v>0.33104403013816575</v>
      </c>
      <c r="AE982" s="4">
        <v>0.30259066210142221</v>
      </c>
      <c r="AF982" s="4">
        <v>0.31130891175246383</v>
      </c>
      <c r="AG982" s="4">
        <v>0.32167379900011828</v>
      </c>
      <c r="AH982" s="4">
        <v>0.30114768598562164</v>
      </c>
      <c r="AI982" s="4">
        <v>0.29635445572085117</v>
      </c>
      <c r="AJ982" s="4">
        <v>0.30021897431274153</v>
      </c>
      <c r="AK982" s="4">
        <v>0.30017138963343715</v>
      </c>
      <c r="AL982" s="4">
        <v>0.28386816568069384</v>
      </c>
      <c r="AM982" s="4">
        <v>0.2783949660143557</v>
      </c>
      <c r="AN982" s="4">
        <v>0.28227200099929489</v>
      </c>
      <c r="AO982" s="5">
        <v>0.28967078433708349</v>
      </c>
      <c r="AP982" s="17">
        <v>-0.89400000000000002</v>
      </c>
      <c r="AQ982" s="28">
        <v>0</v>
      </c>
      <c r="AR982" s="25">
        <v>-0.85099999999999998</v>
      </c>
      <c r="AS982" s="5">
        <v>0</v>
      </c>
      <c r="AT982" s="17">
        <v>-0.79900000000000004</v>
      </c>
      <c r="AU982" s="28">
        <v>0</v>
      </c>
      <c r="AV982" s="25">
        <v>-0.75900000000000001</v>
      </c>
      <c r="AW982" s="5">
        <v>1E-3</v>
      </c>
      <c r="AX982" s="17">
        <v>-0.79600000000000004</v>
      </c>
      <c r="AY982" s="5">
        <v>3.0000000000000001E-3</v>
      </c>
    </row>
    <row r="983" spans="1:51">
      <c r="A983" s="31" t="s">
        <v>513</v>
      </c>
      <c r="B983" s="33" t="s">
        <v>513</v>
      </c>
      <c r="C983" s="35"/>
      <c r="D983" s="35" t="s">
        <v>513</v>
      </c>
      <c r="E983" s="6" t="s">
        <v>11</v>
      </c>
      <c r="F983" s="23">
        <v>4774</v>
      </c>
      <c r="G983" s="3">
        <v>25054</v>
      </c>
      <c r="H983" s="3">
        <v>948761</v>
      </c>
      <c r="I983" s="3">
        <v>1592958</v>
      </c>
      <c r="J983" s="3">
        <v>1779804</v>
      </c>
      <c r="K983" s="3">
        <v>3176</v>
      </c>
      <c r="L983" s="3">
        <v>3325</v>
      </c>
      <c r="M983" s="3">
        <v>2890</v>
      </c>
      <c r="N983" s="3">
        <v>3665</v>
      </c>
      <c r="O983" s="3">
        <v>4753</v>
      </c>
      <c r="P983" s="3">
        <v>6433</v>
      </c>
      <c r="Q983" s="3">
        <v>6138</v>
      </c>
      <c r="R983" s="3">
        <v>6010</v>
      </c>
      <c r="S983" s="3">
        <v>7047</v>
      </c>
      <c r="T983" s="3">
        <v>6961</v>
      </c>
      <c r="U983" s="3">
        <v>7664</v>
      </c>
      <c r="V983" s="3">
        <v>8529</v>
      </c>
      <c r="W983" s="6">
        <v>8666</v>
      </c>
      <c r="X983" s="25">
        <v>0.11749723602150225</v>
      </c>
      <c r="Y983" s="4">
        <v>2.2999624356298886E-2</v>
      </c>
      <c r="Z983" s="4">
        <v>6.5536884856516084E-2</v>
      </c>
      <c r="AA983" s="4">
        <v>9.2489781026291726E-2</v>
      </c>
      <c r="AB983" s="4">
        <v>0.10933059746473146</v>
      </c>
      <c r="AC983" s="4">
        <v>0.17976227684092475</v>
      </c>
      <c r="AD983" s="4">
        <v>0.15513383103998873</v>
      </c>
      <c r="AE983" s="4">
        <v>0.12759220225333126</v>
      </c>
      <c r="AF983" s="4">
        <v>0.14235809325764104</v>
      </c>
      <c r="AG983" s="4">
        <v>0.15533201065277583</v>
      </c>
      <c r="AH983" s="4">
        <v>0.17077027668076522</v>
      </c>
      <c r="AI983" s="4">
        <v>0.1638135670300136</v>
      </c>
      <c r="AJ983" s="4">
        <v>0.15752189180804124</v>
      </c>
      <c r="AK983" s="4">
        <v>0.17219828719517213</v>
      </c>
      <c r="AL983" s="4">
        <v>0.15229232214790236</v>
      </c>
      <c r="AM983" s="4">
        <v>0.13890622044855799</v>
      </c>
      <c r="AN983" s="4">
        <v>0.13328791740418586</v>
      </c>
      <c r="AO983" s="5">
        <v>0.14169741369191075</v>
      </c>
      <c r="AP983" s="17">
        <v>0.60199999999999998</v>
      </c>
      <c r="AQ983" s="28">
        <v>0</v>
      </c>
      <c r="AR983" s="25">
        <v>0.68500000000000005</v>
      </c>
      <c r="AS983" s="5">
        <v>2E-3</v>
      </c>
      <c r="AT983" s="17">
        <v>0.48099999999999998</v>
      </c>
      <c r="AU983" s="28">
        <v>5.8999999999999997E-2</v>
      </c>
      <c r="AV983" s="25">
        <v>0.3</v>
      </c>
      <c r="AW983" s="5">
        <v>0.27800000000000002</v>
      </c>
      <c r="AX983" s="17">
        <v>-8.7999999999999995E-2</v>
      </c>
      <c r="AY983" s="5">
        <v>0.79700000000000004</v>
      </c>
    </row>
    <row r="984" spans="1:51">
      <c r="A984" s="31">
        <v>4311981</v>
      </c>
      <c r="B984" s="33" t="s">
        <v>263</v>
      </c>
      <c r="C984" s="35">
        <v>1993</v>
      </c>
      <c r="D984" s="35">
        <v>3</v>
      </c>
      <c r="E984" s="6" t="s">
        <v>8</v>
      </c>
      <c r="F984" s="23"/>
      <c r="G984" s="3"/>
      <c r="H984" s="3">
        <v>12041376</v>
      </c>
      <c r="I984" s="3">
        <v>13834858</v>
      </c>
      <c r="J984" s="3">
        <v>14890121</v>
      </c>
      <c r="K984" s="3">
        <v>12707</v>
      </c>
      <c r="L984" s="3">
        <v>13863</v>
      </c>
      <c r="M984" s="3">
        <v>15829</v>
      </c>
      <c r="N984" s="3">
        <v>17212</v>
      </c>
      <c r="O984" s="3">
        <v>22617</v>
      </c>
      <c r="P984" s="3">
        <v>22374</v>
      </c>
      <c r="Q984" s="3">
        <v>22255</v>
      </c>
      <c r="R984" s="3">
        <v>26057</v>
      </c>
      <c r="S984" s="3">
        <v>26726</v>
      </c>
      <c r="T984" s="3">
        <v>33850</v>
      </c>
      <c r="U984" s="3">
        <v>43241</v>
      </c>
      <c r="V984" s="3">
        <v>43638</v>
      </c>
      <c r="W984" s="6">
        <v>44903</v>
      </c>
      <c r="X984" s="25" t="s">
        <v>513</v>
      </c>
      <c r="Y984" s="4" t="s">
        <v>513</v>
      </c>
      <c r="Z984" s="4">
        <v>0.23056898280328272</v>
      </c>
      <c r="AA984" s="4">
        <v>0.23769905584145218</v>
      </c>
      <c r="AB984" s="4">
        <v>0.24710785241177771</v>
      </c>
      <c r="AC984" s="4">
        <v>0.19429399202365594</v>
      </c>
      <c r="AD984" s="4">
        <v>0.19288220287476154</v>
      </c>
      <c r="AE984" s="4">
        <v>0.19761961314421991</v>
      </c>
      <c r="AF984" s="4">
        <v>0.18706547855815209</v>
      </c>
      <c r="AG984" s="4">
        <v>0.20799270049263563</v>
      </c>
      <c r="AH984" s="4">
        <v>0.1869127414315683</v>
      </c>
      <c r="AI984" s="4">
        <v>0.17984932303720808</v>
      </c>
      <c r="AJ984" s="4">
        <v>0.19214311700099287</v>
      </c>
      <c r="AK984" s="4">
        <v>0.17384710184470081</v>
      </c>
      <c r="AL984" s="4">
        <v>0.19651410907733619</v>
      </c>
      <c r="AM984" s="4">
        <v>0.22890645492963399</v>
      </c>
      <c r="AN984" s="4">
        <v>0.19921657276998886</v>
      </c>
      <c r="AO984" s="5">
        <v>0.19718765514727826</v>
      </c>
      <c r="AP984" s="17"/>
      <c r="AQ984" s="28"/>
      <c r="AR984" s="25"/>
      <c r="AS984" s="5"/>
      <c r="AT984" s="17">
        <v>-0.45100000000000001</v>
      </c>
      <c r="AU984" s="28">
        <v>7.9000000000000001E-2</v>
      </c>
      <c r="AV984" s="25">
        <v>-0.36099999999999999</v>
      </c>
      <c r="AW984" s="5">
        <v>0.186</v>
      </c>
      <c r="AX984" s="17">
        <v>0.251</v>
      </c>
      <c r="AY984" s="5">
        <v>0.45700000000000002</v>
      </c>
    </row>
    <row r="985" spans="1:51">
      <c r="A985" s="31" t="s">
        <v>513</v>
      </c>
      <c r="B985" s="33" t="s">
        <v>513</v>
      </c>
      <c r="C985" s="35"/>
      <c r="D985" s="35" t="s">
        <v>513</v>
      </c>
      <c r="E985" s="6" t="s">
        <v>9</v>
      </c>
      <c r="F985" s="23"/>
      <c r="G985" s="3"/>
      <c r="H985" s="3">
        <v>3279286</v>
      </c>
      <c r="I985" s="3">
        <v>4215373</v>
      </c>
      <c r="J985" s="3">
        <v>4411716</v>
      </c>
      <c r="K985" s="3">
        <v>5868</v>
      </c>
      <c r="L985" s="3">
        <v>6102</v>
      </c>
      <c r="M985" s="3">
        <v>6941</v>
      </c>
      <c r="N985" s="3">
        <v>8073</v>
      </c>
      <c r="O985" s="3">
        <v>11488</v>
      </c>
      <c r="P985" s="3">
        <v>10168</v>
      </c>
      <c r="Q985" s="3">
        <v>8485</v>
      </c>
      <c r="R985" s="3">
        <v>11096</v>
      </c>
      <c r="S985" s="3">
        <v>10036</v>
      </c>
      <c r="T985" s="3">
        <v>14838</v>
      </c>
      <c r="U985" s="3">
        <v>21638</v>
      </c>
      <c r="V985" s="3">
        <v>17625</v>
      </c>
      <c r="W985" s="6">
        <v>17065</v>
      </c>
      <c r="X985" s="25" t="s">
        <v>513</v>
      </c>
      <c r="Y985" s="4" t="s">
        <v>513</v>
      </c>
      <c r="Z985" s="4">
        <v>0.68501390912444693</v>
      </c>
      <c r="AA985" s="4">
        <v>0.85076033947046847</v>
      </c>
      <c r="AB985" s="4">
        <v>0.79542341985866294</v>
      </c>
      <c r="AC985" s="4">
        <v>1.0142196428488095</v>
      </c>
      <c r="AD985" s="4">
        <v>1.0198104275699782</v>
      </c>
      <c r="AE985" s="4">
        <v>0.8346914155096512</v>
      </c>
      <c r="AF985" s="4">
        <v>0.87352527012413739</v>
      </c>
      <c r="AG985" s="4">
        <v>0.82436255419207871</v>
      </c>
      <c r="AH985" s="4">
        <v>0.80224489708968472</v>
      </c>
      <c r="AI985" s="4">
        <v>0.96810877412327967</v>
      </c>
      <c r="AJ985" s="4">
        <v>0.88266806947463194</v>
      </c>
      <c r="AK985" s="4">
        <v>0.66383542226077763</v>
      </c>
      <c r="AL985" s="4">
        <v>0.81900854925038202</v>
      </c>
      <c r="AM985" s="4">
        <v>1.1619357619963773</v>
      </c>
      <c r="AN985" s="4">
        <v>0.92632331789934153</v>
      </c>
      <c r="AO985" s="5">
        <v>0.81596247328099436</v>
      </c>
      <c r="AP985" s="17"/>
      <c r="AQ985" s="28"/>
      <c r="AR985" s="25"/>
      <c r="AS985" s="5"/>
      <c r="AT985" s="17">
        <v>0.18</v>
      </c>
      <c r="AU985" s="28">
        <v>0.505</v>
      </c>
      <c r="AV985" s="25">
        <v>1.7000000000000001E-2</v>
      </c>
      <c r="AW985" s="5">
        <v>0.95199999999999996</v>
      </c>
      <c r="AX985" s="17">
        <v>0.20899999999999999</v>
      </c>
      <c r="AY985" s="5">
        <v>0.53800000000000003</v>
      </c>
    </row>
    <row r="986" spans="1:51">
      <c r="A986" s="31" t="s">
        <v>513</v>
      </c>
      <c r="B986" s="33" t="s">
        <v>513</v>
      </c>
      <c r="C986" s="35"/>
      <c r="D986" s="35" t="s">
        <v>513</v>
      </c>
      <c r="E986" s="6" t="s">
        <v>10</v>
      </c>
      <c r="F986" s="23"/>
      <c r="G986" s="3"/>
      <c r="H986" s="3">
        <v>8640469</v>
      </c>
      <c r="I986" s="3">
        <v>9492495</v>
      </c>
      <c r="J986" s="3">
        <v>10364872</v>
      </c>
      <c r="K986" s="3">
        <v>6095</v>
      </c>
      <c r="L986" s="3">
        <v>6838</v>
      </c>
      <c r="M986" s="3">
        <v>7899</v>
      </c>
      <c r="N986" s="3">
        <v>7956</v>
      </c>
      <c r="O986" s="3">
        <v>9751</v>
      </c>
      <c r="P986" s="3">
        <v>10570</v>
      </c>
      <c r="Q986" s="3">
        <v>11917</v>
      </c>
      <c r="R986" s="3">
        <v>13023</v>
      </c>
      <c r="S986" s="3">
        <v>14727</v>
      </c>
      <c r="T986" s="3">
        <v>16979</v>
      </c>
      <c r="U986" s="3">
        <v>19099</v>
      </c>
      <c r="V986" s="3">
        <v>22748</v>
      </c>
      <c r="W986" s="6">
        <v>24384</v>
      </c>
      <c r="X986" s="25" t="s">
        <v>513</v>
      </c>
      <c r="Y986" s="4" t="s">
        <v>513</v>
      </c>
      <c r="Z986" s="4">
        <v>0.26214471682504537</v>
      </c>
      <c r="AA986" s="4">
        <v>0.26349486260363475</v>
      </c>
      <c r="AB986" s="4">
        <v>0.26969307758659483</v>
      </c>
      <c r="AC986" s="4">
        <v>0.14530105448753786</v>
      </c>
      <c r="AD986" s="4">
        <v>0.1538138940058964</v>
      </c>
      <c r="AE986" s="4">
        <v>0.16076973430679586</v>
      </c>
      <c r="AF986" s="4">
        <v>0.13952082592961931</v>
      </c>
      <c r="AG986" s="4">
        <v>0.15187339437612712</v>
      </c>
      <c r="AH986" s="4">
        <v>0.1523977134518131</v>
      </c>
      <c r="AI986" s="4">
        <v>0.15375080752396098</v>
      </c>
      <c r="AJ986" s="4">
        <v>0.15341383961054869</v>
      </c>
      <c r="AK986" s="4">
        <v>0.15075105903463473</v>
      </c>
      <c r="AL986" s="4">
        <v>0.15659370301479908</v>
      </c>
      <c r="AM986" s="4">
        <v>0.16592496351718458</v>
      </c>
      <c r="AN986" s="4">
        <v>0.16722546691838014</v>
      </c>
      <c r="AO986" s="5">
        <v>0.16742118574214707</v>
      </c>
      <c r="AP986" s="17"/>
      <c r="AQ986" s="28"/>
      <c r="AR986" s="25"/>
      <c r="AS986" s="5"/>
      <c r="AT986" s="17">
        <v>-0.58099999999999996</v>
      </c>
      <c r="AU986" s="28">
        <v>1.7999999999999999E-2</v>
      </c>
      <c r="AV986" s="25">
        <v>-0.46899999999999997</v>
      </c>
      <c r="AW986" s="5">
        <v>7.8E-2</v>
      </c>
      <c r="AX986" s="17">
        <v>0.68200000000000005</v>
      </c>
      <c r="AY986" s="5">
        <v>2.1000000000000001E-2</v>
      </c>
    </row>
    <row r="987" spans="1:51">
      <c r="A987" s="31" t="s">
        <v>513</v>
      </c>
      <c r="B987" s="33" t="s">
        <v>513</v>
      </c>
      <c r="C987" s="35"/>
      <c r="D987" s="35" t="s">
        <v>513</v>
      </c>
      <c r="E987" s="6" t="s">
        <v>11</v>
      </c>
      <c r="F987" s="23"/>
      <c r="G987" s="3"/>
      <c r="H987" s="3">
        <v>121621</v>
      </c>
      <c r="I987" s="3">
        <v>126991</v>
      </c>
      <c r="J987" s="3">
        <v>113533</v>
      </c>
      <c r="K987" s="3">
        <v>744</v>
      </c>
      <c r="L987" s="3">
        <v>923</v>
      </c>
      <c r="M987" s="3">
        <v>990</v>
      </c>
      <c r="N987" s="3">
        <v>1182</v>
      </c>
      <c r="O987" s="3">
        <v>1378</v>
      </c>
      <c r="P987" s="3">
        <v>1635</v>
      </c>
      <c r="Q987" s="3">
        <v>1853</v>
      </c>
      <c r="R987" s="3">
        <v>1938</v>
      </c>
      <c r="S987" s="3">
        <v>1963</v>
      </c>
      <c r="T987" s="3">
        <v>2033</v>
      </c>
      <c r="U987" s="3">
        <v>2504</v>
      </c>
      <c r="V987" s="3">
        <v>3264</v>
      </c>
      <c r="W987" s="6">
        <v>3454</v>
      </c>
      <c r="X987" s="25" t="s">
        <v>513</v>
      </c>
      <c r="Y987" s="4" t="s">
        <v>513</v>
      </c>
      <c r="Z987" s="4">
        <v>8.401126809738535E-3</v>
      </c>
      <c r="AA987" s="4">
        <v>7.3733078852736928E-3</v>
      </c>
      <c r="AB987" s="4">
        <v>6.9741559868184127E-3</v>
      </c>
      <c r="AC987" s="4">
        <v>4.2110558554675069E-2</v>
      </c>
      <c r="AD987" s="4">
        <v>4.3064218360875067E-2</v>
      </c>
      <c r="AE987" s="4">
        <v>4.3708055443182688E-2</v>
      </c>
      <c r="AF987" s="4">
        <v>4.5911941672723521E-2</v>
      </c>
      <c r="AG987" s="4">
        <v>4.5034191180207253E-2</v>
      </c>
      <c r="AH987" s="4">
        <v>4.3402674082551093E-2</v>
      </c>
      <c r="AI987" s="4">
        <v>4.9453655866180384E-2</v>
      </c>
      <c r="AJ987" s="4">
        <v>5.0794912865887512E-2</v>
      </c>
      <c r="AK987" s="4">
        <v>4.7967253833421729E-2</v>
      </c>
      <c r="AL987" s="4">
        <v>4.4477846706893483E-2</v>
      </c>
      <c r="AM987" s="4">
        <v>4.53837651361155E-2</v>
      </c>
      <c r="AN987" s="4">
        <v>5.1008531176839324E-2</v>
      </c>
      <c r="AO987" s="5">
        <v>5.6476213580874651E-2</v>
      </c>
      <c r="AP987" s="17"/>
      <c r="AQ987" s="28"/>
      <c r="AR987" s="25"/>
      <c r="AS987" s="5"/>
      <c r="AT987" s="17">
        <v>0.78</v>
      </c>
      <c r="AU987" s="28">
        <v>0</v>
      </c>
      <c r="AV987" s="25">
        <v>0.72499999999999998</v>
      </c>
      <c r="AW987" s="5">
        <v>2E-3</v>
      </c>
      <c r="AX987" s="17">
        <v>0.64600000000000002</v>
      </c>
      <c r="AY987" s="5">
        <v>3.2000000000000001E-2</v>
      </c>
    </row>
    <row r="988" spans="1:51">
      <c r="A988" s="31">
        <v>4312005</v>
      </c>
      <c r="B988" s="33" t="s">
        <v>264</v>
      </c>
      <c r="C988" s="35">
        <v>1989</v>
      </c>
      <c r="D988" s="35">
        <v>4</v>
      </c>
      <c r="E988" s="6" t="s">
        <v>8</v>
      </c>
      <c r="F988" s="23">
        <v>25968</v>
      </c>
      <c r="G988" s="3">
        <v>594091</v>
      </c>
      <c r="H988" s="3">
        <v>13865094</v>
      </c>
      <c r="I988" s="3">
        <v>13567062</v>
      </c>
      <c r="J988" s="3">
        <v>15081956</v>
      </c>
      <c r="K988" s="3">
        <v>9220</v>
      </c>
      <c r="L988" s="3">
        <v>10027</v>
      </c>
      <c r="M988" s="3">
        <v>10354</v>
      </c>
      <c r="N988" s="3">
        <v>10558</v>
      </c>
      <c r="O988" s="3">
        <v>14980</v>
      </c>
      <c r="P988" s="3">
        <v>13898</v>
      </c>
      <c r="Q988" s="3">
        <v>14603</v>
      </c>
      <c r="R988" s="3">
        <v>16139</v>
      </c>
      <c r="S988" s="3">
        <v>20950</v>
      </c>
      <c r="T988" s="3">
        <v>23389</v>
      </c>
      <c r="U988" s="3">
        <v>22685</v>
      </c>
      <c r="V988" s="3">
        <v>26667</v>
      </c>
      <c r="W988" s="6">
        <v>31102</v>
      </c>
      <c r="X988" s="25">
        <v>0.26215815217511462</v>
      </c>
      <c r="Y988" s="4">
        <v>0.24001563020329175</v>
      </c>
      <c r="Z988" s="4">
        <v>0.26548964338061515</v>
      </c>
      <c r="AA988" s="4">
        <v>0.23309800707332476</v>
      </c>
      <c r="AB988" s="4">
        <v>0.25029143533010412</v>
      </c>
      <c r="AC988" s="4">
        <v>0.14097667478225451</v>
      </c>
      <c r="AD988" s="4">
        <v>0.13951019607770568</v>
      </c>
      <c r="AE988" s="4">
        <v>0.12926612385464992</v>
      </c>
      <c r="AF988" s="4">
        <v>0.11474769478369566</v>
      </c>
      <c r="AG988" s="4">
        <v>0.13776056300038386</v>
      </c>
      <c r="AH988" s="4">
        <v>0.11610410657083831</v>
      </c>
      <c r="AI988" s="4">
        <v>0.11801121834699392</v>
      </c>
      <c r="AJ988" s="4">
        <v>0.11900824213374618</v>
      </c>
      <c r="AK988" s="4">
        <v>0.1362754165848418</v>
      </c>
      <c r="AL988" s="4">
        <v>0.13578341202983207</v>
      </c>
      <c r="AM988" s="4">
        <v>0.12008840984433169</v>
      </c>
      <c r="AN988" s="4">
        <v>0.12174041766481719</v>
      </c>
      <c r="AO988" s="5">
        <v>0.13658175289826177</v>
      </c>
      <c r="AP988" s="17"/>
      <c r="AQ988" s="28"/>
      <c r="AR988" s="25">
        <v>-0.75</v>
      </c>
      <c r="AS988" s="5">
        <v>1E-3</v>
      </c>
      <c r="AT988" s="17">
        <v>-0.69099999999999995</v>
      </c>
      <c r="AU988" s="28">
        <v>3.0000000000000001E-3</v>
      </c>
      <c r="AV988" s="25">
        <v>-0.60399999999999998</v>
      </c>
      <c r="AW988" s="5">
        <v>1.7000000000000001E-2</v>
      </c>
      <c r="AX988" s="17">
        <v>0.22600000000000001</v>
      </c>
      <c r="AY988" s="5">
        <v>0.504</v>
      </c>
    </row>
    <row r="989" spans="1:51">
      <c r="A989" s="31" t="s">
        <v>513</v>
      </c>
      <c r="B989" s="33" t="s">
        <v>513</v>
      </c>
      <c r="C989" s="35"/>
      <c r="D989" s="35" t="s">
        <v>513</v>
      </c>
      <c r="E989" s="6" t="s">
        <v>9</v>
      </c>
      <c r="F989" s="23">
        <v>11598</v>
      </c>
      <c r="G989" s="3">
        <v>257663</v>
      </c>
      <c r="H989" s="3">
        <v>4816208</v>
      </c>
      <c r="I989" s="3">
        <v>4434715</v>
      </c>
      <c r="J989" s="3">
        <v>5789068</v>
      </c>
      <c r="K989" s="3">
        <v>3911</v>
      </c>
      <c r="L989" s="3">
        <v>4220</v>
      </c>
      <c r="M989" s="3">
        <v>3911</v>
      </c>
      <c r="N989" s="3">
        <v>4013</v>
      </c>
      <c r="O989" s="3">
        <v>7045</v>
      </c>
      <c r="P989" s="3">
        <v>5867</v>
      </c>
      <c r="Q989" s="3">
        <v>5490</v>
      </c>
      <c r="R989" s="3">
        <v>5820</v>
      </c>
      <c r="S989" s="3">
        <v>8676</v>
      </c>
      <c r="T989" s="3">
        <v>10359</v>
      </c>
      <c r="U989" s="3">
        <v>9116</v>
      </c>
      <c r="V989" s="3">
        <v>9981</v>
      </c>
      <c r="W989" s="6">
        <v>12394</v>
      </c>
      <c r="X989" s="25">
        <v>0.69244486412247208</v>
      </c>
      <c r="Y989" s="4">
        <v>0.86203155273085907</v>
      </c>
      <c r="Z989" s="4">
        <v>1.0060633531922603</v>
      </c>
      <c r="AA989" s="4">
        <v>0.89502865792772757</v>
      </c>
      <c r="AB989" s="4">
        <v>1.0437571834529582</v>
      </c>
      <c r="AC989" s="4">
        <v>0.67597358949926623</v>
      </c>
      <c r="AD989" s="4">
        <v>0.70527695908641563</v>
      </c>
      <c r="AE989" s="4">
        <v>0.47031812794384753</v>
      </c>
      <c r="AF989" s="4">
        <v>0.43421985742699903</v>
      </c>
      <c r="AG989" s="4">
        <v>0.50553918822103017</v>
      </c>
      <c r="AH989" s="4">
        <v>0.46290035515589883</v>
      </c>
      <c r="AI989" s="4">
        <v>0.62638976663957635</v>
      </c>
      <c r="AJ989" s="4">
        <v>0.46297117558961409</v>
      </c>
      <c r="AK989" s="4">
        <v>0.57387765280335856</v>
      </c>
      <c r="AL989" s="4">
        <v>0.57178255571402536</v>
      </c>
      <c r="AM989" s="4">
        <v>0.48951873585169497</v>
      </c>
      <c r="AN989" s="4">
        <v>0.5245749240257207</v>
      </c>
      <c r="AO989" s="5">
        <v>0.5926187456105857</v>
      </c>
      <c r="AP989" s="17"/>
      <c r="AQ989" s="28"/>
      <c r="AR989" s="25">
        <v>-0.68799999999999994</v>
      </c>
      <c r="AS989" s="5">
        <v>2E-3</v>
      </c>
      <c r="AT989" s="17">
        <v>-0.66700000000000004</v>
      </c>
      <c r="AU989" s="28">
        <v>5.0000000000000001E-3</v>
      </c>
      <c r="AV989" s="25">
        <v>-0.57799999999999996</v>
      </c>
      <c r="AW989" s="5">
        <v>2.4E-2</v>
      </c>
      <c r="AX989" s="17">
        <v>0.52200000000000002</v>
      </c>
      <c r="AY989" s="5">
        <v>0.1</v>
      </c>
    </row>
    <row r="990" spans="1:51">
      <c r="A990" s="31" t="s">
        <v>513</v>
      </c>
      <c r="B990" s="33" t="s">
        <v>513</v>
      </c>
      <c r="C990" s="35"/>
      <c r="D990" s="35" t="s">
        <v>513</v>
      </c>
      <c r="E990" s="6" t="s">
        <v>10</v>
      </c>
      <c r="F990" s="23">
        <v>13832</v>
      </c>
      <c r="G990" s="3">
        <v>327713</v>
      </c>
      <c r="H990" s="3">
        <v>8977307</v>
      </c>
      <c r="I990" s="3">
        <v>9027953</v>
      </c>
      <c r="J990" s="3">
        <v>9185888</v>
      </c>
      <c r="K990" s="3">
        <v>4742</v>
      </c>
      <c r="L990" s="3">
        <v>5109</v>
      </c>
      <c r="M990" s="3">
        <v>5692</v>
      </c>
      <c r="N990" s="3">
        <v>5712</v>
      </c>
      <c r="O990" s="3">
        <v>6990</v>
      </c>
      <c r="P990" s="3">
        <v>6946</v>
      </c>
      <c r="Q990" s="3">
        <v>7861</v>
      </c>
      <c r="R990" s="3">
        <v>8970</v>
      </c>
      <c r="S990" s="3">
        <v>10856</v>
      </c>
      <c r="T990" s="3">
        <v>11616</v>
      </c>
      <c r="U990" s="3">
        <v>11898</v>
      </c>
      <c r="V990" s="3">
        <v>14505</v>
      </c>
      <c r="W990" s="6">
        <v>16474</v>
      </c>
      <c r="X990" s="25">
        <v>0.33190460622021195</v>
      </c>
      <c r="Y990" s="4">
        <v>0.30148562330009782</v>
      </c>
      <c r="Z990" s="4">
        <v>0.27236410446776638</v>
      </c>
      <c r="AA990" s="4">
        <v>0.25059999877029926</v>
      </c>
      <c r="AB990" s="4">
        <v>0.23901601535318243</v>
      </c>
      <c r="AC990" s="4">
        <v>0.11304636593599744</v>
      </c>
      <c r="AD990" s="4">
        <v>0.11492178772683893</v>
      </c>
      <c r="AE990" s="4">
        <v>0.11585027568986987</v>
      </c>
      <c r="AF990" s="4">
        <v>0.10016879810331643</v>
      </c>
      <c r="AG990" s="4">
        <v>0.10887037500657661</v>
      </c>
      <c r="AH990" s="4">
        <v>0.1001470688397629</v>
      </c>
      <c r="AI990" s="4">
        <v>0.10142108734965656</v>
      </c>
      <c r="AJ990" s="4">
        <v>0.10566859719777483</v>
      </c>
      <c r="AK990" s="4">
        <v>0.11112606076458169</v>
      </c>
      <c r="AL990" s="4">
        <v>0.10713189553094447</v>
      </c>
      <c r="AM990" s="4">
        <v>0.10336537074859742</v>
      </c>
      <c r="AN990" s="4">
        <v>0.10662939149160823</v>
      </c>
      <c r="AO990" s="5">
        <v>0.11311091756545812</v>
      </c>
      <c r="AP990" s="17"/>
      <c r="AQ990" s="28"/>
      <c r="AR990" s="25">
        <v>-0.79500000000000004</v>
      </c>
      <c r="AS990" s="5">
        <v>0</v>
      </c>
      <c r="AT990" s="17">
        <v>-0.69299999999999995</v>
      </c>
      <c r="AU990" s="28">
        <v>3.0000000000000001E-3</v>
      </c>
      <c r="AV990" s="25">
        <v>-0.60799999999999998</v>
      </c>
      <c r="AW990" s="5">
        <v>1.6E-2</v>
      </c>
      <c r="AX990" s="17">
        <v>0.111</v>
      </c>
      <c r="AY990" s="5">
        <v>0.745</v>
      </c>
    </row>
    <row r="991" spans="1:51">
      <c r="A991" s="31" t="s">
        <v>513</v>
      </c>
      <c r="B991" s="33" t="s">
        <v>513</v>
      </c>
      <c r="C991" s="35"/>
      <c r="D991" s="35" t="s">
        <v>513</v>
      </c>
      <c r="E991" s="6" t="s">
        <v>11</v>
      </c>
      <c r="F991" s="23">
        <v>538</v>
      </c>
      <c r="G991" s="3">
        <v>8715</v>
      </c>
      <c r="H991" s="3">
        <v>71580</v>
      </c>
      <c r="I991" s="3">
        <v>104394</v>
      </c>
      <c r="J991" s="3">
        <v>107000</v>
      </c>
      <c r="K991" s="3">
        <v>568</v>
      </c>
      <c r="L991" s="3">
        <v>698</v>
      </c>
      <c r="M991" s="3">
        <v>752</v>
      </c>
      <c r="N991" s="3">
        <v>834</v>
      </c>
      <c r="O991" s="3">
        <v>946</v>
      </c>
      <c r="P991" s="3">
        <v>1085</v>
      </c>
      <c r="Q991" s="3">
        <v>1252</v>
      </c>
      <c r="R991" s="3">
        <v>1350</v>
      </c>
      <c r="S991" s="3">
        <v>1419</v>
      </c>
      <c r="T991" s="3">
        <v>1414</v>
      </c>
      <c r="U991" s="3">
        <v>1670</v>
      </c>
      <c r="V991" s="3">
        <v>2181</v>
      </c>
      <c r="W991" s="6">
        <v>2234</v>
      </c>
      <c r="X991" s="25">
        <v>1.3241205064844616E-2</v>
      </c>
      <c r="Y991" s="4">
        <v>8.0003882120677251E-3</v>
      </c>
      <c r="Z991" s="4">
        <v>4.9444804519045583E-3</v>
      </c>
      <c r="AA991" s="4">
        <v>6.0612886218335315E-3</v>
      </c>
      <c r="AB991" s="4">
        <v>6.5728439360324322E-3</v>
      </c>
      <c r="AC991" s="4">
        <v>3.2148921047117529E-2</v>
      </c>
      <c r="AD991" s="4">
        <v>3.2566440320575075E-2</v>
      </c>
      <c r="AE991" s="4">
        <v>3.3200462316437758E-2</v>
      </c>
      <c r="AF991" s="4">
        <v>3.2394720266540965E-2</v>
      </c>
      <c r="AG991" s="4">
        <v>3.0916070287718481E-2</v>
      </c>
      <c r="AH991" s="4">
        <v>2.8802386164873354E-2</v>
      </c>
      <c r="AI991" s="4">
        <v>3.3413911033166668E-2</v>
      </c>
      <c r="AJ991" s="4">
        <v>3.5383453234751359E-2</v>
      </c>
      <c r="AK991" s="4">
        <v>3.4674240035468894E-2</v>
      </c>
      <c r="AL991" s="4">
        <v>3.0935403464607665E-2</v>
      </c>
      <c r="AM991" s="4">
        <v>3.0267926428639333E-2</v>
      </c>
      <c r="AN991" s="4">
        <v>3.4083825519818194E-2</v>
      </c>
      <c r="AO991" s="5">
        <v>3.6528043178828594E-2</v>
      </c>
      <c r="AP991" s="17"/>
      <c r="AQ991" s="28"/>
      <c r="AR991" s="25">
        <v>0.76400000000000001</v>
      </c>
      <c r="AS991" s="5">
        <v>0</v>
      </c>
      <c r="AT991" s="17">
        <v>0.70899999999999996</v>
      </c>
      <c r="AU991" s="28">
        <v>2E-3</v>
      </c>
      <c r="AV991" s="25">
        <v>0.63100000000000001</v>
      </c>
      <c r="AW991" s="5">
        <v>1.2E-2</v>
      </c>
      <c r="AX991" s="17">
        <v>0.34399999999999997</v>
      </c>
      <c r="AY991" s="5">
        <v>0.3</v>
      </c>
    </row>
    <row r="992" spans="1:51">
      <c r="A992" s="31">
        <v>4312054</v>
      </c>
      <c r="B992" s="33" t="s">
        <v>265</v>
      </c>
      <c r="C992" s="35">
        <v>1997</v>
      </c>
      <c r="D992" s="35">
        <v>2</v>
      </c>
      <c r="E992" s="6" t="s">
        <v>8</v>
      </c>
      <c r="F992" s="23"/>
      <c r="G992" s="3"/>
      <c r="H992" s="3"/>
      <c r="I992" s="3">
        <v>21652672</v>
      </c>
      <c r="J992" s="3">
        <v>23095940</v>
      </c>
      <c r="K992" s="3">
        <v>16958</v>
      </c>
      <c r="L992" s="3">
        <v>18121</v>
      </c>
      <c r="M992" s="3">
        <v>20325</v>
      </c>
      <c r="N992" s="3">
        <v>21895</v>
      </c>
      <c r="O992" s="3">
        <v>26210</v>
      </c>
      <c r="P992" s="3">
        <v>29424</v>
      </c>
      <c r="Q992" s="3">
        <v>28352</v>
      </c>
      <c r="R992" s="3">
        <v>33290</v>
      </c>
      <c r="S992" s="3">
        <v>39598</v>
      </c>
      <c r="T992" s="3">
        <v>40409</v>
      </c>
      <c r="U992" s="3">
        <v>44177</v>
      </c>
      <c r="V992" s="3">
        <v>54149</v>
      </c>
      <c r="W992" s="6">
        <v>69961</v>
      </c>
      <c r="X992" s="25" t="s">
        <v>513</v>
      </c>
      <c r="Y992" s="4" t="s">
        <v>513</v>
      </c>
      <c r="Z992" s="4" t="s">
        <v>513</v>
      </c>
      <c r="AA992" s="4">
        <v>0.37201825207346889</v>
      </c>
      <c r="AB992" s="4">
        <v>0.3832868875163119</v>
      </c>
      <c r="AC992" s="4">
        <v>0.25929310747911838</v>
      </c>
      <c r="AD992" s="4">
        <v>0.25212568695762494</v>
      </c>
      <c r="AE992" s="4">
        <v>0.25375062462292436</v>
      </c>
      <c r="AF992" s="4">
        <v>0.23796180879797463</v>
      </c>
      <c r="AG992" s="4">
        <v>0.2410350037543432</v>
      </c>
      <c r="AH992" s="4">
        <v>0.24580855027632367</v>
      </c>
      <c r="AI992" s="4">
        <v>0.22912100681873393</v>
      </c>
      <c r="AJ992" s="4">
        <v>0.24547892562317433</v>
      </c>
      <c r="AK992" s="4">
        <v>0.25757679932823696</v>
      </c>
      <c r="AL992" s="4">
        <v>0.23459198327048975</v>
      </c>
      <c r="AM992" s="4">
        <v>0.23386139218395599</v>
      </c>
      <c r="AN992" s="4">
        <v>0.24720148033645276</v>
      </c>
      <c r="AO992" s="5">
        <v>0.30722770286525919</v>
      </c>
      <c r="AP992" s="17"/>
      <c r="AQ992" s="28"/>
      <c r="AR992" s="25"/>
      <c r="AS992" s="5"/>
      <c r="AT992" s="17"/>
      <c r="AU992" s="28"/>
      <c r="AV992" s="25">
        <v>-0.47699999999999998</v>
      </c>
      <c r="AW992" s="5">
        <v>7.1999999999999995E-2</v>
      </c>
      <c r="AX992" s="17">
        <v>0.40899999999999997</v>
      </c>
      <c r="AY992" s="5">
        <v>0.21099999999999999</v>
      </c>
    </row>
    <row r="993" spans="1:51">
      <c r="A993" s="31" t="s">
        <v>513</v>
      </c>
      <c r="B993" s="33" t="s">
        <v>513</v>
      </c>
      <c r="C993" s="35"/>
      <c r="D993" s="35" t="s">
        <v>513</v>
      </c>
      <c r="E993" s="6" t="s">
        <v>9</v>
      </c>
      <c r="F993" s="23"/>
      <c r="G993" s="3"/>
      <c r="H993" s="3"/>
      <c r="I993" s="3">
        <v>8485026</v>
      </c>
      <c r="J993" s="3">
        <v>8263941</v>
      </c>
      <c r="K993" s="3">
        <v>6106</v>
      </c>
      <c r="L993" s="3">
        <v>6393</v>
      </c>
      <c r="M993" s="3">
        <v>7622</v>
      </c>
      <c r="N993" s="3">
        <v>8499</v>
      </c>
      <c r="O993" s="3">
        <v>10874</v>
      </c>
      <c r="P993" s="3">
        <v>12302</v>
      </c>
      <c r="Q993" s="3">
        <v>9790</v>
      </c>
      <c r="R993" s="3">
        <v>12714</v>
      </c>
      <c r="S993" s="3">
        <v>16284</v>
      </c>
      <c r="T993" s="3">
        <v>15659</v>
      </c>
      <c r="U993" s="3">
        <v>16804</v>
      </c>
      <c r="V993" s="3">
        <v>20403</v>
      </c>
      <c r="W993" s="6">
        <v>31068</v>
      </c>
      <c r="X993" s="25" t="s">
        <v>513</v>
      </c>
      <c r="Y993" s="4" t="s">
        <v>513</v>
      </c>
      <c r="Z993" s="4" t="s">
        <v>513</v>
      </c>
      <c r="AA993" s="4">
        <v>1.7124756457318846</v>
      </c>
      <c r="AB993" s="4">
        <v>1.4899717506136432</v>
      </c>
      <c r="AC993" s="4">
        <v>1.0553553407012322</v>
      </c>
      <c r="AD993" s="4">
        <v>1.0684444548434728</v>
      </c>
      <c r="AE993" s="4">
        <v>0.91658521380414371</v>
      </c>
      <c r="AF993" s="4">
        <v>0.91961987746625085</v>
      </c>
      <c r="AG993" s="4">
        <v>0.78030278675876263</v>
      </c>
      <c r="AH993" s="4">
        <v>0.97061533477550155</v>
      </c>
      <c r="AI993" s="4">
        <v>1.1170047022589167</v>
      </c>
      <c r="AJ993" s="4">
        <v>1.0113772382210229</v>
      </c>
      <c r="AK993" s="4">
        <v>1.0771119984151558</v>
      </c>
      <c r="AL993" s="4">
        <v>0.86432503522791015</v>
      </c>
      <c r="AM993" s="4">
        <v>0.90235551088765698</v>
      </c>
      <c r="AN993" s="4">
        <v>1.0723276400056887</v>
      </c>
      <c r="AO993" s="5">
        <v>1.4855155065862253</v>
      </c>
      <c r="AP993" s="17"/>
      <c r="AQ993" s="28"/>
      <c r="AR993" s="25"/>
      <c r="AS993" s="5"/>
      <c r="AT993" s="17"/>
      <c r="AU993" s="28"/>
      <c r="AV993" s="25">
        <v>-0.28399999999999997</v>
      </c>
      <c r="AW993" s="5">
        <v>0.30499999999999999</v>
      </c>
      <c r="AX993" s="17">
        <v>0.57499999999999996</v>
      </c>
      <c r="AY993" s="5">
        <v>6.4000000000000001E-2</v>
      </c>
    </row>
    <row r="994" spans="1:51">
      <c r="A994" s="31" t="s">
        <v>513</v>
      </c>
      <c r="B994" s="33" t="s">
        <v>513</v>
      </c>
      <c r="C994" s="35"/>
      <c r="D994" s="35" t="s">
        <v>513</v>
      </c>
      <c r="E994" s="6" t="s">
        <v>10</v>
      </c>
      <c r="F994" s="23"/>
      <c r="G994" s="3"/>
      <c r="H994" s="3"/>
      <c r="I994" s="3">
        <v>12178303</v>
      </c>
      <c r="J994" s="3">
        <v>13771984</v>
      </c>
      <c r="K994" s="3">
        <v>8516</v>
      </c>
      <c r="L994" s="3">
        <v>9043</v>
      </c>
      <c r="M994" s="3">
        <v>10025</v>
      </c>
      <c r="N994" s="3">
        <v>10230</v>
      </c>
      <c r="O994" s="3">
        <v>12043</v>
      </c>
      <c r="P994" s="3">
        <v>13068</v>
      </c>
      <c r="Q994" s="3">
        <v>14621</v>
      </c>
      <c r="R994" s="3">
        <v>16298</v>
      </c>
      <c r="S994" s="3">
        <v>19125</v>
      </c>
      <c r="T994" s="3">
        <v>21004</v>
      </c>
      <c r="U994" s="3">
        <v>22693</v>
      </c>
      <c r="V994" s="3">
        <v>27801</v>
      </c>
      <c r="W994" s="6">
        <v>32640</v>
      </c>
      <c r="X994" s="25" t="s">
        <v>513</v>
      </c>
      <c r="Y994" s="4" t="s">
        <v>513</v>
      </c>
      <c r="Z994" s="4" t="s">
        <v>513</v>
      </c>
      <c r="AA994" s="4">
        <v>0.33804813968618713</v>
      </c>
      <c r="AB994" s="4">
        <v>0.35834583865901504</v>
      </c>
      <c r="AC994" s="4">
        <v>0.20301620672942941</v>
      </c>
      <c r="AD994" s="4">
        <v>0.2034131388557065</v>
      </c>
      <c r="AE994" s="4">
        <v>0.20404058569763622</v>
      </c>
      <c r="AF994" s="4">
        <v>0.17939895038461609</v>
      </c>
      <c r="AG994" s="4">
        <v>0.18757166326240374</v>
      </c>
      <c r="AH994" s="4">
        <v>0.18841374828649893</v>
      </c>
      <c r="AI994" s="4">
        <v>0.18863728764016394</v>
      </c>
      <c r="AJ994" s="4">
        <v>0.19199406879925687</v>
      </c>
      <c r="AK994" s="4">
        <v>0.19577062565610032</v>
      </c>
      <c r="AL994" s="4">
        <v>0.1937154212923517</v>
      </c>
      <c r="AM994" s="4">
        <v>0.19714829033433529</v>
      </c>
      <c r="AN994" s="4">
        <v>0.20437116255485699</v>
      </c>
      <c r="AO994" s="5">
        <v>0.22410709902492126</v>
      </c>
      <c r="AP994" s="17"/>
      <c r="AQ994" s="28"/>
      <c r="AR994" s="25"/>
      <c r="AS994" s="5"/>
      <c r="AT994" s="17"/>
      <c r="AU994" s="28"/>
      <c r="AV994" s="25">
        <v>-0.52600000000000002</v>
      </c>
      <c r="AW994" s="5">
        <v>4.3999999999999997E-2</v>
      </c>
      <c r="AX994" s="17">
        <v>0.627</v>
      </c>
      <c r="AY994" s="5">
        <v>3.9E-2</v>
      </c>
    </row>
    <row r="995" spans="1:51">
      <c r="A995" s="31" t="s">
        <v>513</v>
      </c>
      <c r="B995" s="33" t="s">
        <v>513</v>
      </c>
      <c r="C995" s="35"/>
      <c r="D995" s="35" t="s">
        <v>513</v>
      </c>
      <c r="E995" s="6" t="s">
        <v>11</v>
      </c>
      <c r="F995" s="23"/>
      <c r="G995" s="3"/>
      <c r="H995" s="3"/>
      <c r="I995" s="3">
        <v>989342</v>
      </c>
      <c r="J995" s="3">
        <v>1060015</v>
      </c>
      <c r="K995" s="3">
        <v>2335</v>
      </c>
      <c r="L995" s="3">
        <v>2686</v>
      </c>
      <c r="M995" s="3">
        <v>2679</v>
      </c>
      <c r="N995" s="3">
        <v>3167</v>
      </c>
      <c r="O995" s="3">
        <v>3292</v>
      </c>
      <c r="P995" s="3">
        <v>4054</v>
      </c>
      <c r="Q995" s="3">
        <v>3941</v>
      </c>
      <c r="R995" s="3">
        <v>4278</v>
      </c>
      <c r="S995" s="3">
        <v>4190</v>
      </c>
      <c r="T995" s="3">
        <v>3747</v>
      </c>
      <c r="U995" s="3">
        <v>4680</v>
      </c>
      <c r="V995" s="3">
        <v>5945</v>
      </c>
      <c r="W995" s="6">
        <v>6253</v>
      </c>
      <c r="X995" s="25" t="s">
        <v>513</v>
      </c>
      <c r="Y995" s="4" t="s">
        <v>513</v>
      </c>
      <c r="Z995" s="4" t="s">
        <v>513</v>
      </c>
      <c r="AA995" s="4">
        <v>5.7442835868939113E-2</v>
      </c>
      <c r="AB995" s="4">
        <v>6.5115076307041289E-2</v>
      </c>
      <c r="AC995" s="4">
        <v>0.13216149761447082</v>
      </c>
      <c r="AD995" s="4">
        <v>0.12532014140553677</v>
      </c>
      <c r="AE995" s="4">
        <v>0.11827664700230951</v>
      </c>
      <c r="AF995" s="4">
        <v>0.12301448331431081</v>
      </c>
      <c r="AG995" s="4">
        <v>0.10758531013442837</v>
      </c>
      <c r="AH995" s="4">
        <v>0.10761739494230099</v>
      </c>
      <c r="AI995" s="4">
        <v>0.10517909215791521</v>
      </c>
      <c r="AJ995" s="4">
        <v>0.1121262318061232</v>
      </c>
      <c r="AK995" s="4">
        <v>0.10238552906879116</v>
      </c>
      <c r="AL995" s="4">
        <v>8.197663138747166E-2</v>
      </c>
      <c r="AM995" s="4">
        <v>8.4822692027564109E-2</v>
      </c>
      <c r="AN995" s="4">
        <v>9.2906163555854709E-2</v>
      </c>
      <c r="AO995" s="5">
        <v>0.102242548790159</v>
      </c>
      <c r="AP995" s="17"/>
      <c r="AQ995" s="28"/>
      <c r="AR995" s="25"/>
      <c r="AS995" s="5"/>
      <c r="AT995" s="17"/>
      <c r="AU995" s="28"/>
      <c r="AV995" s="25">
        <v>-1E-3</v>
      </c>
      <c r="AW995" s="5">
        <v>0.997</v>
      </c>
      <c r="AX995" s="17">
        <v>-0.76100000000000001</v>
      </c>
      <c r="AY995" s="5">
        <v>7.0000000000000001E-3</v>
      </c>
    </row>
    <row r="996" spans="1:51">
      <c r="A996" s="31">
        <v>4312104</v>
      </c>
      <c r="B996" s="33" t="s">
        <v>266</v>
      </c>
      <c r="C996" s="35">
        <v>1985</v>
      </c>
      <c r="D996" s="35">
        <v>5</v>
      </c>
      <c r="E996" s="6" t="s">
        <v>8</v>
      </c>
      <c r="F996" s="23">
        <v>38852</v>
      </c>
      <c r="G996" s="3">
        <v>716339</v>
      </c>
      <c r="H996" s="3">
        <v>20752764</v>
      </c>
      <c r="I996" s="3">
        <v>21367836</v>
      </c>
      <c r="J996" s="3">
        <v>22297773</v>
      </c>
      <c r="K996" s="3">
        <v>16476</v>
      </c>
      <c r="L996" s="3">
        <v>17113</v>
      </c>
      <c r="M996" s="3">
        <v>20092</v>
      </c>
      <c r="N996" s="3">
        <v>23583</v>
      </c>
      <c r="O996" s="3">
        <v>28728</v>
      </c>
      <c r="P996" s="3">
        <v>31275</v>
      </c>
      <c r="Q996" s="3">
        <v>31349</v>
      </c>
      <c r="R996" s="3">
        <v>39163</v>
      </c>
      <c r="S996" s="3">
        <v>42687</v>
      </c>
      <c r="T996" s="3">
        <v>44731</v>
      </c>
      <c r="U996" s="3">
        <v>49349</v>
      </c>
      <c r="V996" s="3">
        <v>53910</v>
      </c>
      <c r="W996" s="6">
        <v>60452</v>
      </c>
      <c r="X996" s="25">
        <v>0.39222768516279855</v>
      </c>
      <c r="Y996" s="4">
        <v>0.28940441199108524</v>
      </c>
      <c r="Z996" s="4">
        <v>0.39737515760961079</v>
      </c>
      <c r="AA996" s="4">
        <v>0.36712443615792745</v>
      </c>
      <c r="AB996" s="4">
        <v>0.37004096874668263</v>
      </c>
      <c r="AC996" s="4">
        <v>0.251923177192237</v>
      </c>
      <c r="AD996" s="4">
        <v>0.23810092604744965</v>
      </c>
      <c r="AE996" s="4">
        <v>0.25084169987324956</v>
      </c>
      <c r="AF996" s="4">
        <v>0.25630752851713345</v>
      </c>
      <c r="AG996" s="4">
        <v>0.26419128530540908</v>
      </c>
      <c r="AH996" s="4">
        <v>0.26127183285386157</v>
      </c>
      <c r="AI996" s="4">
        <v>0.25334066177908049</v>
      </c>
      <c r="AJ996" s="4">
        <v>0.2887861569294195</v>
      </c>
      <c r="AK996" s="4">
        <v>0.27767010538220249</v>
      </c>
      <c r="AL996" s="4">
        <v>0.25968309049153104</v>
      </c>
      <c r="AM996" s="4">
        <v>0.26124059675591471</v>
      </c>
      <c r="AN996" s="4">
        <v>0.24611039548169256</v>
      </c>
      <c r="AO996" s="5">
        <v>0.26546974876875185</v>
      </c>
      <c r="AP996" s="17">
        <v>-0.64700000000000002</v>
      </c>
      <c r="AQ996" s="28">
        <v>4.0000000000000001E-3</v>
      </c>
      <c r="AR996" s="25">
        <v>-0.50800000000000001</v>
      </c>
      <c r="AS996" s="5">
        <v>3.6999999999999998E-2</v>
      </c>
      <c r="AT996" s="17">
        <v>-0.59599999999999997</v>
      </c>
      <c r="AU996" s="28">
        <v>1.4999999999999999E-2</v>
      </c>
      <c r="AV996" s="25">
        <v>-0.47199999999999998</v>
      </c>
      <c r="AW996" s="5">
        <v>7.5999999999999998E-2</v>
      </c>
      <c r="AX996" s="17">
        <v>0.111</v>
      </c>
      <c r="AY996" s="5">
        <v>0.745</v>
      </c>
    </row>
    <row r="997" spans="1:51">
      <c r="A997" s="31" t="s">
        <v>513</v>
      </c>
      <c r="B997" s="33" t="s">
        <v>513</v>
      </c>
      <c r="C997" s="35"/>
      <c r="D997" s="35" t="s">
        <v>513</v>
      </c>
      <c r="E997" s="6" t="s">
        <v>9</v>
      </c>
      <c r="F997" s="23">
        <v>18779</v>
      </c>
      <c r="G997" s="3">
        <v>260837</v>
      </c>
      <c r="H997" s="3">
        <v>4727693</v>
      </c>
      <c r="I997" s="3">
        <v>5055585</v>
      </c>
      <c r="J997" s="3">
        <v>5282437</v>
      </c>
      <c r="K997" s="3">
        <v>5270</v>
      </c>
      <c r="L997" s="3">
        <v>5461</v>
      </c>
      <c r="M997" s="3">
        <v>7375</v>
      </c>
      <c r="N997" s="3">
        <v>8685</v>
      </c>
      <c r="O997" s="3">
        <v>11339</v>
      </c>
      <c r="P997" s="3">
        <v>12404</v>
      </c>
      <c r="Q997" s="3">
        <v>9879</v>
      </c>
      <c r="R997" s="3">
        <v>14287</v>
      </c>
      <c r="S997" s="3">
        <v>14986</v>
      </c>
      <c r="T997" s="3">
        <v>14058</v>
      </c>
      <c r="U997" s="3">
        <v>17336</v>
      </c>
      <c r="V997" s="3">
        <v>16446</v>
      </c>
      <c r="W997" s="6">
        <v>18267</v>
      </c>
      <c r="X997" s="25">
        <v>1.1211779706290657</v>
      </c>
      <c r="Y997" s="4">
        <v>0.87265041592956349</v>
      </c>
      <c r="Z997" s="4">
        <v>0.9875733507447304</v>
      </c>
      <c r="AA997" s="4">
        <v>1.0203346680879268</v>
      </c>
      <c r="AB997" s="4">
        <v>0.95241264481393106</v>
      </c>
      <c r="AC997" s="4">
        <v>0.9108618810179322</v>
      </c>
      <c r="AD997" s="4">
        <v>0.91268186577509858</v>
      </c>
      <c r="AE997" s="4">
        <v>0.88688217683095771</v>
      </c>
      <c r="AF997" s="4">
        <v>0.93974569193956803</v>
      </c>
      <c r="AG997" s="4">
        <v>0.81367052593871703</v>
      </c>
      <c r="AH997" s="4">
        <v>0.97866303142215272</v>
      </c>
      <c r="AI997" s="4">
        <v>1.1271592904612704</v>
      </c>
      <c r="AJ997" s="4">
        <v>1.1365067329293499</v>
      </c>
      <c r="AK997" s="4">
        <v>0.99125524491829564</v>
      </c>
      <c r="AL997" s="4">
        <v>0.77595512773701769</v>
      </c>
      <c r="AM997" s="4">
        <v>0.93092330021116532</v>
      </c>
      <c r="AN997" s="4">
        <v>0.86435820063390478</v>
      </c>
      <c r="AO997" s="5">
        <v>0.87343606794163053</v>
      </c>
      <c r="AP997" s="17">
        <v>-0.28699999999999998</v>
      </c>
      <c r="AQ997" s="28">
        <v>0.248</v>
      </c>
      <c r="AR997" s="25">
        <v>-4.9000000000000002E-2</v>
      </c>
      <c r="AS997" s="5">
        <v>0.85199999999999998</v>
      </c>
      <c r="AT997" s="17">
        <v>-0.19</v>
      </c>
      <c r="AU997" s="28">
        <v>0.48</v>
      </c>
      <c r="AV997" s="25">
        <v>-0.156</v>
      </c>
      <c r="AW997" s="5">
        <v>0.57899999999999996</v>
      </c>
      <c r="AX997" s="17">
        <v>-0.14599999999999999</v>
      </c>
      <c r="AY997" s="5">
        <v>0.66900000000000004</v>
      </c>
    </row>
    <row r="998" spans="1:51">
      <c r="A998" s="31" t="s">
        <v>513</v>
      </c>
      <c r="B998" s="33" t="s">
        <v>513</v>
      </c>
      <c r="C998" s="35"/>
      <c r="D998" s="35" t="s">
        <v>513</v>
      </c>
      <c r="E998" s="6" t="s">
        <v>10</v>
      </c>
      <c r="F998" s="23">
        <v>19967</v>
      </c>
      <c r="G998" s="3">
        <v>402125</v>
      </c>
      <c r="H998" s="3">
        <v>14996913</v>
      </c>
      <c r="I998" s="3">
        <v>15989757</v>
      </c>
      <c r="J998" s="3">
        <v>16687908</v>
      </c>
      <c r="K998" s="3">
        <v>9792</v>
      </c>
      <c r="L998" s="3">
        <v>9932</v>
      </c>
      <c r="M998" s="3">
        <v>10900</v>
      </c>
      <c r="N998" s="3">
        <v>12760</v>
      </c>
      <c r="O998" s="3">
        <v>14663</v>
      </c>
      <c r="P998" s="3">
        <v>15701</v>
      </c>
      <c r="Q998" s="3">
        <v>17865</v>
      </c>
      <c r="R998" s="3">
        <v>20967</v>
      </c>
      <c r="S998" s="3">
        <v>23257</v>
      </c>
      <c r="T998" s="3">
        <v>24681</v>
      </c>
      <c r="U998" s="3">
        <v>26220</v>
      </c>
      <c r="V998" s="3">
        <v>30904</v>
      </c>
      <c r="W998" s="6">
        <v>34125</v>
      </c>
      <c r="X998" s="25">
        <v>0.47911648875064866</v>
      </c>
      <c r="Y998" s="4">
        <v>0.3699423162021398</v>
      </c>
      <c r="Z998" s="4">
        <v>0.4549939953068336</v>
      </c>
      <c r="AA998" s="4">
        <v>0.44384735770527212</v>
      </c>
      <c r="AB998" s="4">
        <v>0.43421793023608557</v>
      </c>
      <c r="AC998" s="4">
        <v>0.23343526259917483</v>
      </c>
      <c r="AD998" s="4">
        <v>0.22341029471578866</v>
      </c>
      <c r="AE998" s="4">
        <v>0.22184961437448728</v>
      </c>
      <c r="AF998" s="4">
        <v>0.22376643273780072</v>
      </c>
      <c r="AG998" s="4">
        <v>0.22837858493868851</v>
      </c>
      <c r="AH998" s="4">
        <v>0.22637620614067339</v>
      </c>
      <c r="AI998" s="4">
        <v>0.23049074233578609</v>
      </c>
      <c r="AJ998" s="4">
        <v>0.24699592836630377</v>
      </c>
      <c r="AK998" s="4">
        <v>0.23806731717040128</v>
      </c>
      <c r="AL998" s="4">
        <v>0.22762760964180789</v>
      </c>
      <c r="AM998" s="4">
        <v>0.22778954622862871</v>
      </c>
      <c r="AN998" s="4">
        <v>0.22718198653268948</v>
      </c>
      <c r="AO998" s="5">
        <v>0.234303148107397</v>
      </c>
      <c r="AP998" s="17">
        <v>-0.76800000000000002</v>
      </c>
      <c r="AQ998" s="28">
        <v>0</v>
      </c>
      <c r="AR998" s="25">
        <v>-0.67900000000000005</v>
      </c>
      <c r="AS998" s="5">
        <v>3.0000000000000001E-3</v>
      </c>
      <c r="AT998" s="17">
        <v>-0.66200000000000003</v>
      </c>
      <c r="AU998" s="28">
        <v>5.0000000000000001E-3</v>
      </c>
      <c r="AV998" s="25">
        <v>-0.56699999999999995</v>
      </c>
      <c r="AW998" s="5">
        <v>2.7E-2</v>
      </c>
      <c r="AX998" s="17">
        <v>0.35499999999999998</v>
      </c>
      <c r="AY998" s="5">
        <v>0.28399999999999997</v>
      </c>
    </row>
    <row r="999" spans="1:51">
      <c r="A999" s="31" t="s">
        <v>513</v>
      </c>
      <c r="B999" s="33" t="s">
        <v>513</v>
      </c>
      <c r="C999" s="35"/>
      <c r="D999" s="35" t="s">
        <v>513</v>
      </c>
      <c r="E999" s="6" t="s">
        <v>11</v>
      </c>
      <c r="F999" s="23">
        <v>107</v>
      </c>
      <c r="G999" s="3">
        <v>53377</v>
      </c>
      <c r="H999" s="3">
        <v>1028158</v>
      </c>
      <c r="I999" s="3">
        <v>322494</v>
      </c>
      <c r="J999" s="3">
        <v>327428</v>
      </c>
      <c r="K999" s="3">
        <v>1413</v>
      </c>
      <c r="L999" s="3">
        <v>1720</v>
      </c>
      <c r="M999" s="3">
        <v>1818</v>
      </c>
      <c r="N999" s="3">
        <v>2139</v>
      </c>
      <c r="O999" s="3">
        <v>2726</v>
      </c>
      <c r="P999" s="3">
        <v>3171</v>
      </c>
      <c r="Q999" s="3">
        <v>3605</v>
      </c>
      <c r="R999" s="3">
        <v>3909</v>
      </c>
      <c r="S999" s="3">
        <v>4445</v>
      </c>
      <c r="T999" s="3">
        <v>5992</v>
      </c>
      <c r="U999" s="3">
        <v>5792</v>
      </c>
      <c r="V999" s="3">
        <v>6560</v>
      </c>
      <c r="W999" s="6">
        <v>8060</v>
      </c>
      <c r="X999" s="25">
        <v>2.6334738697739294E-3</v>
      </c>
      <c r="Y999" s="4">
        <v>4.9000197543951685E-2</v>
      </c>
      <c r="Z999" s="4">
        <v>7.1021334625164662E-2</v>
      </c>
      <c r="AA999" s="4">
        <v>1.872453601557161E-2</v>
      </c>
      <c r="AB999" s="4">
        <v>2.0113393871843244E-2</v>
      </c>
      <c r="AC999" s="4">
        <v>7.9976101126015955E-2</v>
      </c>
      <c r="AD999" s="4">
        <v>8.0249681019182145E-2</v>
      </c>
      <c r="AE999" s="4">
        <v>8.0263883632026384E-2</v>
      </c>
      <c r="AF999" s="4">
        <v>8.3084300539725556E-2</v>
      </c>
      <c r="AG999" s="4">
        <v>8.9087957298436132E-2</v>
      </c>
      <c r="AH999" s="4">
        <v>8.4177296339920188E-2</v>
      </c>
      <c r="AI999" s="4">
        <v>9.6211780570739494E-2</v>
      </c>
      <c r="AJ999" s="4">
        <v>0.10245475458862451</v>
      </c>
      <c r="AK999" s="4">
        <v>0.10861662928658154</v>
      </c>
      <c r="AL999" s="4">
        <v>0.13109260082031765</v>
      </c>
      <c r="AM999" s="4">
        <v>0.10497714363753234</v>
      </c>
      <c r="AN999" s="4">
        <v>0.10251714599266727</v>
      </c>
      <c r="AO999" s="5">
        <v>0.13178873232827146</v>
      </c>
      <c r="AP999" s="17">
        <v>0.871</v>
      </c>
      <c r="AQ999" s="28">
        <v>4.0000000000000001E-3</v>
      </c>
      <c r="AR999" s="25">
        <v>0.81499999999999995</v>
      </c>
      <c r="AS999" s="5">
        <v>0</v>
      </c>
      <c r="AT999" s="17">
        <v>0.83199999999999996</v>
      </c>
      <c r="AU999" s="28">
        <v>0</v>
      </c>
      <c r="AV999" s="25">
        <v>0.86299999999999999</v>
      </c>
      <c r="AW999" s="5">
        <v>0</v>
      </c>
      <c r="AX999" s="17">
        <v>0.83399999999999996</v>
      </c>
      <c r="AY999" s="5">
        <v>1E-3</v>
      </c>
    </row>
    <row r="1000" spans="1:51">
      <c r="A1000" s="31">
        <v>4312138</v>
      </c>
      <c r="B1000" s="33" t="s">
        <v>267</v>
      </c>
      <c r="C1000" s="35">
        <v>1993</v>
      </c>
      <c r="D1000" s="35">
        <v>3</v>
      </c>
      <c r="E1000" s="6" t="s">
        <v>8</v>
      </c>
      <c r="F1000" s="23"/>
      <c r="G1000" s="3"/>
      <c r="H1000" s="3">
        <v>13762753</v>
      </c>
      <c r="I1000" s="3">
        <v>14355239</v>
      </c>
      <c r="J1000" s="3">
        <v>16795747</v>
      </c>
      <c r="K1000" s="3">
        <v>16948</v>
      </c>
      <c r="L1000" s="3">
        <v>20404</v>
      </c>
      <c r="M1000" s="3">
        <v>24836</v>
      </c>
      <c r="N1000" s="3">
        <v>28755</v>
      </c>
      <c r="O1000" s="3">
        <v>39097</v>
      </c>
      <c r="P1000" s="3">
        <v>29721</v>
      </c>
      <c r="Q1000" s="3">
        <v>19103</v>
      </c>
      <c r="R1000" s="3">
        <v>31845</v>
      </c>
      <c r="S1000" s="3">
        <v>41501</v>
      </c>
      <c r="T1000" s="3">
        <v>60848</v>
      </c>
      <c r="U1000" s="3">
        <v>52227</v>
      </c>
      <c r="V1000" s="3">
        <v>49013</v>
      </c>
      <c r="W1000" s="6">
        <v>64362</v>
      </c>
      <c r="X1000" s="25" t="s">
        <v>513</v>
      </c>
      <c r="Y1000" s="4" t="s">
        <v>513</v>
      </c>
      <c r="Z1000" s="4">
        <v>0.26353001183443053</v>
      </c>
      <c r="AA1000" s="4">
        <v>0.2466398105913622</v>
      </c>
      <c r="AB1000" s="4">
        <v>0.27873252143629718</v>
      </c>
      <c r="AC1000" s="4">
        <v>0.25914020436113333</v>
      </c>
      <c r="AD1000" s="4">
        <v>0.28389010080477778</v>
      </c>
      <c r="AE1000" s="4">
        <v>0.3100689059352989</v>
      </c>
      <c r="AF1000" s="4">
        <v>0.31251846595048005</v>
      </c>
      <c r="AG1000" s="4">
        <v>0.35954771239158928</v>
      </c>
      <c r="AH1000" s="4">
        <v>0.24828969286169847</v>
      </c>
      <c r="AI1000" s="4">
        <v>0.15437706663580256</v>
      </c>
      <c r="AJ1000" s="4">
        <v>0.23482356222499207</v>
      </c>
      <c r="AK1000" s="4">
        <v>0.26995542070107487</v>
      </c>
      <c r="AL1000" s="4">
        <v>0.35324935034380361</v>
      </c>
      <c r="AM1000" s="4">
        <v>0.27647597006567826</v>
      </c>
      <c r="AN1000" s="4">
        <v>0.22375456898060092</v>
      </c>
      <c r="AO1000" s="5">
        <v>0.28264017683872172</v>
      </c>
      <c r="AP1000" s="17"/>
      <c r="AQ1000" s="28"/>
      <c r="AR1000" s="25"/>
      <c r="AS1000" s="5"/>
      <c r="AT1000" s="17">
        <v>-3.5000000000000003E-2</v>
      </c>
      <c r="AU1000" s="28">
        <v>0.89700000000000002</v>
      </c>
      <c r="AV1000" s="25">
        <v>-6.0999999999999999E-2</v>
      </c>
      <c r="AW1000" s="5">
        <v>0.83</v>
      </c>
      <c r="AX1000" s="17">
        <v>-0.21</v>
      </c>
      <c r="AY1000" s="5">
        <v>0.53400000000000003</v>
      </c>
    </row>
    <row r="1001" spans="1:51">
      <c r="A1001" s="31" t="s">
        <v>513</v>
      </c>
      <c r="B1001" s="33" t="s">
        <v>513</v>
      </c>
      <c r="C1001" s="35"/>
      <c r="D1001" s="35" t="s">
        <v>513</v>
      </c>
      <c r="E1001" s="6" t="s">
        <v>9</v>
      </c>
      <c r="F1001" s="23"/>
      <c r="G1001" s="3"/>
      <c r="H1001" s="3">
        <v>5997560</v>
      </c>
      <c r="I1001" s="3">
        <v>5308494</v>
      </c>
      <c r="J1001" s="3">
        <v>6289537</v>
      </c>
      <c r="K1001" s="3">
        <v>8676</v>
      </c>
      <c r="L1001" s="3">
        <v>10421</v>
      </c>
      <c r="M1001" s="3">
        <v>14832</v>
      </c>
      <c r="N1001" s="3">
        <v>17917</v>
      </c>
      <c r="O1001" s="3">
        <v>25897</v>
      </c>
      <c r="P1001" s="3">
        <v>15784</v>
      </c>
      <c r="Q1001" s="3">
        <v>6093</v>
      </c>
      <c r="R1001" s="3">
        <v>17541</v>
      </c>
      <c r="S1001" s="3">
        <v>23557</v>
      </c>
      <c r="T1001" s="3">
        <v>28047</v>
      </c>
      <c r="U1001" s="3">
        <v>23516</v>
      </c>
      <c r="V1001" s="3">
        <v>24140</v>
      </c>
      <c r="W1001" s="6">
        <v>34019</v>
      </c>
      <c r="X1001" s="25" t="s">
        <v>513</v>
      </c>
      <c r="Y1001" s="4" t="s">
        <v>513</v>
      </c>
      <c r="Z1001" s="4">
        <v>1.2528373617941277</v>
      </c>
      <c r="AA1001" s="4">
        <v>1.0713775880608774</v>
      </c>
      <c r="AB1001" s="4">
        <v>1.1339907260276039</v>
      </c>
      <c r="AC1001" s="4">
        <v>1.4995517418807551</v>
      </c>
      <c r="AD1001" s="4">
        <v>1.7416329835638715</v>
      </c>
      <c r="AE1001" s="4">
        <v>1.7836252809161715</v>
      </c>
      <c r="AF1001" s="4">
        <v>1.9386785909592676</v>
      </c>
      <c r="AG1001" s="4">
        <v>1.8583319172973767</v>
      </c>
      <c r="AH1001" s="4">
        <v>1.2453416065758833</v>
      </c>
      <c r="AI1001" s="4">
        <v>0.6951899541229396</v>
      </c>
      <c r="AJ1001" s="4">
        <v>1.3953569400373576</v>
      </c>
      <c r="AK1001" s="4">
        <v>1.5581876287561915</v>
      </c>
      <c r="AL1001" s="4">
        <v>1.5481016835709303</v>
      </c>
      <c r="AM1001" s="4">
        <v>1.2627822062624461</v>
      </c>
      <c r="AN1001" s="4">
        <v>1.2687344620760341</v>
      </c>
      <c r="AO1001" s="5">
        <v>1.6266174848254409</v>
      </c>
      <c r="AP1001" s="17"/>
      <c r="AQ1001" s="28"/>
      <c r="AR1001" s="25"/>
      <c r="AS1001" s="5"/>
      <c r="AT1001" s="17">
        <v>5.1999999999999998E-2</v>
      </c>
      <c r="AU1001" s="28">
        <v>0.84699999999999998</v>
      </c>
      <c r="AV1001" s="25">
        <v>-8.9999999999999993E-3</v>
      </c>
      <c r="AW1001" s="5">
        <v>0.97499999999999998</v>
      </c>
      <c r="AX1001" s="17">
        <v>-0.32300000000000001</v>
      </c>
      <c r="AY1001" s="5">
        <v>0.33300000000000002</v>
      </c>
    </row>
    <row r="1002" spans="1:51">
      <c r="A1002" s="31" t="s">
        <v>513</v>
      </c>
      <c r="B1002" s="33" t="s">
        <v>513</v>
      </c>
      <c r="C1002" s="35"/>
      <c r="D1002" s="35" t="s">
        <v>513</v>
      </c>
      <c r="E1002" s="6" t="s">
        <v>10</v>
      </c>
      <c r="F1002" s="23"/>
      <c r="G1002" s="3"/>
      <c r="H1002" s="3">
        <v>7691171</v>
      </c>
      <c r="I1002" s="3">
        <v>9000422</v>
      </c>
      <c r="J1002" s="3">
        <v>10134398</v>
      </c>
      <c r="K1002" s="3">
        <v>5353</v>
      </c>
      <c r="L1002" s="3">
        <v>6163</v>
      </c>
      <c r="M1002" s="3">
        <v>6748</v>
      </c>
      <c r="N1002" s="3">
        <v>7324</v>
      </c>
      <c r="O1002" s="3">
        <v>9145</v>
      </c>
      <c r="P1002" s="3">
        <v>8121</v>
      </c>
      <c r="Q1002" s="3">
        <v>8493</v>
      </c>
      <c r="R1002" s="3">
        <v>11875</v>
      </c>
      <c r="S1002" s="3">
        <v>15374</v>
      </c>
      <c r="T1002" s="3">
        <v>20945</v>
      </c>
      <c r="U1002" s="3">
        <v>18822</v>
      </c>
      <c r="V1002" s="3">
        <v>22435</v>
      </c>
      <c r="W1002" s="6">
        <v>27734</v>
      </c>
      <c r="X1002" s="25" t="s">
        <v>513</v>
      </c>
      <c r="Y1002" s="4" t="s">
        <v>513</v>
      </c>
      <c r="Z1002" s="4">
        <v>0.23334379694528162</v>
      </c>
      <c r="AA1002" s="4">
        <v>0.24983578693112102</v>
      </c>
      <c r="AB1002" s="4">
        <v>0.2636961639379079</v>
      </c>
      <c r="AC1002" s="4">
        <v>0.12761223046296802</v>
      </c>
      <c r="AD1002" s="4">
        <v>0.1386304517049341</v>
      </c>
      <c r="AE1002" s="4">
        <v>0.13734322915587524</v>
      </c>
      <c r="AF1002" s="4">
        <v>0.12843772361846806</v>
      </c>
      <c r="AG1002" s="4">
        <v>0.14243484684336813</v>
      </c>
      <c r="AH1002" s="4">
        <v>0.11708815808346019</v>
      </c>
      <c r="AI1002" s="4">
        <v>0.10957502796853238</v>
      </c>
      <c r="AJ1002" s="4">
        <v>0.13989014400485797</v>
      </c>
      <c r="AK1002" s="4">
        <v>0.15737399209604633</v>
      </c>
      <c r="AL1002" s="4">
        <v>0.19317127685051927</v>
      </c>
      <c r="AM1002" s="4">
        <v>0.16351849119432682</v>
      </c>
      <c r="AN1002" s="4">
        <v>0.16492453623676187</v>
      </c>
      <c r="AO1002" s="5">
        <v>0.19042237390800143</v>
      </c>
      <c r="AP1002" s="17"/>
      <c r="AQ1002" s="28"/>
      <c r="AR1002" s="25"/>
      <c r="AS1002" s="5"/>
      <c r="AT1002" s="17">
        <v>-0.32400000000000001</v>
      </c>
      <c r="AU1002" s="28">
        <v>0.221</v>
      </c>
      <c r="AV1002" s="25">
        <v>-0.19700000000000001</v>
      </c>
      <c r="AW1002" s="5">
        <v>0.48199999999999998</v>
      </c>
      <c r="AX1002" s="17">
        <v>0.745</v>
      </c>
      <c r="AY1002" s="5">
        <v>8.9999999999999993E-3</v>
      </c>
    </row>
    <row r="1003" spans="1:51">
      <c r="A1003" s="31" t="s">
        <v>513</v>
      </c>
      <c r="B1003" s="33" t="s">
        <v>513</v>
      </c>
      <c r="C1003" s="35"/>
      <c r="D1003" s="35" t="s">
        <v>513</v>
      </c>
      <c r="E1003" s="6" t="s">
        <v>11</v>
      </c>
      <c r="F1003" s="23"/>
      <c r="G1003" s="3"/>
      <c r="H1003" s="3">
        <v>74021</v>
      </c>
      <c r="I1003" s="3">
        <v>46323</v>
      </c>
      <c r="J1003" s="3">
        <v>371813</v>
      </c>
      <c r="K1003" s="3">
        <v>2919</v>
      </c>
      <c r="L1003" s="3">
        <v>3820</v>
      </c>
      <c r="M1003" s="3">
        <v>3256</v>
      </c>
      <c r="N1003" s="3">
        <v>3514</v>
      </c>
      <c r="O1003" s="3">
        <v>4055</v>
      </c>
      <c r="P1003" s="3">
        <v>5815</v>
      </c>
      <c r="Q1003" s="3">
        <v>4517</v>
      </c>
      <c r="R1003" s="3">
        <v>2429</v>
      </c>
      <c r="S1003" s="3">
        <v>2570</v>
      </c>
      <c r="T1003" s="3">
        <v>11856</v>
      </c>
      <c r="U1003" s="3">
        <v>9889</v>
      </c>
      <c r="V1003" s="3">
        <v>2438</v>
      </c>
      <c r="W1003" s="6">
        <v>2608</v>
      </c>
      <c r="X1003" s="25" t="s">
        <v>513</v>
      </c>
      <c r="Y1003" s="4" t="s">
        <v>513</v>
      </c>
      <c r="Z1003" s="4">
        <v>5.1130956626212259E-3</v>
      </c>
      <c r="AA1003" s="4">
        <v>2.689590137643875E-3</v>
      </c>
      <c r="AB1003" s="4">
        <v>2.28398955363367E-2</v>
      </c>
      <c r="AC1003" s="4">
        <v>0.16521602207136632</v>
      </c>
      <c r="AD1003" s="4">
        <v>0.17822894272864873</v>
      </c>
      <c r="AE1003" s="4">
        <v>0.14375093790202306</v>
      </c>
      <c r="AF1003" s="4">
        <v>0.13649286213024575</v>
      </c>
      <c r="AG1003" s="4">
        <v>0.13252078754407867</v>
      </c>
      <c r="AH1003" s="4">
        <v>0.15436486225690188</v>
      </c>
      <c r="AI1003" s="4">
        <v>0.1205516263073593</v>
      </c>
      <c r="AJ1003" s="4">
        <v>6.3664005857193381E-2</v>
      </c>
      <c r="AK1003" s="4">
        <v>6.2799715920475715E-2</v>
      </c>
      <c r="AL1003" s="4">
        <v>0.25938482565515453</v>
      </c>
      <c r="AM1003" s="4">
        <v>0.17923324817533795</v>
      </c>
      <c r="AN1003" s="4">
        <v>3.8100122245445546E-2</v>
      </c>
      <c r="AO1003" s="5">
        <v>4.2643301974209923E-2</v>
      </c>
      <c r="AP1003" s="17"/>
      <c r="AQ1003" s="28"/>
      <c r="AR1003" s="25"/>
      <c r="AS1003" s="5"/>
      <c r="AT1003" s="17">
        <v>0.221</v>
      </c>
      <c r="AU1003" s="28">
        <v>0.41</v>
      </c>
      <c r="AV1003" s="25">
        <v>8.1000000000000003E-2</v>
      </c>
      <c r="AW1003" s="5">
        <v>0.77300000000000002</v>
      </c>
      <c r="AX1003" s="17">
        <v>-0.27500000000000002</v>
      </c>
      <c r="AY1003" s="5">
        <v>0.41299999999999998</v>
      </c>
    </row>
    <row r="1004" spans="1:51">
      <c r="A1004" s="31">
        <v>4312153</v>
      </c>
      <c r="B1004" s="33" t="s">
        <v>268</v>
      </c>
      <c r="C1004" s="35">
        <v>1993</v>
      </c>
      <c r="D1004" s="35">
        <v>3</v>
      </c>
      <c r="E1004" s="6" t="s">
        <v>8</v>
      </c>
      <c r="F1004" s="23"/>
      <c r="G1004" s="3"/>
      <c r="H1004" s="3">
        <v>26519963</v>
      </c>
      <c r="I1004" s="3">
        <v>26550768</v>
      </c>
      <c r="J1004" s="3">
        <v>30121138</v>
      </c>
      <c r="K1004" s="3">
        <v>14934</v>
      </c>
      <c r="L1004" s="3">
        <v>16822</v>
      </c>
      <c r="M1004" s="3">
        <v>30083</v>
      </c>
      <c r="N1004" s="3">
        <v>40041</v>
      </c>
      <c r="O1004" s="3">
        <v>49149</v>
      </c>
      <c r="P1004" s="3">
        <v>55768</v>
      </c>
      <c r="Q1004" s="3">
        <v>55158</v>
      </c>
      <c r="R1004" s="3">
        <v>57514</v>
      </c>
      <c r="S1004" s="3">
        <v>68633</v>
      </c>
      <c r="T1004" s="3">
        <v>72810</v>
      </c>
      <c r="U1004" s="3">
        <v>89154</v>
      </c>
      <c r="V1004" s="3">
        <v>92059</v>
      </c>
      <c r="W1004" s="6">
        <v>103310</v>
      </c>
      <c r="X1004" s="25" t="s">
        <v>513</v>
      </c>
      <c r="Y1004" s="4" t="s">
        <v>513</v>
      </c>
      <c r="Z1004" s="4">
        <v>0.50780582658416229</v>
      </c>
      <c r="AA1004" s="4">
        <v>0.45617327517676298</v>
      </c>
      <c r="AB1004" s="4">
        <v>0.49987301804859674</v>
      </c>
      <c r="AC1004" s="4">
        <v>0.22834551639893585</v>
      </c>
      <c r="AD1004" s="4">
        <v>0.23405211114183355</v>
      </c>
      <c r="AE1004" s="4">
        <v>0.37557589375308409</v>
      </c>
      <c r="AF1004" s="4">
        <v>0.43517829577893141</v>
      </c>
      <c r="AG1004" s="4">
        <v>0.45198891261053847</v>
      </c>
      <c r="AH1004" s="4">
        <v>0.4658867330006124</v>
      </c>
      <c r="AI1004" s="4">
        <v>0.44574832442535717</v>
      </c>
      <c r="AJ1004" s="4">
        <v>0.42410558510937968</v>
      </c>
      <c r="AK1004" s="4">
        <v>0.44644346856646522</v>
      </c>
      <c r="AL1004" s="4">
        <v>0.42269401128274292</v>
      </c>
      <c r="AM1004" s="4">
        <v>0.47195777347417006</v>
      </c>
      <c r="AN1004" s="4">
        <v>0.42026853826097443</v>
      </c>
      <c r="AO1004" s="5">
        <v>0.45367696263646784</v>
      </c>
      <c r="AP1004" s="17"/>
      <c r="AQ1004" s="28"/>
      <c r="AR1004" s="25"/>
      <c r="AS1004" s="5"/>
      <c r="AT1004" s="17">
        <v>0.16900000000000001</v>
      </c>
      <c r="AU1004" s="28">
        <v>0.53300000000000003</v>
      </c>
      <c r="AV1004" s="25">
        <v>0.33200000000000002</v>
      </c>
      <c r="AW1004" s="5">
        <v>0.22600000000000001</v>
      </c>
      <c r="AX1004" s="17">
        <v>0.34399999999999997</v>
      </c>
      <c r="AY1004" s="5">
        <v>0.3</v>
      </c>
    </row>
    <row r="1005" spans="1:51">
      <c r="A1005" s="31" t="s">
        <v>513</v>
      </c>
      <c r="B1005" s="33" t="s">
        <v>513</v>
      </c>
      <c r="C1005" s="35"/>
      <c r="D1005" s="35" t="s">
        <v>513</v>
      </c>
      <c r="E1005" s="6" t="s">
        <v>9</v>
      </c>
      <c r="F1005" s="23"/>
      <c r="G1005" s="3"/>
      <c r="H1005" s="3">
        <v>4045969</v>
      </c>
      <c r="I1005" s="3">
        <v>4243638</v>
      </c>
      <c r="J1005" s="3">
        <v>5015885</v>
      </c>
      <c r="K1005" s="3">
        <v>4484</v>
      </c>
      <c r="L1005" s="3">
        <v>4273</v>
      </c>
      <c r="M1005" s="3">
        <v>6410</v>
      </c>
      <c r="N1005" s="3">
        <v>6759</v>
      </c>
      <c r="O1005" s="3">
        <v>8556</v>
      </c>
      <c r="P1005" s="3">
        <v>8867</v>
      </c>
      <c r="Q1005" s="3">
        <v>7129</v>
      </c>
      <c r="R1005" s="3">
        <v>8536</v>
      </c>
      <c r="S1005" s="3">
        <v>8232</v>
      </c>
      <c r="T1005" s="3">
        <v>8793</v>
      </c>
      <c r="U1005" s="3">
        <v>9501</v>
      </c>
      <c r="V1005" s="3">
        <v>10009</v>
      </c>
      <c r="W1005" s="6">
        <v>9273</v>
      </c>
      <c r="X1005" s="25" t="s">
        <v>513</v>
      </c>
      <c r="Y1005" s="4" t="s">
        <v>513</v>
      </c>
      <c r="Z1005" s="4">
        <v>0.84516722264734745</v>
      </c>
      <c r="AA1005" s="4">
        <v>0.85646487403837801</v>
      </c>
      <c r="AB1005" s="4">
        <v>0.90435386147199182</v>
      </c>
      <c r="AC1005" s="4">
        <v>0.77501037466497313</v>
      </c>
      <c r="AD1005" s="4">
        <v>0.71413470288536829</v>
      </c>
      <c r="AE1005" s="4">
        <v>0.77083589877782221</v>
      </c>
      <c r="AF1005" s="4">
        <v>0.73134612916747732</v>
      </c>
      <c r="AG1005" s="4">
        <v>0.61396640091116172</v>
      </c>
      <c r="AH1005" s="4">
        <v>0.69959731535151781</v>
      </c>
      <c r="AI1005" s="4">
        <v>0.81339392465820404</v>
      </c>
      <c r="AJ1005" s="4">
        <v>0.67902439086476729</v>
      </c>
      <c r="AK1005" s="4">
        <v>0.54450908689225996</v>
      </c>
      <c r="AL1005" s="4">
        <v>0.48534453252180942</v>
      </c>
      <c r="AM1005" s="4">
        <v>0.51019279391476013</v>
      </c>
      <c r="AN1005" s="4">
        <v>0.52604652986408562</v>
      </c>
      <c r="AO1005" s="5">
        <v>0.4433882223694498</v>
      </c>
      <c r="AP1005" s="17"/>
      <c r="AQ1005" s="28"/>
      <c r="AR1005" s="25"/>
      <c r="AS1005" s="5"/>
      <c r="AT1005" s="17">
        <v>-0.89500000000000002</v>
      </c>
      <c r="AU1005" s="28">
        <v>0</v>
      </c>
      <c r="AV1005" s="25">
        <v>-0.88800000000000001</v>
      </c>
      <c r="AW1005" s="5">
        <v>0</v>
      </c>
      <c r="AX1005" s="17">
        <v>-0.83099999999999996</v>
      </c>
      <c r="AY1005" s="5">
        <v>2E-3</v>
      </c>
    </row>
    <row r="1006" spans="1:51">
      <c r="A1006" s="31" t="s">
        <v>513</v>
      </c>
      <c r="B1006" s="33" t="s">
        <v>513</v>
      </c>
      <c r="C1006" s="35"/>
      <c r="D1006" s="35" t="s">
        <v>513</v>
      </c>
      <c r="E1006" s="6" t="s">
        <v>10</v>
      </c>
      <c r="F1006" s="23"/>
      <c r="G1006" s="3"/>
      <c r="H1006" s="3">
        <v>9964039</v>
      </c>
      <c r="I1006" s="3">
        <v>11121836</v>
      </c>
      <c r="J1006" s="3">
        <v>13429602</v>
      </c>
      <c r="K1006" s="3">
        <v>6704</v>
      </c>
      <c r="L1006" s="3">
        <v>7595</v>
      </c>
      <c r="M1006" s="3">
        <v>9732</v>
      </c>
      <c r="N1006" s="3">
        <v>12313</v>
      </c>
      <c r="O1006" s="3">
        <v>14405</v>
      </c>
      <c r="P1006" s="3">
        <v>15444</v>
      </c>
      <c r="Q1006" s="3">
        <v>17935</v>
      </c>
      <c r="R1006" s="3">
        <v>19226</v>
      </c>
      <c r="S1006" s="3">
        <v>24808</v>
      </c>
      <c r="T1006" s="3">
        <v>26878</v>
      </c>
      <c r="U1006" s="3">
        <v>31758</v>
      </c>
      <c r="V1006" s="3">
        <v>36433</v>
      </c>
      <c r="W1006" s="6">
        <v>40176</v>
      </c>
      <c r="X1006" s="25" t="s">
        <v>513</v>
      </c>
      <c r="Y1006" s="4" t="s">
        <v>513</v>
      </c>
      <c r="Z1006" s="4">
        <v>0.30230074109272398</v>
      </c>
      <c r="AA1006" s="4">
        <v>0.30872248536556079</v>
      </c>
      <c r="AB1006" s="4">
        <v>0.34943708847953836</v>
      </c>
      <c r="AC1006" s="4">
        <v>0.15981924024355271</v>
      </c>
      <c r="AD1006" s="4">
        <v>0.17084184337156816</v>
      </c>
      <c r="AE1006" s="4">
        <v>0.19807710523784497</v>
      </c>
      <c r="AF1006" s="4">
        <v>0.21592759297026176</v>
      </c>
      <c r="AG1006" s="4">
        <v>0.22436019341484065</v>
      </c>
      <c r="AH1006" s="4">
        <v>0.22267079342949872</v>
      </c>
      <c r="AI1006" s="4">
        <v>0.23139386867015524</v>
      </c>
      <c r="AJ1006" s="4">
        <v>0.22648656072735995</v>
      </c>
      <c r="AK1006" s="4">
        <v>0.25394393104713914</v>
      </c>
      <c r="AL1006" s="4">
        <v>0.24789007300970431</v>
      </c>
      <c r="AM1006" s="4">
        <v>0.2759016174343551</v>
      </c>
      <c r="AN1006" s="4">
        <v>0.26782686109712256</v>
      </c>
      <c r="AO1006" s="5">
        <v>0.27584947335861637</v>
      </c>
      <c r="AP1006" s="17"/>
      <c r="AQ1006" s="28"/>
      <c r="AR1006" s="25"/>
      <c r="AS1006" s="5"/>
      <c r="AT1006" s="17">
        <v>-2.5000000000000001E-2</v>
      </c>
      <c r="AU1006" s="28">
        <v>0.92800000000000005</v>
      </c>
      <c r="AV1006" s="25">
        <v>0.11700000000000001</v>
      </c>
      <c r="AW1006" s="5">
        <v>0.67800000000000005</v>
      </c>
      <c r="AX1006" s="17">
        <v>0.95699999999999996</v>
      </c>
      <c r="AY1006" s="5">
        <v>0</v>
      </c>
    </row>
    <row r="1007" spans="1:51">
      <c r="A1007" s="31" t="s">
        <v>513</v>
      </c>
      <c r="B1007" s="33" t="s">
        <v>513</v>
      </c>
      <c r="C1007" s="35"/>
      <c r="D1007" s="35" t="s">
        <v>513</v>
      </c>
      <c r="E1007" s="6" t="s">
        <v>11</v>
      </c>
      <c r="F1007" s="23"/>
      <c r="G1007" s="3"/>
      <c r="H1007" s="3">
        <v>12509955</v>
      </c>
      <c r="I1007" s="3">
        <v>11185294</v>
      </c>
      <c r="J1007" s="3">
        <v>11675652</v>
      </c>
      <c r="K1007" s="3">
        <v>3746</v>
      </c>
      <c r="L1007" s="3">
        <v>4954</v>
      </c>
      <c r="M1007" s="3">
        <v>13940</v>
      </c>
      <c r="N1007" s="3">
        <v>20969</v>
      </c>
      <c r="O1007" s="3">
        <v>26189</v>
      </c>
      <c r="P1007" s="3">
        <v>31458</v>
      </c>
      <c r="Q1007" s="3">
        <v>30093</v>
      </c>
      <c r="R1007" s="3">
        <v>29751</v>
      </c>
      <c r="S1007" s="3">
        <v>35592</v>
      </c>
      <c r="T1007" s="3">
        <v>37139</v>
      </c>
      <c r="U1007" s="3">
        <v>47895</v>
      </c>
      <c r="V1007" s="3">
        <v>45618</v>
      </c>
      <c r="W1007" s="6">
        <v>53861</v>
      </c>
      <c r="X1007" s="25" t="s">
        <v>513</v>
      </c>
      <c r="Y1007" s="4" t="s">
        <v>513</v>
      </c>
      <c r="Z1007" s="4">
        <v>0.86414121195453608</v>
      </c>
      <c r="AA1007" s="4">
        <v>0.64943670377668128</v>
      </c>
      <c r="AB1007" s="4">
        <v>0.71721718175163496</v>
      </c>
      <c r="AC1007" s="4">
        <v>0.21202439831426453</v>
      </c>
      <c r="AD1007" s="4">
        <v>0.23113774405176069</v>
      </c>
      <c r="AE1007" s="4">
        <v>0.61544474028077434</v>
      </c>
      <c r="AF1007" s="4">
        <v>0.81449027490299453</v>
      </c>
      <c r="AG1007" s="4">
        <v>0.85587839827173284</v>
      </c>
      <c r="AH1007" s="4">
        <v>0.83508337693510226</v>
      </c>
      <c r="AI1007" s="4">
        <v>0.80313484402642543</v>
      </c>
      <c r="AJ1007" s="4">
        <v>0.77977267939784289</v>
      </c>
      <c r="AK1007" s="4">
        <v>0.86971497628076722</v>
      </c>
      <c r="AL1007" s="4">
        <v>0.81252471659976255</v>
      </c>
      <c r="AM1007" s="4">
        <v>0.86807325526926993</v>
      </c>
      <c r="AN1007" s="4">
        <v>0.71290048260571581</v>
      </c>
      <c r="AO1007" s="5">
        <v>0.88067902133164144</v>
      </c>
      <c r="AP1007" s="17"/>
      <c r="AQ1007" s="28"/>
      <c r="AR1007" s="25"/>
      <c r="AS1007" s="5"/>
      <c r="AT1007" s="17">
        <v>0.44500000000000001</v>
      </c>
      <c r="AU1007" s="28">
        <v>8.4000000000000005E-2</v>
      </c>
      <c r="AV1007" s="25">
        <v>0.58499999999999996</v>
      </c>
      <c r="AW1007" s="5">
        <v>2.1999999999999999E-2</v>
      </c>
      <c r="AX1007" s="17">
        <v>0.373</v>
      </c>
      <c r="AY1007" s="5">
        <v>0.25900000000000001</v>
      </c>
    </row>
    <row r="1008" spans="1:51">
      <c r="A1008" s="31">
        <v>4312179</v>
      </c>
      <c r="B1008" s="33" t="s">
        <v>269</v>
      </c>
      <c r="C1008" s="35">
        <v>2001</v>
      </c>
      <c r="D1008" s="35">
        <v>1</v>
      </c>
      <c r="E1008" s="6" t="s">
        <v>8</v>
      </c>
      <c r="F1008" s="23"/>
      <c r="G1008" s="3"/>
      <c r="H1008" s="3"/>
      <c r="I1008" s="3"/>
      <c r="J1008" s="3"/>
      <c r="K1008" s="3"/>
      <c r="L1008" s="3"/>
      <c r="M1008" s="3">
        <v>10699</v>
      </c>
      <c r="N1008" s="3">
        <v>10236</v>
      </c>
      <c r="O1008" s="3">
        <v>16087</v>
      </c>
      <c r="P1008" s="3">
        <v>11866</v>
      </c>
      <c r="Q1008" s="3">
        <v>12251</v>
      </c>
      <c r="R1008" s="3">
        <v>17138</v>
      </c>
      <c r="S1008" s="3">
        <v>23738</v>
      </c>
      <c r="T1008" s="3">
        <v>24255</v>
      </c>
      <c r="U1008" s="3">
        <v>24848</v>
      </c>
      <c r="V1008" s="3">
        <v>29622</v>
      </c>
      <c r="W1008" s="6">
        <v>33402</v>
      </c>
      <c r="X1008" s="25" t="s">
        <v>513</v>
      </c>
      <c r="Y1008" s="4" t="s">
        <v>513</v>
      </c>
      <c r="Z1008" s="4" t="s">
        <v>513</v>
      </c>
      <c r="AA1008" s="4" t="s">
        <v>513</v>
      </c>
      <c r="AB1008" s="4" t="s">
        <v>513</v>
      </c>
      <c r="AC1008" s="4" t="s">
        <v>513</v>
      </c>
      <c r="AD1008" s="4" t="s">
        <v>513</v>
      </c>
      <c r="AE1008" s="4">
        <v>0.13357333002906116</v>
      </c>
      <c r="AF1008" s="4">
        <v>0.11124809659082295</v>
      </c>
      <c r="AG1008" s="4">
        <v>0.14794086628752839</v>
      </c>
      <c r="AH1008" s="4">
        <v>9.9128747198846401E-2</v>
      </c>
      <c r="AI1008" s="4">
        <v>9.9004001641376599E-2</v>
      </c>
      <c r="AJ1008" s="4">
        <v>0.12637482208861403</v>
      </c>
      <c r="AK1008" s="4">
        <v>0.1544107798993305</v>
      </c>
      <c r="AL1008" s="4">
        <v>0.14081092217638963</v>
      </c>
      <c r="AM1008" s="4">
        <v>0.13153876164037706</v>
      </c>
      <c r="AN1008" s="4">
        <v>0.13523060906990719</v>
      </c>
      <c r="AO1008" s="5">
        <v>0.1466820047041264</v>
      </c>
      <c r="AP1008" s="17"/>
      <c r="AQ1008" s="28"/>
      <c r="AR1008" s="25"/>
      <c r="AS1008" s="5"/>
      <c r="AT1008" s="17"/>
      <c r="AU1008" s="28"/>
      <c r="AV1008" s="25"/>
      <c r="AW1008" s="5"/>
      <c r="AX1008" s="17">
        <v>0.39700000000000002</v>
      </c>
      <c r="AY1008" s="5">
        <v>0.22700000000000001</v>
      </c>
    </row>
    <row r="1009" spans="1:51">
      <c r="A1009" s="31" t="s">
        <v>513</v>
      </c>
      <c r="B1009" s="33" t="s">
        <v>513</v>
      </c>
      <c r="C1009" s="35"/>
      <c r="D1009" s="35" t="s">
        <v>513</v>
      </c>
      <c r="E1009" s="6" t="s">
        <v>9</v>
      </c>
      <c r="F1009" s="23"/>
      <c r="G1009" s="3"/>
      <c r="H1009" s="3"/>
      <c r="I1009" s="3"/>
      <c r="J1009" s="3"/>
      <c r="K1009" s="3"/>
      <c r="L1009" s="3"/>
      <c r="M1009" s="3">
        <v>5883</v>
      </c>
      <c r="N1009" s="3">
        <v>5279</v>
      </c>
      <c r="O1009" s="3">
        <v>9714</v>
      </c>
      <c r="P1009" s="3">
        <v>5684</v>
      </c>
      <c r="Q1009" s="3">
        <v>5473</v>
      </c>
      <c r="R1009" s="3">
        <v>9497</v>
      </c>
      <c r="S1009" s="3">
        <v>14460</v>
      </c>
      <c r="T1009" s="3">
        <v>14485</v>
      </c>
      <c r="U1009" s="3">
        <v>13889</v>
      </c>
      <c r="V1009" s="3">
        <v>16462</v>
      </c>
      <c r="W1009" s="6">
        <v>18415</v>
      </c>
      <c r="X1009" s="25" t="s">
        <v>513</v>
      </c>
      <c r="Y1009" s="4" t="s">
        <v>513</v>
      </c>
      <c r="Z1009" s="4" t="s">
        <v>513</v>
      </c>
      <c r="AA1009" s="4" t="s">
        <v>513</v>
      </c>
      <c r="AB1009" s="4" t="s">
        <v>513</v>
      </c>
      <c r="AC1009" s="4" t="s">
        <v>513</v>
      </c>
      <c r="AD1009" s="4" t="s">
        <v>513</v>
      </c>
      <c r="AE1009" s="4">
        <v>0.70746140288766435</v>
      </c>
      <c r="AF1009" s="4">
        <v>0.57120523980989979</v>
      </c>
      <c r="AG1009" s="4">
        <v>0.69706283525608059</v>
      </c>
      <c r="AH1009" s="4">
        <v>0.44846184058396615</v>
      </c>
      <c r="AI1009" s="4">
        <v>0.62445012619643014</v>
      </c>
      <c r="AJ1009" s="4">
        <v>0.75547031865542347</v>
      </c>
      <c r="AK1009" s="4">
        <v>0.95646275467226427</v>
      </c>
      <c r="AL1009" s="4">
        <v>0.79952411618087227</v>
      </c>
      <c r="AM1009" s="4">
        <v>0.74582335698159186</v>
      </c>
      <c r="AN1009" s="4">
        <v>0.86519911825582752</v>
      </c>
      <c r="AO1009" s="5">
        <v>0.88051268359036117</v>
      </c>
      <c r="AP1009" s="17"/>
      <c r="AQ1009" s="28"/>
      <c r="AR1009" s="25"/>
      <c r="AS1009" s="5"/>
      <c r="AT1009" s="17"/>
      <c r="AU1009" s="28"/>
      <c r="AV1009" s="25"/>
      <c r="AW1009" s="5"/>
      <c r="AX1009" s="17">
        <v>0.66200000000000003</v>
      </c>
      <c r="AY1009" s="5">
        <v>2.5999999999999999E-2</v>
      </c>
    </row>
    <row r="1010" spans="1:51">
      <c r="A1010" s="31" t="s">
        <v>513</v>
      </c>
      <c r="B1010" s="33" t="s">
        <v>513</v>
      </c>
      <c r="C1010" s="35"/>
      <c r="D1010" s="35" t="s">
        <v>513</v>
      </c>
      <c r="E1010" s="6" t="s">
        <v>10</v>
      </c>
      <c r="F1010" s="23"/>
      <c r="G1010" s="3"/>
      <c r="H1010" s="3"/>
      <c r="I1010" s="3"/>
      <c r="J1010" s="3"/>
      <c r="K1010" s="3"/>
      <c r="L1010" s="3"/>
      <c r="M1010" s="3">
        <v>4310</v>
      </c>
      <c r="N1010" s="3">
        <v>4447</v>
      </c>
      <c r="O1010" s="3">
        <v>5794</v>
      </c>
      <c r="P1010" s="3">
        <v>5507</v>
      </c>
      <c r="Q1010" s="3">
        <v>6027</v>
      </c>
      <c r="R1010" s="3">
        <v>6875</v>
      </c>
      <c r="S1010" s="3">
        <v>8508</v>
      </c>
      <c r="T1010" s="3">
        <v>8972</v>
      </c>
      <c r="U1010" s="3">
        <v>9992</v>
      </c>
      <c r="V1010" s="3">
        <v>11933</v>
      </c>
      <c r="W1010" s="6">
        <v>13696</v>
      </c>
      <c r="X1010" s="25" t="s">
        <v>513</v>
      </c>
      <c r="Y1010" s="4" t="s">
        <v>513</v>
      </c>
      <c r="Z1010" s="4" t="s">
        <v>513</v>
      </c>
      <c r="AA1010" s="4" t="s">
        <v>513</v>
      </c>
      <c r="AB1010" s="4" t="s">
        <v>513</v>
      </c>
      <c r="AC1010" s="4" t="s">
        <v>513</v>
      </c>
      <c r="AD1010" s="4" t="s">
        <v>513</v>
      </c>
      <c r="AE1010" s="4">
        <v>8.7722186968260563E-2</v>
      </c>
      <c r="AF1010" s="4">
        <v>7.7985056926724125E-2</v>
      </c>
      <c r="AG1010" s="4">
        <v>9.0242482516180958E-2</v>
      </c>
      <c r="AH1010" s="4">
        <v>7.93996412468434E-2</v>
      </c>
      <c r="AI1010" s="4">
        <v>7.77591773891846E-2</v>
      </c>
      <c r="AJ1010" s="4">
        <v>8.0989030739654619E-2</v>
      </c>
      <c r="AK1010" s="4">
        <v>8.7091057938933403E-2</v>
      </c>
      <c r="AL1010" s="4">
        <v>8.2746846307131E-2</v>
      </c>
      <c r="AM1010" s="4">
        <v>8.6806756137164681E-2</v>
      </c>
      <c r="AN1010" s="4">
        <v>8.7722063334668116E-2</v>
      </c>
      <c r="AO1010" s="5">
        <v>9.4037096453594413E-2</v>
      </c>
      <c r="AP1010" s="17"/>
      <c r="AQ1010" s="28"/>
      <c r="AR1010" s="25"/>
      <c r="AS1010" s="5"/>
      <c r="AT1010" s="17"/>
      <c r="AU1010" s="28"/>
      <c r="AV1010" s="25"/>
      <c r="AW1010" s="5"/>
      <c r="AX1010" s="17">
        <v>0.43</v>
      </c>
      <c r="AY1010" s="5">
        <v>0.186</v>
      </c>
    </row>
    <row r="1011" spans="1:51">
      <c r="A1011" s="31" t="s">
        <v>513</v>
      </c>
      <c r="B1011" s="33" t="s">
        <v>513</v>
      </c>
      <c r="C1011" s="35"/>
      <c r="D1011" s="35" t="s">
        <v>513</v>
      </c>
      <c r="E1011" s="6" t="s">
        <v>11</v>
      </c>
      <c r="F1011" s="23"/>
      <c r="G1011" s="3"/>
      <c r="H1011" s="3"/>
      <c r="I1011" s="3"/>
      <c r="J1011" s="3"/>
      <c r="K1011" s="3"/>
      <c r="L1011" s="3"/>
      <c r="M1011" s="3">
        <v>506</v>
      </c>
      <c r="N1011" s="3">
        <v>509</v>
      </c>
      <c r="O1011" s="3">
        <v>579</v>
      </c>
      <c r="P1011" s="3">
        <v>675</v>
      </c>
      <c r="Q1011" s="3">
        <v>752</v>
      </c>
      <c r="R1011" s="3">
        <v>765</v>
      </c>
      <c r="S1011" s="3">
        <v>771</v>
      </c>
      <c r="T1011" s="3">
        <v>799</v>
      </c>
      <c r="U1011" s="3">
        <v>967</v>
      </c>
      <c r="V1011" s="3">
        <v>1227</v>
      </c>
      <c r="W1011" s="6">
        <v>1291</v>
      </c>
      <c r="X1011" s="25" t="s">
        <v>513</v>
      </c>
      <c r="Y1011" s="4" t="s">
        <v>513</v>
      </c>
      <c r="Z1011" s="4" t="s">
        <v>513</v>
      </c>
      <c r="AA1011" s="4" t="s">
        <v>513</v>
      </c>
      <c r="AB1011" s="4" t="s">
        <v>513</v>
      </c>
      <c r="AC1011" s="4" t="s">
        <v>513</v>
      </c>
      <c r="AD1011" s="4" t="s">
        <v>513</v>
      </c>
      <c r="AE1011" s="4">
        <v>2.2339672782071149E-2</v>
      </c>
      <c r="AF1011" s="4">
        <v>1.9770878436054375E-2</v>
      </c>
      <c r="AG1011" s="4">
        <v>1.8922203696182877E-2</v>
      </c>
      <c r="AH1011" s="4">
        <v>1.7918535171695404E-2</v>
      </c>
      <c r="AI1011" s="4">
        <v>2.006969736177423E-2</v>
      </c>
      <c r="AJ1011" s="4">
        <v>2.005062349969244E-2</v>
      </c>
      <c r="AK1011" s="4">
        <v>1.8839914776142715E-2</v>
      </c>
      <c r="AL1011" s="4">
        <v>1.7480471971868122E-2</v>
      </c>
      <c r="AM1011" s="4">
        <v>1.752639811766122E-2</v>
      </c>
      <c r="AN1011" s="4">
        <v>1.9175082032469929E-2</v>
      </c>
      <c r="AO1011" s="5">
        <v>2.1109088515607749E-2</v>
      </c>
      <c r="AP1011" s="17"/>
      <c r="AQ1011" s="28"/>
      <c r="AR1011" s="25"/>
      <c r="AS1011" s="5"/>
      <c r="AT1011" s="17"/>
      <c r="AU1011" s="28"/>
      <c r="AV1011" s="25"/>
      <c r="AW1011" s="5"/>
      <c r="AX1011" s="17">
        <v>-0.29799999999999999</v>
      </c>
      <c r="AY1011" s="5">
        <v>0.374</v>
      </c>
    </row>
    <row r="1012" spans="1:51">
      <c r="A1012" s="31">
        <v>4312203</v>
      </c>
      <c r="B1012" s="33" t="s">
        <v>270</v>
      </c>
      <c r="C1012" s="35">
        <v>1985</v>
      </c>
      <c r="D1012" s="35">
        <v>5</v>
      </c>
      <c r="E1012" s="6" t="s">
        <v>8</v>
      </c>
      <c r="F1012" s="23">
        <v>51666</v>
      </c>
      <c r="G1012" s="3">
        <v>1618579</v>
      </c>
      <c r="H1012" s="3">
        <v>24718834</v>
      </c>
      <c r="I1012" s="3">
        <v>24496523</v>
      </c>
      <c r="J1012" s="3">
        <v>27943046</v>
      </c>
      <c r="K1012" s="3">
        <v>18275</v>
      </c>
      <c r="L1012" s="3">
        <v>21668</v>
      </c>
      <c r="M1012" s="3">
        <v>24429</v>
      </c>
      <c r="N1012" s="3">
        <v>33141</v>
      </c>
      <c r="O1012" s="3">
        <v>41245</v>
      </c>
      <c r="P1012" s="3">
        <v>42107</v>
      </c>
      <c r="Q1012" s="3">
        <v>38753</v>
      </c>
      <c r="R1012" s="3">
        <v>53439</v>
      </c>
      <c r="S1012" s="3">
        <v>59349</v>
      </c>
      <c r="T1012" s="3">
        <v>62830</v>
      </c>
      <c r="U1012" s="3">
        <v>52204</v>
      </c>
      <c r="V1012" s="3">
        <v>60311</v>
      </c>
      <c r="W1012" s="6">
        <v>66072</v>
      </c>
      <c r="X1012" s="25">
        <v>0.5215905379805712</v>
      </c>
      <c r="Y1012" s="4">
        <v>0.65391372486506916</v>
      </c>
      <c r="Z1012" s="4">
        <v>0.47331770152042429</v>
      </c>
      <c r="AA1012" s="4">
        <v>0.42087894133054471</v>
      </c>
      <c r="AB1012" s="4">
        <v>0.46372666057606354</v>
      </c>
      <c r="AC1012" s="4">
        <v>0.27943044811775497</v>
      </c>
      <c r="AD1012" s="4">
        <v>0.30147670575563251</v>
      </c>
      <c r="AE1012" s="4">
        <v>0.30498765111505144</v>
      </c>
      <c r="AF1012" s="4">
        <v>0.3601869059316592</v>
      </c>
      <c r="AG1012" s="4">
        <v>0.37930136321434127</v>
      </c>
      <c r="AH1012" s="4">
        <v>0.35176252808881053</v>
      </c>
      <c r="AI1012" s="4">
        <v>0.31317460416360032</v>
      </c>
      <c r="AJ1012" s="4">
        <v>0.39405672293111482</v>
      </c>
      <c r="AK1012" s="4">
        <v>0.38605296892094393</v>
      </c>
      <c r="AL1012" s="4">
        <v>0.3647557303789965</v>
      </c>
      <c r="AM1012" s="4">
        <v>0.27635421412887334</v>
      </c>
      <c r="AN1012" s="4">
        <v>0.2753322957131582</v>
      </c>
      <c r="AO1012" s="5">
        <v>0.29014949448569072</v>
      </c>
      <c r="AP1012" s="17">
        <v>-0.75900000000000001</v>
      </c>
      <c r="AQ1012" s="28">
        <v>0</v>
      </c>
      <c r="AR1012" s="25">
        <v>-0.73</v>
      </c>
      <c r="AS1012" s="5">
        <v>1E-3</v>
      </c>
      <c r="AT1012" s="17">
        <v>-0.54800000000000004</v>
      </c>
      <c r="AU1012" s="28">
        <v>2.8000000000000001E-2</v>
      </c>
      <c r="AV1012" s="25">
        <v>-0.43</v>
      </c>
      <c r="AW1012" s="5">
        <v>0.11</v>
      </c>
      <c r="AX1012" s="17">
        <v>-0.41799999999999998</v>
      </c>
      <c r="AY1012" s="5">
        <v>0.20100000000000001</v>
      </c>
    </row>
    <row r="1013" spans="1:51">
      <c r="A1013" s="31" t="s">
        <v>513</v>
      </c>
      <c r="B1013" s="33" t="s">
        <v>513</v>
      </c>
      <c r="C1013" s="35"/>
      <c r="D1013" s="35" t="s">
        <v>513</v>
      </c>
      <c r="E1013" s="6" t="s">
        <v>9</v>
      </c>
      <c r="F1013" s="23">
        <v>26918</v>
      </c>
      <c r="G1013" s="3">
        <v>1054392</v>
      </c>
      <c r="H1013" s="3">
        <v>7884189</v>
      </c>
      <c r="I1013" s="3">
        <v>7392075</v>
      </c>
      <c r="J1013" s="3">
        <v>8992787</v>
      </c>
      <c r="K1013" s="3">
        <v>6375</v>
      </c>
      <c r="L1013" s="3">
        <v>8214</v>
      </c>
      <c r="M1013" s="3">
        <v>9956</v>
      </c>
      <c r="N1013" s="3">
        <v>9248</v>
      </c>
      <c r="O1013" s="3">
        <v>14870</v>
      </c>
      <c r="P1013" s="3">
        <v>13010</v>
      </c>
      <c r="Q1013" s="3">
        <v>8233</v>
      </c>
      <c r="R1013" s="3">
        <v>12389</v>
      </c>
      <c r="S1013" s="3">
        <v>16800</v>
      </c>
      <c r="T1013" s="3">
        <v>20792</v>
      </c>
      <c r="U1013" s="3">
        <v>19140</v>
      </c>
      <c r="V1013" s="3">
        <v>20666</v>
      </c>
      <c r="W1013" s="6">
        <v>23376</v>
      </c>
      <c r="X1013" s="25">
        <v>1.6071073333720214</v>
      </c>
      <c r="Y1013" s="4">
        <v>3.5275502223718425</v>
      </c>
      <c r="Z1013" s="4">
        <v>1.6469375123627412</v>
      </c>
      <c r="AA1013" s="4">
        <v>1.4918927070964214</v>
      </c>
      <c r="AB1013" s="4">
        <v>1.6213812016912528</v>
      </c>
      <c r="AC1013" s="4">
        <v>1.1018490496184665</v>
      </c>
      <c r="AD1013" s="4">
        <v>1.3727831615961654</v>
      </c>
      <c r="AE1013" s="4">
        <v>1.1972608749191884</v>
      </c>
      <c r="AF1013" s="4">
        <v>1.0006641518776196</v>
      </c>
      <c r="AG1013" s="4">
        <v>1.0670500679697259</v>
      </c>
      <c r="AH1013" s="4">
        <v>1.0264758173816677</v>
      </c>
      <c r="AI1013" s="4">
        <v>0.93935645696605319</v>
      </c>
      <c r="AJ1013" s="4">
        <v>0.98552403683500489</v>
      </c>
      <c r="AK1013" s="4">
        <v>1.1112430344740001</v>
      </c>
      <c r="AL1013" s="4">
        <v>1.1476496668023954</v>
      </c>
      <c r="AM1013" s="4">
        <v>1.0277960294209567</v>
      </c>
      <c r="AN1013" s="4">
        <v>1.0861502234160449</v>
      </c>
      <c r="AO1013" s="5">
        <v>1.1177227527346338</v>
      </c>
      <c r="AP1013" s="17">
        <v>-0.65700000000000003</v>
      </c>
      <c r="AQ1013" s="28">
        <v>3.0000000000000001E-3</v>
      </c>
      <c r="AR1013" s="25">
        <v>-0.74399999999999999</v>
      </c>
      <c r="AS1013" s="5">
        <v>1E-3</v>
      </c>
      <c r="AT1013" s="17">
        <v>-0.69799999999999995</v>
      </c>
      <c r="AU1013" s="28">
        <v>3.0000000000000001E-3</v>
      </c>
      <c r="AV1013" s="25">
        <v>-0.61699999999999999</v>
      </c>
      <c r="AW1013" s="5">
        <v>1.4E-2</v>
      </c>
      <c r="AX1013" s="17">
        <v>9.5000000000000001E-2</v>
      </c>
      <c r="AY1013" s="5">
        <v>0.78200000000000003</v>
      </c>
    </row>
    <row r="1014" spans="1:51">
      <c r="A1014" s="31" t="s">
        <v>513</v>
      </c>
      <c r="B1014" s="33" t="s">
        <v>513</v>
      </c>
      <c r="C1014" s="35"/>
      <c r="D1014" s="35" t="s">
        <v>513</v>
      </c>
      <c r="E1014" s="6" t="s">
        <v>10</v>
      </c>
      <c r="F1014" s="23">
        <v>24195</v>
      </c>
      <c r="G1014" s="3">
        <v>527150</v>
      </c>
      <c r="H1014" s="3">
        <v>16643731</v>
      </c>
      <c r="I1014" s="3">
        <v>16949837</v>
      </c>
      <c r="J1014" s="3">
        <v>18797437</v>
      </c>
      <c r="K1014" s="3">
        <v>10557</v>
      </c>
      <c r="L1014" s="3">
        <v>11576</v>
      </c>
      <c r="M1014" s="3">
        <v>12600</v>
      </c>
      <c r="N1014" s="3">
        <v>12890</v>
      </c>
      <c r="O1014" s="3">
        <v>15709</v>
      </c>
      <c r="P1014" s="3">
        <v>15819</v>
      </c>
      <c r="Q1014" s="3">
        <v>16955</v>
      </c>
      <c r="R1014" s="3">
        <v>20655</v>
      </c>
      <c r="S1014" s="3">
        <v>24711</v>
      </c>
      <c r="T1014" s="3">
        <v>27519</v>
      </c>
      <c r="U1014" s="3">
        <v>29404</v>
      </c>
      <c r="V1014" s="3">
        <v>35073</v>
      </c>
      <c r="W1014" s="6">
        <v>37827</v>
      </c>
      <c r="X1014" s="25">
        <v>0.58056911129974176</v>
      </c>
      <c r="Y1014" s="4">
        <v>0.48496137267257189</v>
      </c>
      <c r="Z1014" s="4">
        <v>0.50495709780420817</v>
      </c>
      <c r="AA1014" s="4">
        <v>0.47049747947921011</v>
      </c>
      <c r="AB1014" s="4">
        <v>0.48910769330003578</v>
      </c>
      <c r="AC1014" s="4">
        <v>0.25167239248973539</v>
      </c>
      <c r="AD1014" s="4">
        <v>0.26039041196435458</v>
      </c>
      <c r="AE1014" s="4">
        <v>0.25645001294665498</v>
      </c>
      <c r="AF1014" s="4">
        <v>0.22604618479547423</v>
      </c>
      <c r="AG1014" s="4">
        <v>0.24467020328731218</v>
      </c>
      <c r="AH1014" s="4">
        <v>0.22807752403918938</v>
      </c>
      <c r="AI1014" s="4">
        <v>0.21875009998898701</v>
      </c>
      <c r="AJ1014" s="4">
        <v>0.24332049889855509</v>
      </c>
      <c r="AK1014" s="4">
        <v>0.25295100290655659</v>
      </c>
      <c r="AL1014" s="4">
        <v>0.25380187957266365</v>
      </c>
      <c r="AM1014" s="4">
        <v>0.25545094650292138</v>
      </c>
      <c r="AN1014" s="4">
        <v>0.25782920701724754</v>
      </c>
      <c r="AO1014" s="5">
        <v>0.25972117753724561</v>
      </c>
      <c r="AP1014" s="17">
        <v>-0.81699999999999995</v>
      </c>
      <c r="AQ1014" s="28">
        <v>0</v>
      </c>
      <c r="AR1014" s="25">
        <v>-0.73199999999999998</v>
      </c>
      <c r="AS1014" s="5">
        <v>1E-3</v>
      </c>
      <c r="AT1014" s="17">
        <v>-0.65200000000000002</v>
      </c>
      <c r="AU1014" s="28">
        <v>6.0000000000000001E-3</v>
      </c>
      <c r="AV1014" s="25">
        <v>-0.55200000000000005</v>
      </c>
      <c r="AW1014" s="5">
        <v>3.3000000000000002E-2</v>
      </c>
      <c r="AX1014" s="17">
        <v>0.54400000000000004</v>
      </c>
      <c r="AY1014" s="5">
        <v>8.4000000000000005E-2</v>
      </c>
    </row>
    <row r="1015" spans="1:51">
      <c r="A1015" s="31" t="s">
        <v>513</v>
      </c>
      <c r="B1015" s="33" t="s">
        <v>513</v>
      </c>
      <c r="C1015" s="35"/>
      <c r="D1015" s="35" t="s">
        <v>513</v>
      </c>
      <c r="E1015" s="6" t="s">
        <v>11</v>
      </c>
      <c r="F1015" s="23">
        <v>553</v>
      </c>
      <c r="G1015" s="3">
        <v>37037</v>
      </c>
      <c r="H1015" s="3">
        <v>190914</v>
      </c>
      <c r="I1015" s="3">
        <v>154611</v>
      </c>
      <c r="J1015" s="3">
        <v>152822</v>
      </c>
      <c r="K1015" s="3">
        <v>1344</v>
      </c>
      <c r="L1015" s="3">
        <v>1878</v>
      </c>
      <c r="M1015" s="3">
        <v>1873</v>
      </c>
      <c r="N1015" s="3">
        <v>11003</v>
      </c>
      <c r="O1015" s="3">
        <v>10666</v>
      </c>
      <c r="P1015" s="3">
        <v>13279</v>
      </c>
      <c r="Q1015" s="3">
        <v>13566</v>
      </c>
      <c r="R1015" s="3">
        <v>20395</v>
      </c>
      <c r="S1015" s="3">
        <v>17838</v>
      </c>
      <c r="T1015" s="3">
        <v>14519</v>
      </c>
      <c r="U1015" s="3">
        <v>3659</v>
      </c>
      <c r="V1015" s="3">
        <v>4572</v>
      </c>
      <c r="W1015" s="6">
        <v>4869</v>
      </c>
      <c r="X1015" s="25">
        <v>1.3610383644719467E-2</v>
      </c>
      <c r="Y1015" s="4">
        <v>3.400004339763079E-2</v>
      </c>
      <c r="Z1015" s="4">
        <v>1.3187629798755336E-2</v>
      </c>
      <c r="AA1015" s="4">
        <v>8.9769708518717944E-3</v>
      </c>
      <c r="AB1015" s="4">
        <v>9.3876182803023216E-3</v>
      </c>
      <c r="AC1015" s="4">
        <v>7.607068642134851E-2</v>
      </c>
      <c r="AD1015" s="4">
        <v>8.7621454043037256E-2</v>
      </c>
      <c r="AE1015" s="4">
        <v>8.2692108934425412E-2</v>
      </c>
      <c r="AF1015" s="4">
        <v>0.42738502049490429</v>
      </c>
      <c r="AG1015" s="4">
        <v>0.348573790368716</v>
      </c>
      <c r="AH1015" s="4">
        <v>0.35250404228880483</v>
      </c>
      <c r="AI1015" s="4">
        <v>0.36205520533221969</v>
      </c>
      <c r="AJ1015" s="4">
        <v>0.5345522434983363</v>
      </c>
      <c r="AK1015" s="4">
        <v>0.43588378699978436</v>
      </c>
      <c r="AL1015" s="4">
        <v>0.3176457729155861</v>
      </c>
      <c r="AM1015" s="4">
        <v>6.6317570540354073E-2</v>
      </c>
      <c r="AN1015" s="4">
        <v>7.1449449920499203E-2</v>
      </c>
      <c r="AO1015" s="5">
        <v>7.9612821055378882E-2</v>
      </c>
      <c r="AP1015" s="17">
        <v>0.45800000000000002</v>
      </c>
      <c r="AQ1015" s="28">
        <v>0</v>
      </c>
      <c r="AR1015" s="25">
        <v>0.40799999999999997</v>
      </c>
      <c r="AS1015" s="5">
        <v>0.104</v>
      </c>
      <c r="AT1015" s="17">
        <v>0.34899999999999998</v>
      </c>
      <c r="AU1015" s="28">
        <v>0.186</v>
      </c>
      <c r="AV1015" s="25">
        <v>0.26600000000000001</v>
      </c>
      <c r="AW1015" s="5">
        <v>0.33900000000000002</v>
      </c>
      <c r="AX1015" s="17">
        <v>-0.39900000000000002</v>
      </c>
      <c r="AY1015" s="5">
        <v>0.224</v>
      </c>
    </row>
    <row r="1016" spans="1:51">
      <c r="A1016" s="31">
        <v>4312252</v>
      </c>
      <c r="B1016" s="33" t="s">
        <v>271</v>
      </c>
      <c r="C1016" s="35">
        <v>1993</v>
      </c>
      <c r="D1016" s="35">
        <v>3</v>
      </c>
      <c r="E1016" s="6" t="s">
        <v>8</v>
      </c>
      <c r="F1016" s="23"/>
      <c r="G1016" s="3"/>
      <c r="H1016" s="3">
        <v>34196584</v>
      </c>
      <c r="I1016" s="3">
        <v>37274898</v>
      </c>
      <c r="J1016" s="3">
        <v>36334640</v>
      </c>
      <c r="K1016" s="3">
        <v>35961</v>
      </c>
      <c r="L1016" s="3">
        <v>41748</v>
      </c>
      <c r="M1016" s="3">
        <v>38921</v>
      </c>
      <c r="N1016" s="3">
        <v>36666</v>
      </c>
      <c r="O1016" s="3">
        <v>45673</v>
      </c>
      <c r="P1016" s="3">
        <v>53976</v>
      </c>
      <c r="Q1016" s="3">
        <v>49672</v>
      </c>
      <c r="R1016" s="3">
        <v>50751</v>
      </c>
      <c r="S1016" s="3">
        <v>69674</v>
      </c>
      <c r="T1016" s="3">
        <v>69526</v>
      </c>
      <c r="U1016" s="3">
        <v>77431</v>
      </c>
      <c r="V1016" s="3">
        <v>85879</v>
      </c>
      <c r="W1016" s="6">
        <v>79009</v>
      </c>
      <c r="X1016" s="25" t="s">
        <v>513</v>
      </c>
      <c r="Y1016" s="4" t="s">
        <v>513</v>
      </c>
      <c r="Z1016" s="4">
        <v>0.65479822141813471</v>
      </c>
      <c r="AA1016" s="4">
        <v>0.64042638248881445</v>
      </c>
      <c r="AB1016" s="4">
        <v>0.60298871033721457</v>
      </c>
      <c r="AC1016" s="4">
        <v>0.54985490258618808</v>
      </c>
      <c r="AD1016" s="4">
        <v>0.58085884769642537</v>
      </c>
      <c r="AE1016" s="4">
        <v>0.48591527975148047</v>
      </c>
      <c r="AF1016" s="4">
        <v>0.398497724657983</v>
      </c>
      <c r="AG1016" s="4">
        <v>0.42002257636291934</v>
      </c>
      <c r="AH1016" s="4">
        <v>0.45091633733397385</v>
      </c>
      <c r="AI1016" s="4">
        <v>0.40141431471148958</v>
      </c>
      <c r="AJ1016" s="4">
        <v>0.3742355348243232</v>
      </c>
      <c r="AK1016" s="4">
        <v>0.45321495824020369</v>
      </c>
      <c r="AL1016" s="4">
        <v>0.40362894971080876</v>
      </c>
      <c r="AM1016" s="4">
        <v>0.40989930185834023</v>
      </c>
      <c r="AN1016" s="4">
        <v>0.39205554912951723</v>
      </c>
      <c r="AO1016" s="5">
        <v>0.34696121518676498</v>
      </c>
      <c r="AP1016" s="17"/>
      <c r="AQ1016" s="28"/>
      <c r="AR1016" s="25"/>
      <c r="AS1016" s="5"/>
      <c r="AT1016" s="17">
        <v>-0.88600000000000001</v>
      </c>
      <c r="AU1016" s="28">
        <v>0</v>
      </c>
      <c r="AV1016" s="25">
        <v>-0.86</v>
      </c>
      <c r="AW1016" s="5">
        <v>0</v>
      </c>
      <c r="AX1016" s="17">
        <v>-0.61499999999999999</v>
      </c>
      <c r="AY1016" s="5">
        <v>4.3999999999999997E-2</v>
      </c>
    </row>
    <row r="1017" spans="1:51">
      <c r="A1017" s="31" t="s">
        <v>513</v>
      </c>
      <c r="B1017" s="33" t="s">
        <v>513</v>
      </c>
      <c r="C1017" s="35"/>
      <c r="D1017" s="35" t="s">
        <v>513</v>
      </c>
      <c r="E1017" s="6" t="s">
        <v>9</v>
      </c>
      <c r="F1017" s="23"/>
      <c r="G1017" s="3"/>
      <c r="H1017" s="3">
        <v>2908978</v>
      </c>
      <c r="I1017" s="3">
        <v>4929848</v>
      </c>
      <c r="J1017" s="3">
        <v>6227657</v>
      </c>
      <c r="K1017" s="3">
        <v>6836</v>
      </c>
      <c r="L1017" s="3">
        <v>6698</v>
      </c>
      <c r="M1017" s="3">
        <v>11273</v>
      </c>
      <c r="N1017" s="3">
        <v>8674</v>
      </c>
      <c r="O1017" s="3">
        <v>13831</v>
      </c>
      <c r="P1017" s="3">
        <v>16402</v>
      </c>
      <c r="Q1017" s="3">
        <v>10794</v>
      </c>
      <c r="R1017" s="3">
        <v>11711</v>
      </c>
      <c r="S1017" s="3">
        <v>18997</v>
      </c>
      <c r="T1017" s="3">
        <v>22006</v>
      </c>
      <c r="U1017" s="3">
        <v>24874</v>
      </c>
      <c r="V1017" s="3">
        <v>24594</v>
      </c>
      <c r="W1017" s="6">
        <v>18648</v>
      </c>
      <c r="X1017" s="25" t="s">
        <v>513</v>
      </c>
      <c r="Y1017" s="4" t="s">
        <v>513</v>
      </c>
      <c r="Z1017" s="4">
        <v>0.60765983550596536</v>
      </c>
      <c r="AA1017" s="4">
        <v>0.99495801629364933</v>
      </c>
      <c r="AB1017" s="4">
        <v>1.1228338879127173</v>
      </c>
      <c r="AC1017" s="4">
        <v>1.1815278593242096</v>
      </c>
      <c r="AD1017" s="4">
        <v>1.1194182634978227</v>
      </c>
      <c r="AE1017" s="4">
        <v>1.3556369870393743</v>
      </c>
      <c r="AF1017" s="4">
        <v>0.93855545559974829</v>
      </c>
      <c r="AG1017" s="4">
        <v>0.99249290451172023</v>
      </c>
      <c r="AH1017" s="4">
        <v>1.294101180376181</v>
      </c>
      <c r="AI1017" s="4">
        <v>1.2315575849011999</v>
      </c>
      <c r="AJ1017" s="4">
        <v>0.93159028132817356</v>
      </c>
      <c r="AK1017" s="4">
        <v>1.256564519398963</v>
      </c>
      <c r="AL1017" s="4">
        <v>1.2146584536193492</v>
      </c>
      <c r="AM1017" s="4">
        <v>1.3357052474303488</v>
      </c>
      <c r="AN1017" s="4">
        <v>1.2925954995980939</v>
      </c>
      <c r="AO1017" s="5">
        <v>0.89165357174005189</v>
      </c>
      <c r="AP1017" s="17"/>
      <c r="AQ1017" s="28"/>
      <c r="AR1017" s="25"/>
      <c r="AS1017" s="5"/>
      <c r="AT1017" s="17">
        <v>0.372</v>
      </c>
      <c r="AU1017" s="28">
        <v>0.156</v>
      </c>
      <c r="AV1017" s="25">
        <v>0.13900000000000001</v>
      </c>
      <c r="AW1017" s="5">
        <v>0.622</v>
      </c>
      <c r="AX1017" s="17">
        <v>-1E-3</v>
      </c>
      <c r="AY1017" s="5">
        <v>0.997</v>
      </c>
    </row>
    <row r="1018" spans="1:51">
      <c r="A1018" s="31" t="s">
        <v>513</v>
      </c>
      <c r="B1018" s="33" t="s">
        <v>513</v>
      </c>
      <c r="C1018" s="35"/>
      <c r="D1018" s="35" t="s">
        <v>513</v>
      </c>
      <c r="E1018" s="6" t="s">
        <v>10</v>
      </c>
      <c r="F1018" s="23"/>
      <c r="G1018" s="3"/>
      <c r="H1018" s="3">
        <v>21058415</v>
      </c>
      <c r="I1018" s="3">
        <v>23215283</v>
      </c>
      <c r="J1018" s="3">
        <v>23975446</v>
      </c>
      <c r="K1018" s="3">
        <v>15649</v>
      </c>
      <c r="L1018" s="3">
        <v>16833</v>
      </c>
      <c r="M1018" s="3">
        <v>17411</v>
      </c>
      <c r="N1018" s="3">
        <v>18080</v>
      </c>
      <c r="O1018" s="3">
        <v>21040</v>
      </c>
      <c r="P1018" s="3">
        <v>22862</v>
      </c>
      <c r="Q1018" s="3">
        <v>26118</v>
      </c>
      <c r="R1018" s="3">
        <v>29271</v>
      </c>
      <c r="S1018" s="3">
        <v>35932</v>
      </c>
      <c r="T1018" s="3">
        <v>37915</v>
      </c>
      <c r="U1018" s="3">
        <v>40118</v>
      </c>
      <c r="V1018" s="3">
        <v>47577</v>
      </c>
      <c r="W1018" s="6">
        <v>49158</v>
      </c>
      <c r="X1018" s="25" t="s">
        <v>513</v>
      </c>
      <c r="Y1018" s="4" t="s">
        <v>513</v>
      </c>
      <c r="Z1018" s="4">
        <v>0.63889497629807901</v>
      </c>
      <c r="AA1018" s="4">
        <v>0.6444151726589793</v>
      </c>
      <c r="AB1018" s="4">
        <v>0.62383904193425788</v>
      </c>
      <c r="AC1018" s="4">
        <v>0.37306254334298272</v>
      </c>
      <c r="AD1018" s="4">
        <v>0.37864131000310824</v>
      </c>
      <c r="AE1018" s="4">
        <v>0.35436914090588972</v>
      </c>
      <c r="AF1018" s="4">
        <v>0.31706090155951699</v>
      </c>
      <c r="AG1018" s="4">
        <v>0.32770138628589013</v>
      </c>
      <c r="AH1018" s="4">
        <v>0.32962313386332553</v>
      </c>
      <c r="AI1018" s="4">
        <v>0.33696933715790994</v>
      </c>
      <c r="AJ1018" s="4">
        <v>0.34481889727715348</v>
      </c>
      <c r="AK1018" s="4">
        <v>0.36781333966405205</v>
      </c>
      <c r="AL1018" s="4">
        <v>0.34968197478097102</v>
      </c>
      <c r="AM1018" s="4">
        <v>0.34853016840580187</v>
      </c>
      <c r="AN1018" s="4">
        <v>0.34974881482221615</v>
      </c>
      <c r="AO1018" s="5">
        <v>0.3375201217483787</v>
      </c>
      <c r="AP1018" s="17"/>
      <c r="AQ1018" s="28"/>
      <c r="AR1018" s="25"/>
      <c r="AS1018" s="5"/>
      <c r="AT1018" s="17">
        <v>-0.69499999999999995</v>
      </c>
      <c r="AU1018" s="28">
        <v>3.0000000000000001E-3</v>
      </c>
      <c r="AV1018" s="25">
        <v>-0.61299999999999999</v>
      </c>
      <c r="AW1018" s="5">
        <v>1.4999999999999999E-2</v>
      </c>
      <c r="AX1018" s="17">
        <v>0.38200000000000001</v>
      </c>
      <c r="AY1018" s="5">
        <v>0.246</v>
      </c>
    </row>
    <row r="1019" spans="1:51">
      <c r="A1019" s="31" t="s">
        <v>513</v>
      </c>
      <c r="B1019" s="33" t="s">
        <v>513</v>
      </c>
      <c r="C1019" s="35"/>
      <c r="D1019" s="35" t="s">
        <v>513</v>
      </c>
      <c r="E1019" s="6" t="s">
        <v>11</v>
      </c>
      <c r="F1019" s="23"/>
      <c r="G1019" s="3"/>
      <c r="H1019" s="3">
        <v>10229192</v>
      </c>
      <c r="I1019" s="3">
        <v>9129766</v>
      </c>
      <c r="J1019" s="3">
        <v>6131538</v>
      </c>
      <c r="K1019" s="3">
        <v>13476</v>
      </c>
      <c r="L1019" s="3">
        <v>18217</v>
      </c>
      <c r="M1019" s="3">
        <v>10236</v>
      </c>
      <c r="N1019" s="3">
        <v>9912</v>
      </c>
      <c r="O1019" s="3">
        <v>10802</v>
      </c>
      <c r="P1019" s="3">
        <v>14712</v>
      </c>
      <c r="Q1019" s="3">
        <v>12759</v>
      </c>
      <c r="R1019" s="3">
        <v>9770</v>
      </c>
      <c r="S1019" s="3">
        <v>14745</v>
      </c>
      <c r="T1019" s="3">
        <v>9605</v>
      </c>
      <c r="U1019" s="3">
        <v>12440</v>
      </c>
      <c r="V1019" s="3">
        <v>13707</v>
      </c>
      <c r="W1019" s="6">
        <v>11203</v>
      </c>
      <c r="X1019" s="25" t="s">
        <v>513</v>
      </c>
      <c r="Y1019" s="4" t="s">
        <v>513</v>
      </c>
      <c r="Z1019" s="4">
        <v>0.70659457785384872</v>
      </c>
      <c r="AA1019" s="4">
        <v>0.53008934206757696</v>
      </c>
      <c r="AB1019" s="4">
        <v>0.3766508631948825</v>
      </c>
      <c r="AC1019" s="4">
        <v>0.76274447188548555</v>
      </c>
      <c r="AD1019" s="4">
        <v>0.84994676693397742</v>
      </c>
      <c r="AE1019" s="4">
        <v>0.45191480355193731</v>
      </c>
      <c r="AF1019" s="4">
        <v>0.38500775453471703</v>
      </c>
      <c r="AG1019" s="4">
        <v>0.35301838398301799</v>
      </c>
      <c r="AH1019" s="4">
        <v>0.39054442880886342</v>
      </c>
      <c r="AI1019" s="4">
        <v>0.34051764446659227</v>
      </c>
      <c r="AJ1019" s="4">
        <v>0.25607136155816357</v>
      </c>
      <c r="AK1019" s="4">
        <v>0.36030420671105617</v>
      </c>
      <c r="AL1019" s="4">
        <v>0.21013758859798914</v>
      </c>
      <c r="AM1019" s="4">
        <v>0.22546886513309777</v>
      </c>
      <c r="AN1019" s="4">
        <v>0.21420770123803207</v>
      </c>
      <c r="AO1019" s="5">
        <v>0.18317979755255898</v>
      </c>
      <c r="AP1019" s="17"/>
      <c r="AQ1019" s="28"/>
      <c r="AR1019" s="25"/>
      <c r="AS1019" s="5"/>
      <c r="AT1019" s="17">
        <v>-0.79400000000000004</v>
      </c>
      <c r="AU1019" s="28">
        <v>0</v>
      </c>
      <c r="AV1019" s="25">
        <v>-0.755</v>
      </c>
      <c r="AW1019" s="5">
        <v>1E-3</v>
      </c>
      <c r="AX1019" s="17">
        <v>-0.91200000000000003</v>
      </c>
      <c r="AY1019" s="5">
        <v>0</v>
      </c>
    </row>
    <row r="1020" spans="1:51">
      <c r="A1020" s="31">
        <v>4312302</v>
      </c>
      <c r="B1020" s="33" t="s">
        <v>272</v>
      </c>
      <c r="C1020" s="35">
        <v>1985</v>
      </c>
      <c r="D1020" s="35">
        <v>5</v>
      </c>
      <c r="E1020" s="6" t="s">
        <v>8</v>
      </c>
      <c r="F1020" s="23">
        <v>45998</v>
      </c>
      <c r="G1020" s="3">
        <v>797400</v>
      </c>
      <c r="H1020" s="3">
        <v>17940796</v>
      </c>
      <c r="I1020" s="3">
        <v>17589742</v>
      </c>
      <c r="J1020" s="3">
        <v>18877023</v>
      </c>
      <c r="K1020" s="3">
        <v>13726</v>
      </c>
      <c r="L1020" s="3">
        <v>15901</v>
      </c>
      <c r="M1020" s="3">
        <v>16157</v>
      </c>
      <c r="N1020" s="3">
        <v>16459</v>
      </c>
      <c r="O1020" s="3">
        <v>24084</v>
      </c>
      <c r="P1020" s="3">
        <v>22075</v>
      </c>
      <c r="Q1020" s="3">
        <v>23323</v>
      </c>
      <c r="R1020" s="3">
        <v>27219</v>
      </c>
      <c r="S1020" s="3">
        <v>38652</v>
      </c>
      <c r="T1020" s="3">
        <v>43007</v>
      </c>
      <c r="U1020" s="3">
        <v>47433</v>
      </c>
      <c r="V1020" s="3">
        <v>69794</v>
      </c>
      <c r="W1020" s="6">
        <v>94397</v>
      </c>
      <c r="X1020" s="25">
        <v>0.46436963507974899</v>
      </c>
      <c r="Y1020" s="4">
        <v>0.32215344707141641</v>
      </c>
      <c r="Z1020" s="4">
        <v>0.34353142733863667</v>
      </c>
      <c r="AA1020" s="4">
        <v>0.30221235851461115</v>
      </c>
      <c r="AB1020" s="4">
        <v>0.31327217646234934</v>
      </c>
      <c r="AC1020" s="4">
        <v>0.20987481974633679</v>
      </c>
      <c r="AD1020" s="4">
        <v>0.22123782066735795</v>
      </c>
      <c r="AE1020" s="4">
        <v>0.20171458017380514</v>
      </c>
      <c r="AF1020" s="4">
        <v>0.17888163557916714</v>
      </c>
      <c r="AG1020" s="4">
        <v>0.22148367151543691</v>
      </c>
      <c r="AH1020" s="4">
        <v>0.18441489081531556</v>
      </c>
      <c r="AI1020" s="4">
        <v>0.18848015103108534</v>
      </c>
      <c r="AJ1020" s="4">
        <v>0.20071165144299133</v>
      </c>
      <c r="AK1020" s="4">
        <v>0.25142326500416728</v>
      </c>
      <c r="AL1020" s="4">
        <v>0.24967451371016244</v>
      </c>
      <c r="AM1020" s="4">
        <v>0.2510977978464265</v>
      </c>
      <c r="AN1020" s="4">
        <v>0.31862416884157391</v>
      </c>
      <c r="AO1020" s="5">
        <v>0.41453629118182805</v>
      </c>
      <c r="AP1020" s="17">
        <v>-0.39400000000000002</v>
      </c>
      <c r="AQ1020" s="28">
        <v>0.106</v>
      </c>
      <c r="AR1020" s="25">
        <v>-4.9000000000000002E-2</v>
      </c>
      <c r="AS1020" s="5">
        <v>0.85099999999999998</v>
      </c>
      <c r="AT1020" s="17">
        <v>0.11899999999999999</v>
      </c>
      <c r="AU1020" s="28">
        <v>0.66</v>
      </c>
      <c r="AV1020" s="25">
        <v>0.318</v>
      </c>
      <c r="AW1020" s="5">
        <v>0.248</v>
      </c>
      <c r="AX1020" s="17">
        <v>0.81399999999999995</v>
      </c>
      <c r="AY1020" s="5">
        <v>2E-3</v>
      </c>
    </row>
    <row r="1021" spans="1:51">
      <c r="A1021" s="31" t="s">
        <v>513</v>
      </c>
      <c r="B1021" s="33" t="s">
        <v>513</v>
      </c>
      <c r="C1021" s="35"/>
      <c r="D1021" s="35" t="s">
        <v>513</v>
      </c>
      <c r="E1021" s="6" t="s">
        <v>9</v>
      </c>
      <c r="F1021" s="23">
        <v>23148</v>
      </c>
      <c r="G1021" s="3">
        <v>308658</v>
      </c>
      <c r="H1021" s="3">
        <v>3802444</v>
      </c>
      <c r="I1021" s="3">
        <v>4031906</v>
      </c>
      <c r="J1021" s="3">
        <v>4298462</v>
      </c>
      <c r="K1021" s="3">
        <v>4370</v>
      </c>
      <c r="L1021" s="3">
        <v>5797</v>
      </c>
      <c r="M1021" s="3">
        <v>5397</v>
      </c>
      <c r="N1021" s="3">
        <v>4546</v>
      </c>
      <c r="O1021" s="3">
        <v>9661</v>
      </c>
      <c r="P1021" s="3">
        <v>6401</v>
      </c>
      <c r="Q1021" s="3">
        <v>5815</v>
      </c>
      <c r="R1021" s="3">
        <v>6945</v>
      </c>
      <c r="S1021" s="3">
        <v>12369</v>
      </c>
      <c r="T1021" s="3">
        <v>16416</v>
      </c>
      <c r="U1021" s="3">
        <v>17273</v>
      </c>
      <c r="V1021" s="3">
        <v>19214</v>
      </c>
      <c r="W1021" s="6">
        <v>23289</v>
      </c>
      <c r="X1021" s="25">
        <v>1.3820239450514731</v>
      </c>
      <c r="Y1021" s="4">
        <v>1.0326392807768345</v>
      </c>
      <c r="Z1021" s="4">
        <v>0.79429699900124551</v>
      </c>
      <c r="AA1021" s="4">
        <v>0.81373243062310696</v>
      </c>
      <c r="AB1021" s="4">
        <v>0.77500395405608791</v>
      </c>
      <c r="AC1021" s="4">
        <v>0.75530672107179575</v>
      </c>
      <c r="AD1021" s="4">
        <v>0.96883661891562833</v>
      </c>
      <c r="AE1021" s="4">
        <v>0.64901737062463438</v>
      </c>
      <c r="AF1021" s="4">
        <v>0.49189221825645096</v>
      </c>
      <c r="AG1021" s="4">
        <v>0.69325963057535456</v>
      </c>
      <c r="AH1021" s="4">
        <v>0.50503241407071908</v>
      </c>
      <c r="AI1021" s="4">
        <v>0.66347112805266606</v>
      </c>
      <c r="AJ1021" s="4">
        <v>0.55246302654121471</v>
      </c>
      <c r="AK1021" s="4">
        <v>0.81815268413148257</v>
      </c>
      <c r="AL1021" s="4">
        <v>0.90610893277357263</v>
      </c>
      <c r="AM1021" s="4">
        <v>0.92754027252811833</v>
      </c>
      <c r="AN1021" s="4">
        <v>1.0098369492265502</v>
      </c>
      <c r="AO1021" s="5">
        <v>1.1135628502924746</v>
      </c>
      <c r="AP1021" s="17">
        <v>-0.32</v>
      </c>
      <c r="AQ1021" s="28">
        <v>0.19600000000000001</v>
      </c>
      <c r="AR1021" s="25">
        <v>0.08</v>
      </c>
      <c r="AS1021" s="5">
        <v>0.76100000000000001</v>
      </c>
      <c r="AT1021" s="17">
        <v>0.35499999999999998</v>
      </c>
      <c r="AU1021" s="28">
        <v>0.17699999999999999</v>
      </c>
      <c r="AV1021" s="25">
        <v>0.40300000000000002</v>
      </c>
      <c r="AW1021" s="5">
        <v>0.13600000000000001</v>
      </c>
      <c r="AX1021" s="17">
        <v>0.86399999999999999</v>
      </c>
      <c r="AY1021" s="5">
        <v>1E-3</v>
      </c>
    </row>
    <row r="1022" spans="1:51">
      <c r="A1022" s="31" t="s">
        <v>513</v>
      </c>
      <c r="B1022" s="33" t="s">
        <v>513</v>
      </c>
      <c r="C1022" s="35"/>
      <c r="D1022" s="35" t="s">
        <v>513</v>
      </c>
      <c r="E1022" s="6" t="s">
        <v>10</v>
      </c>
      <c r="F1022" s="23">
        <v>22604</v>
      </c>
      <c r="G1022" s="3">
        <v>486563</v>
      </c>
      <c r="H1022" s="3">
        <v>13873293</v>
      </c>
      <c r="I1022" s="3">
        <v>13313038</v>
      </c>
      <c r="J1022" s="3">
        <v>14352725</v>
      </c>
      <c r="K1022" s="3">
        <v>8483</v>
      </c>
      <c r="L1022" s="3">
        <v>8995</v>
      </c>
      <c r="M1022" s="3">
        <v>9600</v>
      </c>
      <c r="N1022" s="3">
        <v>10548</v>
      </c>
      <c r="O1022" s="3">
        <v>12947</v>
      </c>
      <c r="P1022" s="3">
        <v>13961</v>
      </c>
      <c r="Q1022" s="3">
        <v>15386</v>
      </c>
      <c r="R1022" s="3">
        <v>17924</v>
      </c>
      <c r="S1022" s="3">
        <v>22314</v>
      </c>
      <c r="T1022" s="3">
        <v>21717</v>
      </c>
      <c r="U1022" s="3">
        <v>23773</v>
      </c>
      <c r="V1022" s="3">
        <v>32485</v>
      </c>
      <c r="W1022" s="6">
        <v>40192</v>
      </c>
      <c r="X1022" s="25">
        <v>0.54239240305101732</v>
      </c>
      <c r="Y1022" s="4">
        <v>0.44762261286481003</v>
      </c>
      <c r="Z1022" s="4">
        <v>0.42090428944492292</v>
      </c>
      <c r="AA1022" s="4">
        <v>0.3695463751781769</v>
      </c>
      <c r="AB1022" s="4">
        <v>0.37345666950870776</v>
      </c>
      <c r="AC1022" s="4">
        <v>0.20222950700866013</v>
      </c>
      <c r="AD1022" s="4">
        <v>0.20233342740319363</v>
      </c>
      <c r="AE1022" s="4">
        <v>0.1953904860545943</v>
      </c>
      <c r="AF1022" s="4">
        <v>0.18497557464877132</v>
      </c>
      <c r="AG1022" s="4">
        <v>0.20165160875681651</v>
      </c>
      <c r="AH1022" s="4">
        <v>0.2012889761117089</v>
      </c>
      <c r="AI1022" s="4">
        <v>0.19850716829434117</v>
      </c>
      <c r="AJ1022" s="4">
        <v>0.21114871083310099</v>
      </c>
      <c r="AK1022" s="4">
        <v>0.22841441782432534</v>
      </c>
      <c r="AL1022" s="4">
        <v>0.20029126853008961</v>
      </c>
      <c r="AM1022" s="4">
        <v>0.2065309261057662</v>
      </c>
      <c r="AN1022" s="4">
        <v>0.2388042594005442</v>
      </c>
      <c r="AO1022" s="5">
        <v>0.27595932977970694</v>
      </c>
      <c r="AP1022" s="17">
        <v>-0.79200000000000004</v>
      </c>
      <c r="AQ1022" s="28">
        <v>0</v>
      </c>
      <c r="AR1022" s="25">
        <v>-0.66600000000000004</v>
      </c>
      <c r="AS1022" s="5">
        <v>3.0000000000000001E-3</v>
      </c>
      <c r="AT1022" s="17">
        <v>-0.50600000000000001</v>
      </c>
      <c r="AU1022" s="28">
        <v>4.4999999999999998E-2</v>
      </c>
      <c r="AV1022" s="25">
        <v>-0.34300000000000003</v>
      </c>
      <c r="AW1022" s="5">
        <v>0.21</v>
      </c>
      <c r="AX1022" s="17">
        <v>0.77300000000000002</v>
      </c>
      <c r="AY1022" s="5">
        <v>5.0000000000000001E-3</v>
      </c>
    </row>
    <row r="1023" spans="1:51">
      <c r="A1023" s="31" t="s">
        <v>513</v>
      </c>
      <c r="B1023" s="33" t="s">
        <v>513</v>
      </c>
      <c r="C1023" s="35"/>
      <c r="D1023" s="35" t="s">
        <v>513</v>
      </c>
      <c r="E1023" s="6" t="s">
        <v>11</v>
      </c>
      <c r="F1023" s="23">
        <v>246</v>
      </c>
      <c r="G1023" s="3">
        <v>2179</v>
      </c>
      <c r="H1023" s="3">
        <v>265059</v>
      </c>
      <c r="I1023" s="3">
        <v>244798</v>
      </c>
      <c r="J1023" s="3">
        <v>225835</v>
      </c>
      <c r="K1023" s="3">
        <v>873</v>
      </c>
      <c r="L1023" s="3">
        <v>1109</v>
      </c>
      <c r="M1023" s="3">
        <v>1160</v>
      </c>
      <c r="N1023" s="3">
        <v>1366</v>
      </c>
      <c r="O1023" s="3">
        <v>1476</v>
      </c>
      <c r="P1023" s="3">
        <v>1713</v>
      </c>
      <c r="Q1023" s="3">
        <v>2122</v>
      </c>
      <c r="R1023" s="3">
        <v>2351</v>
      </c>
      <c r="S1023" s="3">
        <v>3969</v>
      </c>
      <c r="T1023" s="3">
        <v>4875</v>
      </c>
      <c r="U1023" s="3">
        <v>6388</v>
      </c>
      <c r="V1023" s="3">
        <v>18095</v>
      </c>
      <c r="W1023" s="6">
        <v>30915</v>
      </c>
      <c r="X1023" s="25">
        <v>6.0545287099475383E-3</v>
      </c>
      <c r="Y1023" s="4">
        <v>2.000326553539366E-3</v>
      </c>
      <c r="Z1023" s="4">
        <v>1.8309290920667368E-2</v>
      </c>
      <c r="AA1023" s="4">
        <v>1.4213377512573566E-2</v>
      </c>
      <c r="AB1023" s="4">
        <v>1.3872693554148453E-2</v>
      </c>
      <c r="AC1023" s="4">
        <v>4.9411986046009861E-2</v>
      </c>
      <c r="AD1023" s="4">
        <v>5.1742381540856398E-2</v>
      </c>
      <c r="AE1023" s="4">
        <v>5.1213479105143345E-2</v>
      </c>
      <c r="AF1023" s="4">
        <v>5.3058978278291313E-2</v>
      </c>
      <c r="AG1023" s="4">
        <v>4.8236913049336652E-2</v>
      </c>
      <c r="AH1023" s="4">
        <v>4.5473260369058112E-2</v>
      </c>
      <c r="AI1023" s="4">
        <v>5.6632842821389515E-2</v>
      </c>
      <c r="AJ1023" s="4">
        <v>6.1619628559185513E-2</v>
      </c>
      <c r="AK1023" s="4">
        <v>9.6985242213372805E-2</v>
      </c>
      <c r="AL1023" s="4">
        <v>0.10665494475952078</v>
      </c>
      <c r="AM1023" s="4">
        <v>0.11577934971625631</v>
      </c>
      <c r="AN1023" s="4">
        <v>0.28278167023434669</v>
      </c>
      <c r="AO1023" s="5">
        <v>0.50548990817971629</v>
      </c>
      <c r="AP1023" s="17">
        <v>0.63400000000000001</v>
      </c>
      <c r="AQ1023" s="28">
        <v>0.106</v>
      </c>
      <c r="AR1023" s="25">
        <v>0.67900000000000005</v>
      </c>
      <c r="AS1023" s="5">
        <v>3.0000000000000001E-3</v>
      </c>
      <c r="AT1023" s="17">
        <v>0.71199999999999997</v>
      </c>
      <c r="AU1023" s="28">
        <v>2E-3</v>
      </c>
      <c r="AV1023" s="25">
        <v>0.71699999999999997</v>
      </c>
      <c r="AW1023" s="5">
        <v>3.0000000000000001E-3</v>
      </c>
      <c r="AX1023" s="17">
        <v>0.754</v>
      </c>
      <c r="AY1023" s="5">
        <v>7.0000000000000001E-3</v>
      </c>
    </row>
    <row r="1024" spans="1:51">
      <c r="A1024" s="31">
        <v>4312351</v>
      </c>
      <c r="B1024" s="33" t="s">
        <v>273</v>
      </c>
      <c r="C1024" s="35">
        <v>1989</v>
      </c>
      <c r="D1024" s="35">
        <v>4</v>
      </c>
      <c r="E1024" s="6" t="s">
        <v>8</v>
      </c>
      <c r="F1024" s="23"/>
      <c r="G1024" s="3">
        <v>402134</v>
      </c>
      <c r="H1024" s="3">
        <v>10943280</v>
      </c>
      <c r="I1024" s="3">
        <v>10323505</v>
      </c>
      <c r="J1024" s="3">
        <v>10952826</v>
      </c>
      <c r="K1024" s="3">
        <v>7715</v>
      </c>
      <c r="L1024" s="3">
        <v>7775</v>
      </c>
      <c r="M1024" s="3">
        <v>11193</v>
      </c>
      <c r="N1024" s="3">
        <v>12209</v>
      </c>
      <c r="O1024" s="3">
        <v>17508</v>
      </c>
      <c r="P1024" s="3">
        <v>16055</v>
      </c>
      <c r="Q1024" s="3">
        <v>13975</v>
      </c>
      <c r="R1024" s="3">
        <v>16756</v>
      </c>
      <c r="S1024" s="3">
        <v>20396</v>
      </c>
      <c r="T1024" s="3">
        <v>22817</v>
      </c>
      <c r="U1024" s="3">
        <v>24389</v>
      </c>
      <c r="V1024" s="3">
        <v>35248</v>
      </c>
      <c r="W1024" s="6">
        <v>43879</v>
      </c>
      <c r="X1024" s="25" t="s">
        <v>513</v>
      </c>
      <c r="Y1024" s="4">
        <v>0.16246407610310631</v>
      </c>
      <c r="Z1024" s="4">
        <v>0.20954257537772325</v>
      </c>
      <c r="AA1024" s="4">
        <v>0.17736990083125614</v>
      </c>
      <c r="AB1024" s="4">
        <v>0.18176677749629314</v>
      </c>
      <c r="AC1024" s="4">
        <v>0.1179647555254982</v>
      </c>
      <c r="AD1024" s="4">
        <v>0.10817709928235382</v>
      </c>
      <c r="AE1024" s="4">
        <v>0.13974074988459498</v>
      </c>
      <c r="AF1024" s="4">
        <v>0.13269128676019512</v>
      </c>
      <c r="AG1024" s="4">
        <v>0.16100880754410687</v>
      </c>
      <c r="AH1024" s="4">
        <v>0.13412371787270175</v>
      </c>
      <c r="AI1024" s="4">
        <v>0.11293616218580019</v>
      </c>
      <c r="AJ1024" s="4">
        <v>0.12355797169546137</v>
      </c>
      <c r="AK1024" s="4">
        <v>0.1326717611772999</v>
      </c>
      <c r="AL1024" s="4">
        <v>0.13246270093995804</v>
      </c>
      <c r="AM1024" s="4">
        <v>0.1291089366406615</v>
      </c>
      <c r="AN1024" s="4">
        <v>0.16091447263844738</v>
      </c>
      <c r="AO1024" s="5">
        <v>0.19269084738675415</v>
      </c>
      <c r="AP1024" s="17"/>
      <c r="AQ1024" s="28"/>
      <c r="AR1024" s="25">
        <v>-0.245</v>
      </c>
      <c r="AS1024" s="5">
        <v>0.34200000000000003</v>
      </c>
      <c r="AT1024" s="17">
        <v>-0.21099999999999999</v>
      </c>
      <c r="AU1024" s="28">
        <v>0.433</v>
      </c>
      <c r="AV1024" s="25">
        <v>2.9000000000000001E-2</v>
      </c>
      <c r="AW1024" s="5">
        <v>0.91800000000000004</v>
      </c>
      <c r="AX1024" s="17">
        <v>0.40400000000000003</v>
      </c>
      <c r="AY1024" s="5">
        <v>0.218</v>
      </c>
    </row>
    <row r="1025" spans="1:51">
      <c r="A1025" s="31" t="s">
        <v>513</v>
      </c>
      <c r="B1025" s="33" t="s">
        <v>513</v>
      </c>
      <c r="C1025" s="35"/>
      <c r="D1025" s="35" t="s">
        <v>513</v>
      </c>
      <c r="E1025" s="6" t="s">
        <v>9</v>
      </c>
      <c r="F1025" s="23"/>
      <c r="G1025" s="3">
        <v>199428</v>
      </c>
      <c r="H1025" s="3">
        <v>3729367</v>
      </c>
      <c r="I1025" s="3">
        <v>3355031</v>
      </c>
      <c r="J1025" s="3">
        <v>3800349</v>
      </c>
      <c r="K1025" s="3">
        <v>3919</v>
      </c>
      <c r="L1025" s="3">
        <v>3858</v>
      </c>
      <c r="M1025" s="3">
        <v>6600</v>
      </c>
      <c r="N1025" s="3">
        <v>7190</v>
      </c>
      <c r="O1025" s="3">
        <v>11088</v>
      </c>
      <c r="P1025" s="3">
        <v>9044</v>
      </c>
      <c r="Q1025" s="3">
        <v>6496</v>
      </c>
      <c r="R1025" s="3">
        <v>9182</v>
      </c>
      <c r="S1025" s="3">
        <v>10616</v>
      </c>
      <c r="T1025" s="3">
        <v>12374</v>
      </c>
      <c r="U1025" s="3">
        <v>12162</v>
      </c>
      <c r="V1025" s="3">
        <v>19061</v>
      </c>
      <c r="W1025" s="6">
        <v>25550</v>
      </c>
      <c r="X1025" s="25" t="s">
        <v>513</v>
      </c>
      <c r="Y1025" s="4">
        <v>0.66720184309741704</v>
      </c>
      <c r="Z1025" s="4">
        <v>0.77903185852948209</v>
      </c>
      <c r="AA1025" s="4">
        <v>0.67712330854089187</v>
      </c>
      <c r="AB1025" s="4">
        <v>0.68519519348853153</v>
      </c>
      <c r="AC1025" s="4">
        <v>0.67735630203212072</v>
      </c>
      <c r="AD1025" s="4">
        <v>0.6447768976671544</v>
      </c>
      <c r="AE1025" s="4">
        <v>0.79368438875719605</v>
      </c>
      <c r="AF1025" s="4">
        <v>0.77798175302769068</v>
      </c>
      <c r="AG1025" s="4">
        <v>0.79565912263942973</v>
      </c>
      <c r="AH1025" s="4">
        <v>0.71356243600305935</v>
      </c>
      <c r="AI1025" s="4">
        <v>0.74117084227517083</v>
      </c>
      <c r="AJ1025" s="4">
        <v>0.73041260038897537</v>
      </c>
      <c r="AK1025" s="4">
        <v>0.70219976511761817</v>
      </c>
      <c r="AL1025" s="4">
        <v>0.68300389462354949</v>
      </c>
      <c r="AM1025" s="4">
        <v>0.65308543938441355</v>
      </c>
      <c r="AN1025" s="4">
        <v>1.0017956744669134</v>
      </c>
      <c r="AO1025" s="5">
        <v>1.2216724988180139</v>
      </c>
      <c r="AP1025" s="17"/>
      <c r="AQ1025" s="28"/>
      <c r="AR1025" s="25">
        <v>0.49299999999999999</v>
      </c>
      <c r="AS1025" s="5">
        <v>4.3999999999999997E-2</v>
      </c>
      <c r="AT1025" s="17">
        <v>0.49299999999999999</v>
      </c>
      <c r="AU1025" s="28">
        <v>5.1999999999999998E-2</v>
      </c>
      <c r="AV1025" s="25">
        <v>0.55300000000000005</v>
      </c>
      <c r="AW1025" s="5">
        <v>3.2000000000000001E-2</v>
      </c>
      <c r="AX1025" s="17">
        <v>0.45200000000000001</v>
      </c>
      <c r="AY1025" s="5">
        <v>0.16300000000000001</v>
      </c>
    </row>
    <row r="1026" spans="1:51">
      <c r="A1026" s="31" t="s">
        <v>513</v>
      </c>
      <c r="B1026" s="33" t="s">
        <v>513</v>
      </c>
      <c r="C1026" s="35"/>
      <c r="D1026" s="35" t="s">
        <v>513</v>
      </c>
      <c r="E1026" s="6" t="s">
        <v>10</v>
      </c>
      <c r="F1026" s="23"/>
      <c r="G1026" s="3">
        <v>201617</v>
      </c>
      <c r="H1026" s="3">
        <v>7199004</v>
      </c>
      <c r="I1026" s="3">
        <v>6947853</v>
      </c>
      <c r="J1026" s="3">
        <v>7128802</v>
      </c>
      <c r="K1026" s="3">
        <v>3488</v>
      </c>
      <c r="L1026" s="3">
        <v>3483</v>
      </c>
      <c r="M1026" s="3">
        <v>4137</v>
      </c>
      <c r="N1026" s="3">
        <v>4216</v>
      </c>
      <c r="O1026" s="3">
        <v>5193</v>
      </c>
      <c r="P1026" s="3">
        <v>5299</v>
      </c>
      <c r="Q1026" s="3">
        <v>5628</v>
      </c>
      <c r="R1026" s="3">
        <v>6262</v>
      </c>
      <c r="S1026" s="3">
        <v>7828</v>
      </c>
      <c r="T1026" s="3">
        <v>8864</v>
      </c>
      <c r="U1026" s="3">
        <v>9186</v>
      </c>
      <c r="V1026" s="3">
        <v>11998</v>
      </c>
      <c r="W1026" s="6">
        <v>14027</v>
      </c>
      <c r="X1026" s="25" t="s">
        <v>513</v>
      </c>
      <c r="Y1026" s="4">
        <v>0.18548128061107072</v>
      </c>
      <c r="Z1026" s="4">
        <v>0.21841185530581367</v>
      </c>
      <c r="AA1026" s="4">
        <v>0.19286010386365771</v>
      </c>
      <c r="AB1026" s="4">
        <v>0.18549081463673381</v>
      </c>
      <c r="AC1026" s="4">
        <v>8.315177654676488E-2</v>
      </c>
      <c r="AD1026" s="4">
        <v>7.8346562272965353E-2</v>
      </c>
      <c r="AE1026" s="4">
        <v>8.4201087584151721E-2</v>
      </c>
      <c r="AF1026" s="4">
        <v>7.3934112885781181E-2</v>
      </c>
      <c r="AG1026" s="4">
        <v>8.0881810788147698E-2</v>
      </c>
      <c r="AH1026" s="4">
        <v>7.6400708002001674E-2</v>
      </c>
      <c r="AI1026" s="4">
        <v>7.2611357283280387E-2</v>
      </c>
      <c r="AJ1026" s="4">
        <v>7.3767754253340673E-2</v>
      </c>
      <c r="AK1026" s="4">
        <v>8.0130324582272067E-2</v>
      </c>
      <c r="AL1026" s="4">
        <v>8.175078529496313E-2</v>
      </c>
      <c r="AM1026" s="4">
        <v>7.9804529811448643E-2</v>
      </c>
      <c r="AN1026" s="4">
        <v>8.819989238995625E-2</v>
      </c>
      <c r="AO1026" s="5">
        <v>9.6309751164907184E-2</v>
      </c>
      <c r="AP1026" s="17"/>
      <c r="AQ1026" s="28"/>
      <c r="AR1026" s="25">
        <v>-0.70599999999999996</v>
      </c>
      <c r="AS1026" s="5">
        <v>2E-3</v>
      </c>
      <c r="AT1026" s="17">
        <v>-0.63900000000000001</v>
      </c>
      <c r="AU1026" s="28">
        <v>8.0000000000000002E-3</v>
      </c>
      <c r="AV1026" s="25">
        <v>-0.53</v>
      </c>
      <c r="AW1026" s="5">
        <v>4.2000000000000003E-2</v>
      </c>
      <c r="AX1026" s="17">
        <v>0.56999999999999995</v>
      </c>
      <c r="AY1026" s="5">
        <v>6.7000000000000004E-2</v>
      </c>
    </row>
    <row r="1027" spans="1:51">
      <c r="A1027" s="31" t="s">
        <v>513</v>
      </c>
      <c r="B1027" s="33" t="s">
        <v>513</v>
      </c>
      <c r="C1027" s="35"/>
      <c r="D1027" s="35" t="s">
        <v>513</v>
      </c>
      <c r="E1027" s="6" t="s">
        <v>11</v>
      </c>
      <c r="F1027" s="23"/>
      <c r="G1027" s="3">
        <v>1089</v>
      </c>
      <c r="H1027" s="3">
        <v>14909</v>
      </c>
      <c r="I1027" s="3">
        <v>20621</v>
      </c>
      <c r="J1027" s="3">
        <v>23675</v>
      </c>
      <c r="K1027" s="3">
        <v>308</v>
      </c>
      <c r="L1027" s="3">
        <v>434</v>
      </c>
      <c r="M1027" s="3">
        <v>456</v>
      </c>
      <c r="N1027" s="3">
        <v>803</v>
      </c>
      <c r="O1027" s="3">
        <v>1227</v>
      </c>
      <c r="P1027" s="3">
        <v>1712</v>
      </c>
      <c r="Q1027" s="3">
        <v>1851</v>
      </c>
      <c r="R1027" s="3">
        <v>1311</v>
      </c>
      <c r="S1027" s="3">
        <v>1952</v>
      </c>
      <c r="T1027" s="3">
        <v>1579</v>
      </c>
      <c r="U1027" s="3">
        <v>3041</v>
      </c>
      <c r="V1027" s="3">
        <v>4189</v>
      </c>
      <c r="W1027" s="6">
        <v>4301</v>
      </c>
      <c r="X1027" s="25" t="s">
        <v>513</v>
      </c>
      <c r="Y1027" s="4">
        <v>9.9970427572481377E-4</v>
      </c>
      <c r="Z1027" s="4">
        <v>1.0298583271506716E-3</v>
      </c>
      <c r="AA1027" s="4">
        <v>1.1972894291896971E-3</v>
      </c>
      <c r="AB1027" s="4">
        <v>1.4543185064071762E-3</v>
      </c>
      <c r="AC1027" s="4">
        <v>1.74328656382257E-2</v>
      </c>
      <c r="AD1027" s="4">
        <v>2.0249047419956426E-2</v>
      </c>
      <c r="AE1027" s="4">
        <v>2.013219523443566E-2</v>
      </c>
      <c r="AF1027" s="4">
        <v>3.119059996886378E-2</v>
      </c>
      <c r="AG1027" s="4">
        <v>4.0099385034916044E-2</v>
      </c>
      <c r="AH1027" s="4">
        <v>4.5446714391025975E-2</v>
      </c>
      <c r="AI1027" s="4">
        <v>4.940027901149481E-2</v>
      </c>
      <c r="AJ1027" s="4">
        <v>3.4361264585747432E-2</v>
      </c>
      <c r="AK1027" s="4">
        <v>4.7698461275007237E-2</v>
      </c>
      <c r="AL1027" s="4">
        <v>3.454526313339145E-2</v>
      </c>
      <c r="AM1027" s="4">
        <v>5.5116625311073177E-2</v>
      </c>
      <c r="AN1027" s="4">
        <v>6.5464073866354153E-2</v>
      </c>
      <c r="AO1027" s="5">
        <v>7.0325476146885307E-2</v>
      </c>
      <c r="AP1027" s="17"/>
      <c r="AQ1027" s="28"/>
      <c r="AR1027" s="25">
        <v>0.91800000000000004</v>
      </c>
      <c r="AS1027" s="5">
        <v>0</v>
      </c>
      <c r="AT1027" s="17">
        <v>0.93799999999999994</v>
      </c>
      <c r="AU1027" s="28">
        <v>0</v>
      </c>
      <c r="AV1027" s="25">
        <v>0.92700000000000005</v>
      </c>
      <c r="AW1027" s="5">
        <v>0</v>
      </c>
      <c r="AX1027" s="17">
        <v>0.82399999999999995</v>
      </c>
      <c r="AY1027" s="5">
        <v>2E-3</v>
      </c>
    </row>
    <row r="1028" spans="1:51">
      <c r="A1028" s="31">
        <v>4312377</v>
      </c>
      <c r="B1028" s="33" t="s">
        <v>274</v>
      </c>
      <c r="C1028" s="35">
        <v>1997</v>
      </c>
      <c r="D1028" s="35">
        <v>2</v>
      </c>
      <c r="E1028" s="6" t="s">
        <v>8</v>
      </c>
      <c r="F1028" s="23"/>
      <c r="G1028" s="3"/>
      <c r="H1028" s="3"/>
      <c r="I1028" s="3">
        <v>11807171</v>
      </c>
      <c r="J1028" s="3">
        <v>15714696</v>
      </c>
      <c r="K1028" s="3">
        <v>12760</v>
      </c>
      <c r="L1028" s="3">
        <v>14408</v>
      </c>
      <c r="M1028" s="3">
        <v>18091</v>
      </c>
      <c r="N1028" s="3">
        <v>18622</v>
      </c>
      <c r="O1028" s="3">
        <v>22376</v>
      </c>
      <c r="P1028" s="3">
        <v>21276</v>
      </c>
      <c r="Q1028" s="3">
        <v>20203</v>
      </c>
      <c r="R1028" s="3">
        <v>27443</v>
      </c>
      <c r="S1028" s="3">
        <v>29295</v>
      </c>
      <c r="T1028" s="3">
        <v>27904</v>
      </c>
      <c r="U1028" s="3">
        <v>31115</v>
      </c>
      <c r="V1028" s="3">
        <v>36410</v>
      </c>
      <c r="W1028" s="6">
        <v>41815</v>
      </c>
      <c r="X1028" s="25" t="s">
        <v>513</v>
      </c>
      <c r="Y1028" s="4" t="s">
        <v>513</v>
      </c>
      <c r="Z1028" s="4" t="s">
        <v>513</v>
      </c>
      <c r="AA1028" s="4">
        <v>0.20286101952463659</v>
      </c>
      <c r="AB1028" s="4">
        <v>0.26079202310471178</v>
      </c>
      <c r="AC1028" s="4">
        <v>0.19510437854897691</v>
      </c>
      <c r="AD1028" s="4">
        <v>0.20046503491448922</v>
      </c>
      <c r="AE1028" s="4">
        <v>0.2258599040616642</v>
      </c>
      <c r="AF1028" s="4">
        <v>0.20238980604868162</v>
      </c>
      <c r="AG1028" s="4">
        <v>0.20577639236959874</v>
      </c>
      <c r="AH1028" s="4">
        <v>0.17774003247957662</v>
      </c>
      <c r="AI1028" s="4">
        <v>0.16326649621751135</v>
      </c>
      <c r="AJ1028" s="4">
        <v>0.20236341711855729</v>
      </c>
      <c r="AK1028" s="4">
        <v>0.19055791545837422</v>
      </c>
      <c r="AL1028" s="4">
        <v>0.16199496897175741</v>
      </c>
      <c r="AM1028" s="4">
        <v>0.16471460755152662</v>
      </c>
      <c r="AN1028" s="4">
        <v>0.16621924502853691</v>
      </c>
      <c r="AO1028" s="5">
        <v>0.1836269692444478</v>
      </c>
      <c r="AP1028" s="17"/>
      <c r="AQ1028" s="28"/>
      <c r="AR1028" s="25"/>
      <c r="AS1028" s="5"/>
      <c r="AT1028" s="17"/>
      <c r="AU1028" s="28"/>
      <c r="AV1028" s="25">
        <v>-0.69599999999999995</v>
      </c>
      <c r="AW1028" s="5">
        <v>4.0000000000000001E-3</v>
      </c>
      <c r="AX1028" s="17">
        <v>-0.68300000000000005</v>
      </c>
      <c r="AY1028" s="5">
        <v>0.02</v>
      </c>
    </row>
    <row r="1029" spans="1:51">
      <c r="A1029" s="31" t="s">
        <v>513</v>
      </c>
      <c r="B1029" s="33" t="s">
        <v>513</v>
      </c>
      <c r="C1029" s="35"/>
      <c r="D1029" s="35" t="s">
        <v>513</v>
      </c>
      <c r="E1029" s="6" t="s">
        <v>9</v>
      </c>
      <c r="F1029" s="23"/>
      <c r="G1029" s="3"/>
      <c r="H1029" s="3"/>
      <c r="I1029" s="3">
        <v>4320935</v>
      </c>
      <c r="J1029" s="3">
        <v>6619931</v>
      </c>
      <c r="K1029" s="3">
        <v>7313</v>
      </c>
      <c r="L1029" s="3">
        <v>8127</v>
      </c>
      <c r="M1029" s="3">
        <v>11065</v>
      </c>
      <c r="N1029" s="3">
        <v>11096</v>
      </c>
      <c r="O1029" s="3">
        <v>13538</v>
      </c>
      <c r="P1029" s="3">
        <v>11849</v>
      </c>
      <c r="Q1029" s="3">
        <v>9448</v>
      </c>
      <c r="R1029" s="3">
        <v>14978</v>
      </c>
      <c r="S1029" s="3">
        <v>15367</v>
      </c>
      <c r="T1029" s="3">
        <v>13098</v>
      </c>
      <c r="U1029" s="3">
        <v>14894</v>
      </c>
      <c r="V1029" s="3">
        <v>15821</v>
      </c>
      <c r="W1029" s="6">
        <v>16907</v>
      </c>
      <c r="X1029" s="25" t="s">
        <v>513</v>
      </c>
      <c r="Y1029" s="4" t="s">
        <v>513</v>
      </c>
      <c r="Z1029" s="4" t="s">
        <v>513</v>
      </c>
      <c r="AA1029" s="4">
        <v>0.87206520690573019</v>
      </c>
      <c r="AB1029" s="4">
        <v>1.1935600920930494</v>
      </c>
      <c r="AC1029" s="4">
        <v>1.263972094095662</v>
      </c>
      <c r="AD1029" s="4">
        <v>1.358243091586564</v>
      </c>
      <c r="AE1029" s="4">
        <v>1.3306239032724811</v>
      </c>
      <c r="AF1029" s="4">
        <v>1.2006238569673513</v>
      </c>
      <c r="AG1029" s="4">
        <v>0.97146764089940474</v>
      </c>
      <c r="AH1029" s="4">
        <v>0.9348740937859632</v>
      </c>
      <c r="AI1029" s="4">
        <v>1.0779837004026807</v>
      </c>
      <c r="AJ1029" s="4">
        <v>1.1914746164916219</v>
      </c>
      <c r="AK1029" s="4">
        <v>1.0164566494501166</v>
      </c>
      <c r="AL1029" s="4">
        <v>0.72296630125903105</v>
      </c>
      <c r="AM1029" s="4">
        <v>0.79979070335400881</v>
      </c>
      <c r="AN1029" s="4">
        <v>0.83150985602754512</v>
      </c>
      <c r="AO1029" s="5">
        <v>0.80840770792626848</v>
      </c>
      <c r="AP1029" s="17"/>
      <c r="AQ1029" s="28"/>
      <c r="AR1029" s="25"/>
      <c r="AS1029" s="5"/>
      <c r="AT1029" s="17"/>
      <c r="AU1029" s="28"/>
      <c r="AV1029" s="25">
        <v>-0.63800000000000001</v>
      </c>
      <c r="AW1029" s="5">
        <v>0.01</v>
      </c>
      <c r="AX1029" s="17">
        <v>-0.78900000000000003</v>
      </c>
      <c r="AY1029" s="5">
        <v>4.0000000000000001E-3</v>
      </c>
    </row>
    <row r="1030" spans="1:51">
      <c r="A1030" s="31" t="s">
        <v>513</v>
      </c>
      <c r="B1030" s="33" t="s">
        <v>513</v>
      </c>
      <c r="C1030" s="35"/>
      <c r="D1030" s="35" t="s">
        <v>513</v>
      </c>
      <c r="E1030" s="6" t="s">
        <v>10</v>
      </c>
      <c r="F1030" s="23"/>
      <c r="G1030" s="3"/>
      <c r="H1030" s="3"/>
      <c r="I1030" s="3">
        <v>7455768</v>
      </c>
      <c r="J1030" s="3">
        <v>9076149</v>
      </c>
      <c r="K1030" s="3">
        <v>4988</v>
      </c>
      <c r="L1030" s="3">
        <v>5633</v>
      </c>
      <c r="M1030" s="3">
        <v>6336</v>
      </c>
      <c r="N1030" s="3">
        <v>6724</v>
      </c>
      <c r="O1030" s="3">
        <v>7959</v>
      </c>
      <c r="P1030" s="3">
        <v>8387</v>
      </c>
      <c r="Q1030" s="3">
        <v>9520</v>
      </c>
      <c r="R1030" s="3">
        <v>11163</v>
      </c>
      <c r="S1030" s="3">
        <v>12594</v>
      </c>
      <c r="T1030" s="3">
        <v>13410</v>
      </c>
      <c r="U1030" s="3">
        <v>14544</v>
      </c>
      <c r="V1030" s="3">
        <v>17976</v>
      </c>
      <c r="W1030" s="6">
        <v>20469</v>
      </c>
      <c r="X1030" s="25" t="s">
        <v>513</v>
      </c>
      <c r="Y1030" s="4" t="s">
        <v>513</v>
      </c>
      <c r="Z1030" s="4" t="s">
        <v>513</v>
      </c>
      <c r="AA1030" s="4">
        <v>0.20695892542103805</v>
      </c>
      <c r="AB1030" s="4">
        <v>0.2361606160157593</v>
      </c>
      <c r="AC1030" s="4">
        <v>0.11891085476355025</v>
      </c>
      <c r="AD1030" s="4">
        <v>0.12670863775010446</v>
      </c>
      <c r="AE1030" s="4">
        <v>0.12895772079603224</v>
      </c>
      <c r="AF1030" s="4">
        <v>0.1179157910445903</v>
      </c>
      <c r="AG1030" s="4">
        <v>0.12396270596242394</v>
      </c>
      <c r="AH1030" s="4">
        <v>0.12092333232926741</v>
      </c>
      <c r="AI1030" s="4">
        <v>0.12282518147420564</v>
      </c>
      <c r="AJ1030" s="4">
        <v>0.131502625475893</v>
      </c>
      <c r="AK1030" s="4">
        <v>0.12891687631440141</v>
      </c>
      <c r="AL1030" s="4">
        <v>0.12367757567751078</v>
      </c>
      <c r="AM1030" s="4">
        <v>0.12635282838860321</v>
      </c>
      <c r="AN1030" s="4">
        <v>0.13214546304399513</v>
      </c>
      <c r="AO1030" s="5">
        <v>0.14054069270652922</v>
      </c>
      <c r="AP1030" s="17"/>
      <c r="AQ1030" s="28"/>
      <c r="AR1030" s="25"/>
      <c r="AS1030" s="5"/>
      <c r="AT1030" s="17"/>
      <c r="AU1030" s="28"/>
      <c r="AV1030" s="25">
        <v>-0.48199999999999998</v>
      </c>
      <c r="AW1030" s="5">
        <v>6.9000000000000006E-2</v>
      </c>
      <c r="AX1030" s="17">
        <v>0.64100000000000001</v>
      </c>
      <c r="AY1030" s="5">
        <v>3.4000000000000002E-2</v>
      </c>
    </row>
    <row r="1031" spans="1:51">
      <c r="A1031" s="31" t="s">
        <v>513</v>
      </c>
      <c r="B1031" s="33" t="s">
        <v>513</v>
      </c>
      <c r="C1031" s="35"/>
      <c r="D1031" s="35" t="s">
        <v>513</v>
      </c>
      <c r="E1031" s="6" t="s">
        <v>11</v>
      </c>
      <c r="F1031" s="23"/>
      <c r="G1031" s="3"/>
      <c r="H1031" s="3"/>
      <c r="I1031" s="3">
        <v>30467</v>
      </c>
      <c r="J1031" s="3">
        <v>18616</v>
      </c>
      <c r="K1031" s="3">
        <v>459</v>
      </c>
      <c r="L1031" s="3">
        <v>648</v>
      </c>
      <c r="M1031" s="3">
        <v>690</v>
      </c>
      <c r="N1031" s="3">
        <v>802</v>
      </c>
      <c r="O1031" s="3">
        <v>879</v>
      </c>
      <c r="P1031" s="3">
        <v>1040</v>
      </c>
      <c r="Q1031" s="3">
        <v>1235</v>
      </c>
      <c r="R1031" s="3">
        <v>1302</v>
      </c>
      <c r="S1031" s="3">
        <v>1334</v>
      </c>
      <c r="T1031" s="3">
        <v>1395</v>
      </c>
      <c r="U1031" s="3">
        <v>1676</v>
      </c>
      <c r="V1031" s="3">
        <v>2614</v>
      </c>
      <c r="W1031" s="6">
        <v>4439</v>
      </c>
      <c r="X1031" s="25" t="s">
        <v>513</v>
      </c>
      <c r="Y1031" s="4" t="s">
        <v>513</v>
      </c>
      <c r="Z1031" s="4" t="s">
        <v>513</v>
      </c>
      <c r="AA1031" s="4">
        <v>1.7689645041037052E-3</v>
      </c>
      <c r="AB1031" s="4">
        <v>1.1435519879736428E-3</v>
      </c>
      <c r="AC1031" s="4">
        <v>2.5979497818005185E-2</v>
      </c>
      <c r="AD1031" s="4">
        <v>3.0233600756063971E-2</v>
      </c>
      <c r="AE1031" s="4">
        <v>3.046319015736975E-2</v>
      </c>
      <c r="AF1031" s="4">
        <v>3.115175737861613E-2</v>
      </c>
      <c r="AG1031" s="4">
        <v>2.8726454315966751E-2</v>
      </c>
      <c r="AH1031" s="4">
        <v>2.7607817153426993E-2</v>
      </c>
      <c r="AI1031" s="4">
        <v>3.2960207768339328E-2</v>
      </c>
      <c r="AJ1031" s="4">
        <v>3.4125374897515756E-2</v>
      </c>
      <c r="AK1031" s="4">
        <v>3.2597206629538758E-2</v>
      </c>
      <c r="AL1031" s="4">
        <v>3.0519722654262869E-2</v>
      </c>
      <c r="AM1031" s="4">
        <v>3.037667346970031E-2</v>
      </c>
      <c r="AN1031" s="4">
        <v>4.0850582259882966E-2</v>
      </c>
      <c r="AO1031" s="5">
        <v>7.2581908536624953E-2</v>
      </c>
      <c r="AP1031" s="17"/>
      <c r="AQ1031" s="28"/>
      <c r="AR1031" s="25"/>
      <c r="AS1031" s="5"/>
      <c r="AT1031" s="17"/>
      <c r="AU1031" s="28"/>
      <c r="AV1031" s="25">
        <v>0.76900000000000002</v>
      </c>
      <c r="AW1031" s="5">
        <v>1E-3</v>
      </c>
      <c r="AX1031" s="17">
        <v>0.61499999999999999</v>
      </c>
      <c r="AY1031" s="5">
        <v>4.3999999999999997E-2</v>
      </c>
    </row>
    <row r="1032" spans="1:51">
      <c r="A1032" s="31">
        <v>4312385</v>
      </c>
      <c r="B1032" s="33" t="s">
        <v>275</v>
      </c>
      <c r="C1032" s="35">
        <v>1993</v>
      </c>
      <c r="D1032" s="35">
        <v>3</v>
      </c>
      <c r="E1032" s="6" t="s">
        <v>8</v>
      </c>
      <c r="F1032" s="23"/>
      <c r="G1032" s="3"/>
      <c r="H1032" s="3">
        <v>10154745</v>
      </c>
      <c r="I1032" s="3">
        <v>16276919</v>
      </c>
      <c r="J1032" s="3">
        <v>15316597</v>
      </c>
      <c r="K1032" s="3">
        <v>11794</v>
      </c>
      <c r="L1032" s="3">
        <v>14284</v>
      </c>
      <c r="M1032" s="3">
        <v>17094</v>
      </c>
      <c r="N1032" s="3">
        <v>23575</v>
      </c>
      <c r="O1032" s="3">
        <v>24993</v>
      </c>
      <c r="P1032" s="3">
        <v>26400</v>
      </c>
      <c r="Q1032" s="3">
        <v>27385</v>
      </c>
      <c r="R1032" s="3">
        <v>31498</v>
      </c>
      <c r="S1032" s="3">
        <v>43250</v>
      </c>
      <c r="T1032" s="3">
        <v>46584</v>
      </c>
      <c r="U1032" s="3">
        <v>55628</v>
      </c>
      <c r="V1032" s="3">
        <v>63825</v>
      </c>
      <c r="W1032" s="6">
        <v>69573</v>
      </c>
      <c r="X1032" s="25" t="s">
        <v>513</v>
      </c>
      <c r="Y1032" s="4" t="s">
        <v>513</v>
      </c>
      <c r="Z1032" s="4">
        <v>0.19444366036545335</v>
      </c>
      <c r="AA1032" s="4">
        <v>0.27965652255395707</v>
      </c>
      <c r="AB1032" s="4">
        <v>0.25418540191356925</v>
      </c>
      <c r="AC1032" s="4">
        <v>0.1803339373516171</v>
      </c>
      <c r="AD1032" s="4">
        <v>0.19873976670728513</v>
      </c>
      <c r="AE1032" s="4">
        <v>0.21341270245039456</v>
      </c>
      <c r="AF1032" s="4">
        <v>0.25622058197818004</v>
      </c>
      <c r="AG1032" s="4">
        <v>0.22984310754797022</v>
      </c>
      <c r="AH1032" s="4">
        <v>0.22054600758887116</v>
      </c>
      <c r="AI1032" s="4">
        <v>0.22130639008644995</v>
      </c>
      <c r="AJ1032" s="4">
        <v>0.23226480021864659</v>
      </c>
      <c r="AK1032" s="4">
        <v>0.28133230392813396</v>
      </c>
      <c r="AL1032" s="4">
        <v>0.27044056889981177</v>
      </c>
      <c r="AM1032" s="4">
        <v>0.29447996750365807</v>
      </c>
      <c r="AN1032" s="4">
        <v>0.29137443872415186</v>
      </c>
      <c r="AO1032" s="5">
        <v>0.30552383429974816</v>
      </c>
      <c r="AP1032" s="17"/>
      <c r="AQ1032" s="28"/>
      <c r="AR1032" s="25"/>
      <c r="AS1032" s="5"/>
      <c r="AT1032" s="17">
        <v>0.64800000000000002</v>
      </c>
      <c r="AU1032" s="28">
        <v>7.0000000000000001E-3</v>
      </c>
      <c r="AV1032" s="25">
        <v>0.59099999999999997</v>
      </c>
      <c r="AW1032" s="5">
        <v>0.02</v>
      </c>
      <c r="AX1032" s="17">
        <v>0.84699999999999998</v>
      </c>
      <c r="AY1032" s="5">
        <v>1E-3</v>
      </c>
    </row>
    <row r="1033" spans="1:51">
      <c r="A1033" s="31" t="s">
        <v>513</v>
      </c>
      <c r="B1033" s="33" t="s">
        <v>513</v>
      </c>
      <c r="C1033" s="35"/>
      <c r="D1033" s="35" t="s">
        <v>513</v>
      </c>
      <c r="E1033" s="6" t="s">
        <v>9</v>
      </c>
      <c r="F1033" s="23"/>
      <c r="G1033" s="3"/>
      <c r="H1033" s="3">
        <v>1216113</v>
      </c>
      <c r="I1033" s="3">
        <v>5884803</v>
      </c>
      <c r="J1033" s="3">
        <v>4734851</v>
      </c>
      <c r="K1033" s="3">
        <v>5748</v>
      </c>
      <c r="L1033" s="3">
        <v>6658</v>
      </c>
      <c r="M1033" s="3">
        <v>9428</v>
      </c>
      <c r="N1033" s="3">
        <v>14474</v>
      </c>
      <c r="O1033" s="3">
        <v>14433</v>
      </c>
      <c r="P1033" s="3">
        <v>13587</v>
      </c>
      <c r="Q1033" s="3">
        <v>12764</v>
      </c>
      <c r="R1033" s="3">
        <v>15125</v>
      </c>
      <c r="S1033" s="3">
        <v>13406</v>
      </c>
      <c r="T1033" s="3">
        <v>14136</v>
      </c>
      <c r="U1033" s="3">
        <v>16158</v>
      </c>
      <c r="V1033" s="3">
        <v>19059</v>
      </c>
      <c r="W1033" s="6">
        <v>22408</v>
      </c>
      <c r="X1033" s="25" t="s">
        <v>513</v>
      </c>
      <c r="Y1033" s="4" t="s">
        <v>513</v>
      </c>
      <c r="Z1033" s="4">
        <v>0.25403527477233107</v>
      </c>
      <c r="AA1033" s="4">
        <v>1.1876901517367102</v>
      </c>
      <c r="AB1033" s="4">
        <v>0.85368400299140068</v>
      </c>
      <c r="AC1033" s="4">
        <v>0.99347895485599125</v>
      </c>
      <c r="AD1033" s="4">
        <v>1.1127331738382358</v>
      </c>
      <c r="AE1033" s="4">
        <v>1.1337661238186127</v>
      </c>
      <c r="AF1033" s="4">
        <v>1.56613461659566</v>
      </c>
      <c r="AG1033" s="4">
        <v>1.0356915689984569</v>
      </c>
      <c r="AH1033" s="4">
        <v>1.0720005327259585</v>
      </c>
      <c r="AI1033" s="4">
        <v>1.4563276833128511</v>
      </c>
      <c r="AJ1033" s="4">
        <v>1.2031682183492978</v>
      </c>
      <c r="AK1033" s="4">
        <v>0.8867454833427646</v>
      </c>
      <c r="AL1033" s="4">
        <v>0.78026046988835418</v>
      </c>
      <c r="AM1033" s="4">
        <v>0.86766605242339701</v>
      </c>
      <c r="AN1033" s="4">
        <v>1.0016905597641732</v>
      </c>
      <c r="AO1033" s="5">
        <v>1.0714378611942879</v>
      </c>
      <c r="AP1033" s="17"/>
      <c r="AQ1033" s="28"/>
      <c r="AR1033" s="25"/>
      <c r="AS1033" s="5"/>
      <c r="AT1033" s="17">
        <v>0.156</v>
      </c>
      <c r="AU1033" s="28">
        <v>0.56299999999999994</v>
      </c>
      <c r="AV1033" s="25">
        <v>-0.218</v>
      </c>
      <c r="AW1033" s="5">
        <v>0.436</v>
      </c>
      <c r="AX1033" s="17">
        <v>-0.53200000000000003</v>
      </c>
      <c r="AY1033" s="5">
        <v>9.1999999999999998E-2</v>
      </c>
    </row>
    <row r="1034" spans="1:51">
      <c r="A1034" s="31" t="s">
        <v>513</v>
      </c>
      <c r="B1034" s="33" t="s">
        <v>513</v>
      </c>
      <c r="C1034" s="35"/>
      <c r="D1034" s="35" t="s">
        <v>513</v>
      </c>
      <c r="E1034" s="6" t="s">
        <v>10</v>
      </c>
      <c r="F1034" s="23"/>
      <c r="G1034" s="3"/>
      <c r="H1034" s="3">
        <v>8382135</v>
      </c>
      <c r="I1034" s="3">
        <v>9250404</v>
      </c>
      <c r="J1034" s="3">
        <v>10164028</v>
      </c>
      <c r="K1034" s="3">
        <v>4791</v>
      </c>
      <c r="L1034" s="3">
        <v>5805</v>
      </c>
      <c r="M1034" s="3">
        <v>5980</v>
      </c>
      <c r="N1034" s="3">
        <v>7146</v>
      </c>
      <c r="O1034" s="3">
        <v>8290</v>
      </c>
      <c r="P1034" s="3">
        <v>10620</v>
      </c>
      <c r="Q1034" s="3">
        <v>12345</v>
      </c>
      <c r="R1034" s="3">
        <v>13904</v>
      </c>
      <c r="S1034" s="3">
        <v>17740</v>
      </c>
      <c r="T1034" s="3">
        <v>18728</v>
      </c>
      <c r="U1034" s="3">
        <v>20298</v>
      </c>
      <c r="V1034" s="3">
        <v>24404</v>
      </c>
      <c r="W1034" s="6">
        <v>26746</v>
      </c>
      <c r="X1034" s="25" t="s">
        <v>513</v>
      </c>
      <c r="Y1034" s="4" t="s">
        <v>513</v>
      </c>
      <c r="Z1034" s="4">
        <v>0.25430707591964063</v>
      </c>
      <c r="AA1034" s="4">
        <v>0.25677484486513957</v>
      </c>
      <c r="AB1034" s="4">
        <v>0.26446713398837174</v>
      </c>
      <c r="AC1034" s="4">
        <v>0.11421449582441244</v>
      </c>
      <c r="AD1034" s="4">
        <v>0.1305776037882756</v>
      </c>
      <c r="AE1034" s="4">
        <v>0.1217119902715077</v>
      </c>
      <c r="AF1034" s="4">
        <v>0.12531621695488435</v>
      </c>
      <c r="AG1034" s="4">
        <v>0.12911808423526752</v>
      </c>
      <c r="AH1034" s="4">
        <v>0.15311861086643855</v>
      </c>
      <c r="AI1034" s="4">
        <v>0.15927277996838954</v>
      </c>
      <c r="AJ1034" s="4">
        <v>0.1637922157678775</v>
      </c>
      <c r="AK1034" s="4">
        <v>0.18159324962819445</v>
      </c>
      <c r="AL1034" s="4">
        <v>0.1727243577396288</v>
      </c>
      <c r="AM1034" s="4">
        <v>0.17634142674861578</v>
      </c>
      <c r="AN1034" s="4">
        <v>0.17939908100387503</v>
      </c>
      <c r="AO1034" s="5">
        <v>0.18363873990565394</v>
      </c>
      <c r="AP1034" s="17"/>
      <c r="AQ1034" s="28"/>
      <c r="AR1034" s="25"/>
      <c r="AS1034" s="5"/>
      <c r="AT1034" s="17">
        <v>-0.26300000000000001</v>
      </c>
      <c r="AU1034" s="28">
        <v>0.32500000000000001</v>
      </c>
      <c r="AV1034" s="25">
        <v>-9.1999999999999998E-2</v>
      </c>
      <c r="AW1034" s="5">
        <v>0.745</v>
      </c>
      <c r="AX1034" s="17">
        <v>0.93799999999999994</v>
      </c>
      <c r="AY1034" s="5">
        <v>0</v>
      </c>
    </row>
    <row r="1035" spans="1:51">
      <c r="A1035" s="31" t="s">
        <v>513</v>
      </c>
      <c r="B1035" s="33" t="s">
        <v>513</v>
      </c>
      <c r="C1035" s="35"/>
      <c r="D1035" s="35" t="s">
        <v>513</v>
      </c>
      <c r="E1035" s="6" t="s">
        <v>11</v>
      </c>
      <c r="F1035" s="23"/>
      <c r="G1035" s="3"/>
      <c r="H1035" s="3">
        <v>556497</v>
      </c>
      <c r="I1035" s="3">
        <v>1141712</v>
      </c>
      <c r="J1035" s="3">
        <v>417718</v>
      </c>
      <c r="K1035" s="3">
        <v>1256</v>
      </c>
      <c r="L1035" s="3">
        <v>1821</v>
      </c>
      <c r="M1035" s="3">
        <v>1686</v>
      </c>
      <c r="N1035" s="3">
        <v>1955</v>
      </c>
      <c r="O1035" s="3">
        <v>2270</v>
      </c>
      <c r="P1035" s="3">
        <v>2192</v>
      </c>
      <c r="Q1035" s="3">
        <v>2276</v>
      </c>
      <c r="R1035" s="3">
        <v>2470</v>
      </c>
      <c r="S1035" s="3">
        <v>12103</v>
      </c>
      <c r="T1035" s="3">
        <v>13720</v>
      </c>
      <c r="U1035" s="3">
        <v>19172</v>
      </c>
      <c r="V1035" s="3">
        <v>20362</v>
      </c>
      <c r="W1035" s="6">
        <v>20419</v>
      </c>
      <c r="X1035" s="25" t="s">
        <v>513</v>
      </c>
      <c r="Y1035" s="4" t="s">
        <v>513</v>
      </c>
      <c r="Z1035" s="4">
        <v>3.8440745152885314E-2</v>
      </c>
      <c r="AA1035" s="4">
        <v>6.6289690547452956E-2</v>
      </c>
      <c r="AB1035" s="4">
        <v>2.5659768441790614E-2</v>
      </c>
      <c r="AC1035" s="4">
        <v>7.1089867667569751E-2</v>
      </c>
      <c r="AD1035" s="4">
        <v>8.4962016939494581E-2</v>
      </c>
      <c r="AE1035" s="4">
        <v>7.4436142906268696E-2</v>
      </c>
      <c r="AF1035" s="4">
        <v>7.593726393415777E-2</v>
      </c>
      <c r="AG1035" s="4">
        <v>7.4185496356364636E-2</v>
      </c>
      <c r="AH1035" s="4">
        <v>5.8188783846453818E-2</v>
      </c>
      <c r="AI1035" s="4">
        <v>6.0742860632178389E-2</v>
      </c>
      <c r="AJ1035" s="4">
        <v>6.4738614436915448E-2</v>
      </c>
      <c r="AK1035" s="4">
        <v>0.29574512131732206</v>
      </c>
      <c r="AL1035" s="4">
        <v>0.30016530094371796</v>
      </c>
      <c r="AM1035" s="4">
        <v>0.34748304520351692</v>
      </c>
      <c r="AN1035" s="4">
        <v>0.31820947053394677</v>
      </c>
      <c r="AO1035" s="5">
        <v>0.33387023888473638</v>
      </c>
      <c r="AP1035" s="17"/>
      <c r="AQ1035" s="28"/>
      <c r="AR1035" s="25"/>
      <c r="AS1035" s="5"/>
      <c r="AT1035" s="17">
        <v>0.82899999999999996</v>
      </c>
      <c r="AU1035" s="28">
        <v>0</v>
      </c>
      <c r="AV1035" s="25">
        <v>0.83099999999999996</v>
      </c>
      <c r="AW1035" s="5">
        <v>0</v>
      </c>
      <c r="AX1035" s="17">
        <v>0.86899999999999999</v>
      </c>
      <c r="AY1035" s="5">
        <v>1E-3</v>
      </c>
    </row>
    <row r="1036" spans="1:51">
      <c r="A1036" s="31">
        <v>4312401</v>
      </c>
      <c r="B1036" s="33" t="s">
        <v>276</v>
      </c>
      <c r="C1036" s="35">
        <v>2001</v>
      </c>
      <c r="D1036" s="35">
        <v>1</v>
      </c>
      <c r="E1036" s="6" t="s">
        <v>8</v>
      </c>
      <c r="F1036" s="23">
        <v>655625</v>
      </c>
      <c r="G1036" s="3">
        <v>16936908</v>
      </c>
      <c r="H1036" s="3">
        <v>308048640</v>
      </c>
      <c r="I1036" s="3">
        <v>353106665</v>
      </c>
      <c r="J1036" s="3">
        <v>365183928</v>
      </c>
      <c r="K1036" s="3">
        <v>400735</v>
      </c>
      <c r="L1036" s="3">
        <v>428755</v>
      </c>
      <c r="M1036" s="3">
        <v>513554</v>
      </c>
      <c r="N1036" s="3">
        <v>687499</v>
      </c>
      <c r="O1036" s="3">
        <v>770463</v>
      </c>
      <c r="P1036" s="3">
        <v>846729</v>
      </c>
      <c r="Q1036" s="3">
        <v>937776</v>
      </c>
      <c r="R1036" s="3">
        <v>942190</v>
      </c>
      <c r="S1036" s="3">
        <v>1021757</v>
      </c>
      <c r="T1036" s="3">
        <v>1176391</v>
      </c>
      <c r="U1036" s="3">
        <v>1320036</v>
      </c>
      <c r="V1036" s="3">
        <v>1569681</v>
      </c>
      <c r="W1036" s="6">
        <v>1543141</v>
      </c>
      <c r="X1036" s="25">
        <v>6.6188169485447297</v>
      </c>
      <c r="Y1036" s="4">
        <v>6.842592544433721</v>
      </c>
      <c r="Z1036" s="4">
        <v>5.8985336541882454</v>
      </c>
      <c r="AA1036" s="4">
        <v>6.0667858594445958</v>
      </c>
      <c r="AB1036" s="4">
        <v>6.060381657299982</v>
      </c>
      <c r="AC1036" s="4">
        <v>6.1273630985755698</v>
      </c>
      <c r="AD1036" s="4">
        <v>5.965462662740272</v>
      </c>
      <c r="AE1036" s="4">
        <v>6.4115448107060917</v>
      </c>
      <c r="AF1036" s="4">
        <v>7.4719573229869267</v>
      </c>
      <c r="AG1036" s="4">
        <v>7.0854083211591963</v>
      </c>
      <c r="AH1036" s="4">
        <v>7.0735871386256557</v>
      </c>
      <c r="AI1036" s="4">
        <v>7.5784488321968473</v>
      </c>
      <c r="AJ1036" s="4">
        <v>6.9476656333102618</v>
      </c>
      <c r="AK1036" s="4">
        <v>6.6463179390681715</v>
      </c>
      <c r="AL1036" s="4">
        <v>6.8294661533706522</v>
      </c>
      <c r="AM1036" s="4">
        <v>6.9879225998356729</v>
      </c>
      <c r="AN1036" s="4">
        <v>7.1659211962548435</v>
      </c>
      <c r="AO1036" s="5">
        <v>6.7765707269364208</v>
      </c>
      <c r="AP1036" s="17"/>
      <c r="AQ1036" s="28"/>
      <c r="AR1036" s="25"/>
      <c r="AS1036" s="5"/>
      <c r="AT1036" s="17"/>
      <c r="AU1036" s="28"/>
      <c r="AV1036" s="25"/>
      <c r="AW1036" s="5"/>
      <c r="AX1036" s="17">
        <v>-9.9000000000000005E-2</v>
      </c>
      <c r="AY1036" s="5">
        <v>0.77300000000000002</v>
      </c>
    </row>
    <row r="1037" spans="1:51">
      <c r="A1037" s="31" t="s">
        <v>513</v>
      </c>
      <c r="B1037" s="33" t="s">
        <v>513</v>
      </c>
      <c r="C1037" s="35"/>
      <c r="D1037" s="35" t="s">
        <v>513</v>
      </c>
      <c r="E1037" s="6" t="s">
        <v>9</v>
      </c>
      <c r="F1037" s="23">
        <v>89072</v>
      </c>
      <c r="G1037" s="3">
        <v>1899295</v>
      </c>
      <c r="H1037" s="3">
        <v>10409238</v>
      </c>
      <c r="I1037" s="3">
        <v>19538904</v>
      </c>
      <c r="J1037" s="3">
        <v>17484363</v>
      </c>
      <c r="K1037" s="3">
        <v>14967</v>
      </c>
      <c r="L1037" s="3">
        <v>15643</v>
      </c>
      <c r="M1037" s="3">
        <v>18701</v>
      </c>
      <c r="N1037" s="3">
        <v>23236</v>
      </c>
      <c r="O1037" s="3">
        <v>34027</v>
      </c>
      <c r="P1037" s="3">
        <v>37563</v>
      </c>
      <c r="Q1037" s="3">
        <v>33353</v>
      </c>
      <c r="R1037" s="3">
        <v>52189</v>
      </c>
      <c r="S1037" s="3">
        <v>59075</v>
      </c>
      <c r="T1037" s="3">
        <v>55750</v>
      </c>
      <c r="U1037" s="3">
        <v>64065</v>
      </c>
      <c r="V1037" s="3">
        <v>68882</v>
      </c>
      <c r="W1037" s="6">
        <v>73022</v>
      </c>
      <c r="X1037" s="25">
        <v>5.3179383460180061</v>
      </c>
      <c r="Y1037" s="4">
        <v>6.3542387457413643</v>
      </c>
      <c r="Z1037" s="4">
        <v>2.1743979675413305</v>
      </c>
      <c r="AA1037" s="4">
        <v>3.943405387831846</v>
      </c>
      <c r="AB1037" s="4">
        <v>3.1523950797173419</v>
      </c>
      <c r="AC1037" s="4">
        <v>2.5868823099042491</v>
      </c>
      <c r="AD1037" s="4">
        <v>2.6143714386229382</v>
      </c>
      <c r="AE1037" s="4">
        <v>2.2488926900224735</v>
      </c>
      <c r="AF1037" s="4">
        <v>2.5142119629139672</v>
      </c>
      <c r="AG1037" s="4">
        <v>2.4417291636049674</v>
      </c>
      <c r="AH1037" s="4">
        <v>2.9636826386093458</v>
      </c>
      <c r="AI1037" s="4">
        <v>3.8054604529562459</v>
      </c>
      <c r="AJ1037" s="4">
        <v>4.1515468527227437</v>
      </c>
      <c r="AK1037" s="4">
        <v>3.9075406108066399</v>
      </c>
      <c r="AL1037" s="4">
        <v>3.0772157043205817</v>
      </c>
      <c r="AM1037" s="4">
        <v>3.4402169605461648</v>
      </c>
      <c r="AN1037" s="4">
        <v>3.6202554770804221</v>
      </c>
      <c r="AO1037" s="5">
        <v>3.4915447831189441</v>
      </c>
      <c r="AP1037" s="17"/>
      <c r="AQ1037" s="28"/>
      <c r="AR1037" s="25"/>
      <c r="AS1037" s="5"/>
      <c r="AT1037" s="17"/>
      <c r="AU1037" s="28"/>
      <c r="AV1037" s="25"/>
      <c r="AW1037" s="5"/>
      <c r="AX1037" s="17">
        <v>0.65800000000000003</v>
      </c>
      <c r="AY1037" s="5">
        <v>2.8000000000000001E-2</v>
      </c>
    </row>
    <row r="1038" spans="1:51">
      <c r="A1038" s="31" t="s">
        <v>513</v>
      </c>
      <c r="B1038" s="33" t="s">
        <v>513</v>
      </c>
      <c r="C1038" s="35"/>
      <c r="D1038" s="35" t="s">
        <v>513</v>
      </c>
      <c r="E1038" s="6" t="s">
        <v>10</v>
      </c>
      <c r="F1038" s="23">
        <v>261542</v>
      </c>
      <c r="G1038" s="3">
        <v>6097573</v>
      </c>
      <c r="H1038" s="3">
        <v>165995596</v>
      </c>
      <c r="I1038" s="3">
        <v>184498235</v>
      </c>
      <c r="J1038" s="3">
        <v>208044145</v>
      </c>
      <c r="K1038" s="3">
        <v>223051</v>
      </c>
      <c r="L1038" s="3">
        <v>220705</v>
      </c>
      <c r="M1038" s="3">
        <v>254812</v>
      </c>
      <c r="N1038" s="3">
        <v>316520</v>
      </c>
      <c r="O1038" s="3">
        <v>347001</v>
      </c>
      <c r="P1038" s="3">
        <v>369669</v>
      </c>
      <c r="Q1038" s="3">
        <v>439640</v>
      </c>
      <c r="R1038" s="3">
        <v>483236</v>
      </c>
      <c r="S1038" s="3">
        <v>549938</v>
      </c>
      <c r="T1038" s="3">
        <v>591048</v>
      </c>
      <c r="U1038" s="3">
        <v>609715</v>
      </c>
      <c r="V1038" s="3">
        <v>720168</v>
      </c>
      <c r="W1038" s="6">
        <v>757686</v>
      </c>
      <c r="X1038" s="25">
        <v>6.2758093204197998</v>
      </c>
      <c r="Y1038" s="4">
        <v>5.6095748307905007</v>
      </c>
      <c r="Z1038" s="4">
        <v>5.0361697388908668</v>
      </c>
      <c r="AA1038" s="4">
        <v>5.1213445023608779</v>
      </c>
      <c r="AB1038" s="4">
        <v>5.4132907515810897</v>
      </c>
      <c r="AC1038" s="4">
        <v>5.3173987702214607</v>
      </c>
      <c r="AD1038" s="4">
        <v>4.9645357526427851</v>
      </c>
      <c r="AE1038" s="4">
        <v>5.1862333888065919</v>
      </c>
      <c r="AF1038" s="4">
        <v>5.5506701638063234</v>
      </c>
      <c r="AG1038" s="4">
        <v>5.4045964231269084</v>
      </c>
      <c r="AH1038" s="4">
        <v>5.3298685273432644</v>
      </c>
      <c r="AI1038" s="4">
        <v>5.6721494520293865</v>
      </c>
      <c r="AJ1038" s="4">
        <v>5.6926276739647621</v>
      </c>
      <c r="AK1038" s="4">
        <v>5.6293702657288627</v>
      </c>
      <c r="AL1038" s="4">
        <v>5.451109899257375</v>
      </c>
      <c r="AM1038" s="4">
        <v>5.296975712387046</v>
      </c>
      <c r="AN1038" s="4">
        <v>5.2941106936731144</v>
      </c>
      <c r="AO1038" s="5">
        <v>5.2022920169055293</v>
      </c>
      <c r="AP1038" s="17"/>
      <c r="AQ1038" s="28"/>
      <c r="AR1038" s="25"/>
      <c r="AS1038" s="5"/>
      <c r="AT1038" s="17"/>
      <c r="AU1038" s="28"/>
      <c r="AV1038" s="25"/>
      <c r="AW1038" s="5"/>
      <c r="AX1038" s="17">
        <v>-0.17499999999999999</v>
      </c>
      <c r="AY1038" s="5">
        <v>0.60699999999999998</v>
      </c>
    </row>
    <row r="1039" spans="1:51">
      <c r="A1039" s="31" t="s">
        <v>513</v>
      </c>
      <c r="B1039" s="33" t="s">
        <v>513</v>
      </c>
      <c r="C1039" s="35"/>
      <c r="D1039" s="35" t="s">
        <v>513</v>
      </c>
      <c r="E1039" s="6" t="s">
        <v>11</v>
      </c>
      <c r="F1039" s="23">
        <v>305012</v>
      </c>
      <c r="G1039" s="3">
        <v>8940040</v>
      </c>
      <c r="H1039" s="3">
        <v>131643805</v>
      </c>
      <c r="I1039" s="3">
        <v>149069526</v>
      </c>
      <c r="J1039" s="3">
        <v>139655420</v>
      </c>
      <c r="K1039" s="3">
        <v>162718</v>
      </c>
      <c r="L1039" s="3">
        <v>192406</v>
      </c>
      <c r="M1039" s="3">
        <v>240041</v>
      </c>
      <c r="N1039" s="3">
        <v>347742</v>
      </c>
      <c r="O1039" s="3">
        <v>389434</v>
      </c>
      <c r="P1039" s="3">
        <v>439496</v>
      </c>
      <c r="Q1039" s="3">
        <v>464783</v>
      </c>
      <c r="R1039" s="3">
        <v>406765</v>
      </c>
      <c r="S1039" s="3">
        <v>412745</v>
      </c>
      <c r="T1039" s="3">
        <v>529593</v>
      </c>
      <c r="U1039" s="3">
        <v>646256</v>
      </c>
      <c r="V1039" s="3">
        <v>780630</v>
      </c>
      <c r="W1039" s="6">
        <v>712433</v>
      </c>
      <c r="X1039" s="25">
        <v>7.5069264669858491</v>
      </c>
      <c r="Y1039" s="4">
        <v>8.2069754023423922</v>
      </c>
      <c r="Z1039" s="4">
        <v>9.0934649404419616</v>
      </c>
      <c r="AA1039" s="4">
        <v>8.6552236891575927</v>
      </c>
      <c r="AB1039" s="4">
        <v>8.5788157054304897</v>
      </c>
      <c r="AC1039" s="4">
        <v>9.2098734770156145</v>
      </c>
      <c r="AD1039" s="4">
        <v>8.9770465849864891</v>
      </c>
      <c r="AE1039" s="4">
        <v>10.597702360239408</v>
      </c>
      <c r="AF1039" s="4">
        <v>13.507200017898665</v>
      </c>
      <c r="AG1039" s="4">
        <v>12.727028452883044</v>
      </c>
      <c r="AH1039" s="4">
        <v>11.666851161213991</v>
      </c>
      <c r="AI1039" s="4">
        <v>12.404327325661583</v>
      </c>
      <c r="AJ1039" s="4">
        <v>10.661296559284176</v>
      </c>
      <c r="AK1039" s="4">
        <v>10.085707683889787</v>
      </c>
      <c r="AL1039" s="4">
        <v>11.586402494364899</v>
      </c>
      <c r="AM1039" s="4">
        <v>11.713071294650742</v>
      </c>
      <c r="AN1039" s="4">
        <v>12.199384096990222</v>
      </c>
      <c r="AO1039" s="5">
        <v>11.648963019705636</v>
      </c>
      <c r="AP1039" s="17"/>
      <c r="AQ1039" s="28"/>
      <c r="AR1039" s="25"/>
      <c r="AS1039" s="5"/>
      <c r="AT1039" s="17"/>
      <c r="AU1039" s="28"/>
      <c r="AV1039" s="25"/>
      <c r="AW1039" s="5"/>
      <c r="AX1039" s="17">
        <v>-0.16600000000000001</v>
      </c>
      <c r="AY1039" s="5">
        <v>0.626</v>
      </c>
    </row>
    <row r="1040" spans="1:51">
      <c r="A1040" s="31">
        <v>4312427</v>
      </c>
      <c r="B1040" s="33" t="s">
        <v>277</v>
      </c>
      <c r="C1040" s="35">
        <v>1993</v>
      </c>
      <c r="D1040" s="35">
        <v>3</v>
      </c>
      <c r="E1040" s="6" t="s">
        <v>8</v>
      </c>
      <c r="F1040" s="23"/>
      <c r="G1040" s="3"/>
      <c r="H1040" s="3">
        <v>11762893</v>
      </c>
      <c r="I1040" s="3">
        <v>23027928</v>
      </c>
      <c r="J1040" s="3">
        <v>22181699</v>
      </c>
      <c r="K1040" s="3">
        <v>10924</v>
      </c>
      <c r="L1040" s="3">
        <v>11236</v>
      </c>
      <c r="M1040" s="3">
        <v>15998</v>
      </c>
      <c r="N1040" s="3">
        <v>18705</v>
      </c>
      <c r="O1040" s="3">
        <v>30372</v>
      </c>
      <c r="P1040" s="3">
        <v>25470</v>
      </c>
      <c r="Q1040" s="3">
        <v>18415</v>
      </c>
      <c r="R1040" s="3">
        <v>26890</v>
      </c>
      <c r="S1040" s="3">
        <v>38052</v>
      </c>
      <c r="T1040" s="3">
        <v>43079</v>
      </c>
      <c r="U1040" s="3">
        <v>46565</v>
      </c>
      <c r="V1040" s="3">
        <v>49409</v>
      </c>
      <c r="W1040" s="6">
        <v>57873</v>
      </c>
      <c r="X1040" s="25" t="s">
        <v>513</v>
      </c>
      <c r="Y1040" s="4" t="s">
        <v>513</v>
      </c>
      <c r="Z1040" s="4">
        <v>0.22523657377976194</v>
      </c>
      <c r="AA1040" s="4">
        <v>0.39564676005962185</v>
      </c>
      <c r="AB1040" s="4">
        <v>0.36811467164937595</v>
      </c>
      <c r="AC1040" s="4">
        <v>0.1670313660869141</v>
      </c>
      <c r="AD1040" s="4">
        <v>0.15633156109794566</v>
      </c>
      <c r="AE1040" s="4">
        <v>0.19972951993690255</v>
      </c>
      <c r="AF1040" s="4">
        <v>0.2032918763903227</v>
      </c>
      <c r="AG1040" s="4">
        <v>0.27931000129824157</v>
      </c>
      <c r="AH1040" s="4">
        <v>0.21277677323062685</v>
      </c>
      <c r="AI1040" s="4">
        <v>0.1488171324974247</v>
      </c>
      <c r="AJ1040" s="4">
        <v>0.19828562060700383</v>
      </c>
      <c r="AK1040" s="4">
        <v>0.24752038911152266</v>
      </c>
      <c r="AL1040" s="4">
        <v>0.25009250531588084</v>
      </c>
      <c r="AM1040" s="4">
        <v>0.24650283466613646</v>
      </c>
      <c r="AN1040" s="4">
        <v>0.22556239158514088</v>
      </c>
      <c r="AO1040" s="5">
        <v>0.25414429250469756</v>
      </c>
      <c r="AP1040" s="17"/>
      <c r="AQ1040" s="28"/>
      <c r="AR1040" s="25"/>
      <c r="AS1040" s="5"/>
      <c r="AT1040" s="17">
        <v>-0.20300000000000001</v>
      </c>
      <c r="AU1040" s="28">
        <v>0.45</v>
      </c>
      <c r="AV1040" s="25">
        <v>-0.24399999999999999</v>
      </c>
      <c r="AW1040" s="5">
        <v>0.38100000000000001</v>
      </c>
      <c r="AX1040" s="17">
        <v>0.36199999999999999</v>
      </c>
      <c r="AY1040" s="5">
        <v>0.27300000000000002</v>
      </c>
    </row>
    <row r="1041" spans="1:51">
      <c r="A1041" s="31" t="s">
        <v>513</v>
      </c>
      <c r="B1041" s="33" t="s">
        <v>513</v>
      </c>
      <c r="C1041" s="35"/>
      <c r="D1041" s="35" t="s">
        <v>513</v>
      </c>
      <c r="E1041" s="6" t="s">
        <v>9</v>
      </c>
      <c r="F1041" s="23"/>
      <c r="G1041" s="3"/>
      <c r="H1041" s="3">
        <v>3786118</v>
      </c>
      <c r="I1041" s="3">
        <v>2626641</v>
      </c>
      <c r="J1041" s="3">
        <v>3230750</v>
      </c>
      <c r="K1041" s="3">
        <v>4615</v>
      </c>
      <c r="L1041" s="3">
        <v>4964</v>
      </c>
      <c r="M1041" s="3">
        <v>7009</v>
      </c>
      <c r="N1041" s="3">
        <v>8255</v>
      </c>
      <c r="O1041" s="3">
        <v>15408</v>
      </c>
      <c r="P1041" s="3">
        <v>9751</v>
      </c>
      <c r="Q1041" s="3">
        <v>5037</v>
      </c>
      <c r="R1041" s="3">
        <v>10875</v>
      </c>
      <c r="S1041" s="3">
        <v>17380</v>
      </c>
      <c r="T1041" s="3">
        <v>17242</v>
      </c>
      <c r="U1041" s="3">
        <v>17771</v>
      </c>
      <c r="V1041" s="3">
        <v>17205</v>
      </c>
      <c r="W1041" s="6">
        <v>23136</v>
      </c>
      <c r="X1041" s="25" t="s">
        <v>513</v>
      </c>
      <c r="Y1041" s="4" t="s">
        <v>513</v>
      </c>
      <c r="Z1041" s="4">
        <v>0.79088664166115208</v>
      </c>
      <c r="AA1041" s="4">
        <v>0.53011726099376044</v>
      </c>
      <c r="AB1041" s="4">
        <v>0.58249765254798258</v>
      </c>
      <c r="AC1041" s="4">
        <v>0.79765229239046631</v>
      </c>
      <c r="AD1041" s="4">
        <v>0.82961962675473155</v>
      </c>
      <c r="AE1041" s="4">
        <v>0.84286876981805869</v>
      </c>
      <c r="AF1041" s="4">
        <v>0.8932182713829746</v>
      </c>
      <c r="AG1041" s="4">
        <v>1.1056561834080387</v>
      </c>
      <c r="AH1041" s="4">
        <v>0.76934401962249355</v>
      </c>
      <c r="AI1041" s="4">
        <v>0.57470405365456212</v>
      </c>
      <c r="AJ1041" s="4">
        <v>0.86508789253213969</v>
      </c>
      <c r="AK1041" s="4">
        <v>1.1496073773308406</v>
      </c>
      <c r="AL1041" s="4">
        <v>0.95170140222234034</v>
      </c>
      <c r="AM1041" s="4">
        <v>0.95428230087982346</v>
      </c>
      <c r="AN1041" s="4">
        <v>0.90424923032386784</v>
      </c>
      <c r="AO1041" s="5">
        <v>1.1062471597907464</v>
      </c>
      <c r="AP1041" s="17"/>
      <c r="AQ1041" s="28"/>
      <c r="AR1041" s="25"/>
      <c r="AS1041" s="5"/>
      <c r="AT1041" s="17">
        <v>0.61299999999999999</v>
      </c>
      <c r="AU1041" s="28">
        <v>1.2E-2</v>
      </c>
      <c r="AV1041" s="25">
        <v>0.63600000000000001</v>
      </c>
      <c r="AW1041" s="5">
        <v>1.0999999999999999E-2</v>
      </c>
      <c r="AX1041" s="17">
        <v>0.33500000000000002</v>
      </c>
      <c r="AY1041" s="5">
        <v>0.314</v>
      </c>
    </row>
    <row r="1042" spans="1:51">
      <c r="A1042" s="31" t="s">
        <v>513</v>
      </c>
      <c r="B1042" s="33" t="s">
        <v>513</v>
      </c>
      <c r="C1042" s="35"/>
      <c r="D1042" s="35" t="s">
        <v>513</v>
      </c>
      <c r="E1042" s="6" t="s">
        <v>10</v>
      </c>
      <c r="F1042" s="23"/>
      <c r="G1042" s="3"/>
      <c r="H1042" s="3">
        <v>7934275</v>
      </c>
      <c r="I1042" s="3">
        <v>20363799</v>
      </c>
      <c r="J1042" s="3">
        <v>18892375</v>
      </c>
      <c r="K1042" s="3">
        <v>5860</v>
      </c>
      <c r="L1042" s="3">
        <v>5705</v>
      </c>
      <c r="M1042" s="3">
        <v>8326</v>
      </c>
      <c r="N1042" s="3">
        <v>9390</v>
      </c>
      <c r="O1042" s="3">
        <v>13583</v>
      </c>
      <c r="P1042" s="3">
        <v>13429</v>
      </c>
      <c r="Q1042" s="3">
        <v>11269</v>
      </c>
      <c r="R1042" s="3">
        <v>13917</v>
      </c>
      <c r="S1042" s="3">
        <v>18735</v>
      </c>
      <c r="T1042" s="3">
        <v>24139</v>
      </c>
      <c r="U1042" s="3">
        <v>26706</v>
      </c>
      <c r="V1042" s="3">
        <v>29632</v>
      </c>
      <c r="W1042" s="6">
        <v>32113</v>
      </c>
      <c r="X1042" s="25" t="s">
        <v>513</v>
      </c>
      <c r="Y1042" s="4" t="s">
        <v>513</v>
      </c>
      <c r="Z1042" s="4">
        <v>0.24071937218767137</v>
      </c>
      <c r="AA1042" s="4">
        <v>0.56526302300849618</v>
      </c>
      <c r="AB1042" s="4">
        <v>0.49157797189102242</v>
      </c>
      <c r="AC1042" s="4">
        <v>0.13969879890024145</v>
      </c>
      <c r="AD1042" s="4">
        <v>0.12832820492887378</v>
      </c>
      <c r="AE1042" s="4">
        <v>0.16946054030109919</v>
      </c>
      <c r="AF1042" s="4">
        <v>0.16466824478118722</v>
      </c>
      <c r="AG1042" s="4">
        <v>0.21155741111792992</v>
      </c>
      <c r="AH1042" s="4">
        <v>0.19361862762009444</v>
      </c>
      <c r="AI1042" s="4">
        <v>0.14539043802865789</v>
      </c>
      <c r="AJ1042" s="4">
        <v>0.16394535866236704</v>
      </c>
      <c r="AK1042" s="4">
        <v>0.19177844034860334</v>
      </c>
      <c r="AL1042" s="4">
        <v>0.22262885900666912</v>
      </c>
      <c r="AM1042" s="4">
        <v>0.23201173232577263</v>
      </c>
      <c r="AN1042" s="4">
        <v>0.21783123948151223</v>
      </c>
      <c r="AO1042" s="5">
        <v>0.22048870315524804</v>
      </c>
      <c r="AP1042" s="17"/>
      <c r="AQ1042" s="28"/>
      <c r="AR1042" s="25"/>
      <c r="AS1042" s="5"/>
      <c r="AT1042" s="17">
        <v>-0.379</v>
      </c>
      <c r="AU1042" s="28">
        <v>0.14799999999999999</v>
      </c>
      <c r="AV1042" s="25">
        <v>-0.40799999999999997</v>
      </c>
      <c r="AW1042" s="5">
        <v>0.13100000000000001</v>
      </c>
      <c r="AX1042" s="17">
        <v>0.65200000000000002</v>
      </c>
      <c r="AY1042" s="5">
        <v>0.03</v>
      </c>
    </row>
    <row r="1043" spans="1:51">
      <c r="A1043" s="31" t="s">
        <v>513</v>
      </c>
      <c r="B1043" s="33" t="s">
        <v>513</v>
      </c>
      <c r="C1043" s="35"/>
      <c r="D1043" s="35" t="s">
        <v>513</v>
      </c>
      <c r="E1043" s="6" t="s">
        <v>11</v>
      </c>
      <c r="F1043" s="23"/>
      <c r="G1043" s="3"/>
      <c r="H1043" s="3">
        <v>42500</v>
      </c>
      <c r="I1043" s="3">
        <v>37488</v>
      </c>
      <c r="J1043" s="3">
        <v>58574</v>
      </c>
      <c r="K1043" s="3">
        <v>449</v>
      </c>
      <c r="L1043" s="3">
        <v>567</v>
      </c>
      <c r="M1043" s="3">
        <v>662</v>
      </c>
      <c r="N1043" s="3">
        <v>1061</v>
      </c>
      <c r="O1043" s="3">
        <v>1381</v>
      </c>
      <c r="P1043" s="3">
        <v>2290</v>
      </c>
      <c r="Q1043" s="3">
        <v>2109</v>
      </c>
      <c r="R1043" s="3">
        <v>2097</v>
      </c>
      <c r="S1043" s="3">
        <v>1937</v>
      </c>
      <c r="T1043" s="3">
        <v>1698</v>
      </c>
      <c r="U1043" s="3">
        <v>2088</v>
      </c>
      <c r="V1043" s="3">
        <v>2572</v>
      </c>
      <c r="W1043" s="6">
        <v>2624</v>
      </c>
      <c r="X1043" s="25" t="s">
        <v>513</v>
      </c>
      <c r="Y1043" s="4" t="s">
        <v>513</v>
      </c>
      <c r="Z1043" s="4">
        <v>2.9357420956404542E-3</v>
      </c>
      <c r="AA1043" s="4">
        <v>2.1766153979663142E-3</v>
      </c>
      <c r="AB1043" s="4">
        <v>3.5981099131697542E-3</v>
      </c>
      <c r="AC1043" s="4">
        <v>2.5413495686893963E-2</v>
      </c>
      <c r="AD1043" s="4">
        <v>2.6454400661555976E-2</v>
      </c>
      <c r="AE1043" s="4">
        <v>2.9227002730693875E-2</v>
      </c>
      <c r="AF1043" s="4">
        <v>4.121198825275775E-2</v>
      </c>
      <c r="AG1043" s="4">
        <v>4.5132233686405093E-2</v>
      </c>
      <c r="AH1043" s="4">
        <v>6.0790289693603665E-2</v>
      </c>
      <c r="AI1043" s="4">
        <v>5.6285893265933307E-2</v>
      </c>
      <c r="AJ1043" s="4">
        <v>5.4962297357980451E-2</v>
      </c>
      <c r="AK1043" s="4">
        <v>4.7331925968078392E-2</v>
      </c>
      <c r="AL1043" s="4">
        <v>3.7148737682393081E-2</v>
      </c>
      <c r="AM1043" s="4">
        <v>3.7843970289220916E-2</v>
      </c>
      <c r="AN1043" s="4">
        <v>4.01942224837104E-2</v>
      </c>
      <c r="AO1043" s="5">
        <v>4.2904917323744955E-2</v>
      </c>
      <c r="AP1043" s="17"/>
      <c r="AQ1043" s="28"/>
      <c r="AR1043" s="25"/>
      <c r="AS1043" s="5"/>
      <c r="AT1043" s="17">
        <v>0.71899999999999997</v>
      </c>
      <c r="AU1043" s="28">
        <v>2E-3</v>
      </c>
      <c r="AV1043" s="25">
        <v>0.65300000000000002</v>
      </c>
      <c r="AW1043" s="5">
        <v>8.0000000000000002E-3</v>
      </c>
      <c r="AX1043" s="17">
        <v>-4.3999999999999997E-2</v>
      </c>
      <c r="AY1043" s="5">
        <v>0.89700000000000002</v>
      </c>
    </row>
    <row r="1044" spans="1:51">
      <c r="A1044" s="31">
        <v>4312443</v>
      </c>
      <c r="B1044" s="33" t="s">
        <v>278</v>
      </c>
      <c r="C1044" s="35">
        <v>1993</v>
      </c>
      <c r="D1044" s="35">
        <v>3</v>
      </c>
      <c r="E1044" s="6" t="s">
        <v>8</v>
      </c>
      <c r="F1044" s="23"/>
      <c r="G1044" s="3"/>
      <c r="H1044" s="3">
        <v>14446916</v>
      </c>
      <c r="I1044" s="3">
        <v>15177608</v>
      </c>
      <c r="J1044" s="3">
        <v>16825122</v>
      </c>
      <c r="K1044" s="3">
        <v>8418</v>
      </c>
      <c r="L1044" s="3">
        <v>9208</v>
      </c>
      <c r="M1044" s="3">
        <v>11497</v>
      </c>
      <c r="N1044" s="3">
        <v>13377</v>
      </c>
      <c r="O1044" s="3">
        <v>17412</v>
      </c>
      <c r="P1044" s="3">
        <v>18384</v>
      </c>
      <c r="Q1044" s="3">
        <v>19815</v>
      </c>
      <c r="R1044" s="3">
        <v>21797</v>
      </c>
      <c r="S1044" s="3">
        <v>23838</v>
      </c>
      <c r="T1044" s="3">
        <v>25862</v>
      </c>
      <c r="U1044" s="3">
        <v>30846</v>
      </c>
      <c r="V1044" s="3">
        <v>35813</v>
      </c>
      <c r="W1044" s="6">
        <v>35670</v>
      </c>
      <c r="X1044" s="25" t="s">
        <v>513</v>
      </c>
      <c r="Y1044" s="4" t="s">
        <v>513</v>
      </c>
      <c r="Z1044" s="4">
        <v>0.27663040559189167</v>
      </c>
      <c r="AA1044" s="4">
        <v>0.2607690726953375</v>
      </c>
      <c r="AB1044" s="4">
        <v>0.27922001197882507</v>
      </c>
      <c r="AC1044" s="4">
        <v>0.12871384471985015</v>
      </c>
      <c r="AD1044" s="4">
        <v>0.12811507783818829</v>
      </c>
      <c r="AE1044" s="4">
        <v>0.14353608518030808</v>
      </c>
      <c r="AF1044" s="4">
        <v>0.14538548144738556</v>
      </c>
      <c r="AG1044" s="4">
        <v>0.1601259628145984</v>
      </c>
      <c r="AH1044" s="4">
        <v>0.15358021983006845</v>
      </c>
      <c r="AI1044" s="4">
        <v>0.16013095196505406</v>
      </c>
      <c r="AJ1044" s="4">
        <v>0.1607300733496044</v>
      </c>
      <c r="AK1044" s="4">
        <v>0.15506125921477129</v>
      </c>
      <c r="AL1044" s="4">
        <v>0.15014026259846583</v>
      </c>
      <c r="AM1044" s="4">
        <v>0.1632905924645473</v>
      </c>
      <c r="AN1044" s="4">
        <v>0.16349381549593497</v>
      </c>
      <c r="AO1044" s="5">
        <v>0.15664173126747466</v>
      </c>
      <c r="AP1044" s="17"/>
      <c r="AQ1044" s="28"/>
      <c r="AR1044" s="25"/>
      <c r="AS1044" s="5"/>
      <c r="AT1044" s="17">
        <v>-0.53700000000000003</v>
      </c>
      <c r="AU1044" s="28">
        <v>3.2000000000000001E-2</v>
      </c>
      <c r="AV1044" s="25">
        <v>-0.40500000000000003</v>
      </c>
      <c r="AW1044" s="5">
        <v>0.13500000000000001</v>
      </c>
      <c r="AX1044" s="17">
        <v>0.59299999999999997</v>
      </c>
      <c r="AY1044" s="5">
        <v>5.3999999999999999E-2</v>
      </c>
    </row>
    <row r="1045" spans="1:51">
      <c r="A1045" s="31" t="s">
        <v>513</v>
      </c>
      <c r="B1045" s="33" t="s">
        <v>513</v>
      </c>
      <c r="C1045" s="35"/>
      <c r="D1045" s="35" t="s">
        <v>513</v>
      </c>
      <c r="E1045" s="6" t="s">
        <v>9</v>
      </c>
      <c r="F1045" s="23"/>
      <c r="G1045" s="3"/>
      <c r="H1045" s="3">
        <v>4250811</v>
      </c>
      <c r="I1045" s="3">
        <v>4304056</v>
      </c>
      <c r="J1045" s="3">
        <v>5023485</v>
      </c>
      <c r="K1045" s="3">
        <v>2464</v>
      </c>
      <c r="L1045" s="3">
        <v>2763</v>
      </c>
      <c r="M1045" s="3">
        <v>4225</v>
      </c>
      <c r="N1045" s="3">
        <v>5111</v>
      </c>
      <c r="O1045" s="3">
        <v>7634</v>
      </c>
      <c r="P1045" s="3">
        <v>7294</v>
      </c>
      <c r="Q1045" s="3">
        <v>7321</v>
      </c>
      <c r="R1045" s="3">
        <v>8478</v>
      </c>
      <c r="S1045" s="3">
        <v>7687</v>
      </c>
      <c r="T1045" s="3">
        <v>8417</v>
      </c>
      <c r="U1045" s="3">
        <v>11573</v>
      </c>
      <c r="V1045" s="3">
        <v>12998</v>
      </c>
      <c r="W1045" s="6">
        <v>11263</v>
      </c>
      <c r="X1045" s="25" t="s">
        <v>513</v>
      </c>
      <c r="Y1045" s="4" t="s">
        <v>513</v>
      </c>
      <c r="Z1045" s="4">
        <v>0.88795690893054136</v>
      </c>
      <c r="AA1045" s="4">
        <v>0.86865863202613547</v>
      </c>
      <c r="AB1045" s="4">
        <v>0.90572412601098884</v>
      </c>
      <c r="AC1045" s="4">
        <v>0.42587546011920019</v>
      </c>
      <c r="AD1045" s="4">
        <v>0.46177256823596358</v>
      </c>
      <c r="AE1045" s="4">
        <v>0.50807826401502321</v>
      </c>
      <c r="AF1045" s="4">
        <v>0.55302708480174234</v>
      </c>
      <c r="AG1045" s="4">
        <v>0.54780499118230586</v>
      </c>
      <c r="AH1045" s="4">
        <v>0.57548920922228164</v>
      </c>
      <c r="AI1045" s="4">
        <v>0.83530045201609071</v>
      </c>
      <c r="AJ1045" s="4">
        <v>0.67441058877126259</v>
      </c>
      <c r="AK1045" s="4">
        <v>0.50845983369057368</v>
      </c>
      <c r="AL1045" s="4">
        <v>0.46459057548459798</v>
      </c>
      <c r="AM1045" s="4">
        <v>0.62145681549052934</v>
      </c>
      <c r="AN1045" s="4">
        <v>0.68314045310953997</v>
      </c>
      <c r="AO1045" s="5">
        <v>0.53854001386251626</v>
      </c>
      <c r="AP1045" s="17"/>
      <c r="AQ1045" s="28"/>
      <c r="AR1045" s="25"/>
      <c r="AS1045" s="5"/>
      <c r="AT1045" s="17">
        <v>-0.36099999999999999</v>
      </c>
      <c r="AU1045" s="28">
        <v>0.16900000000000001</v>
      </c>
      <c r="AV1045" s="25">
        <v>-0.223</v>
      </c>
      <c r="AW1045" s="5">
        <v>0.42499999999999999</v>
      </c>
      <c r="AX1045" s="17">
        <v>9.8000000000000004E-2</v>
      </c>
      <c r="AY1045" s="5">
        <v>0.77400000000000002</v>
      </c>
    </row>
    <row r="1046" spans="1:51">
      <c r="A1046" s="31" t="s">
        <v>513</v>
      </c>
      <c r="B1046" s="33" t="s">
        <v>513</v>
      </c>
      <c r="C1046" s="35"/>
      <c r="D1046" s="35" t="s">
        <v>513</v>
      </c>
      <c r="E1046" s="6" t="s">
        <v>10</v>
      </c>
      <c r="F1046" s="23"/>
      <c r="G1046" s="3"/>
      <c r="H1046" s="3">
        <v>10120540</v>
      </c>
      <c r="I1046" s="3">
        <v>10853412</v>
      </c>
      <c r="J1046" s="3">
        <v>11762137</v>
      </c>
      <c r="K1046" s="3">
        <v>5238</v>
      </c>
      <c r="L1046" s="3">
        <v>5567</v>
      </c>
      <c r="M1046" s="3">
        <v>6383</v>
      </c>
      <c r="N1046" s="3">
        <v>7198</v>
      </c>
      <c r="O1046" s="3">
        <v>8594</v>
      </c>
      <c r="P1046" s="3">
        <v>9649</v>
      </c>
      <c r="Q1046" s="3">
        <v>10845</v>
      </c>
      <c r="R1046" s="3">
        <v>11619</v>
      </c>
      <c r="S1046" s="3">
        <v>14376</v>
      </c>
      <c r="T1046" s="3">
        <v>15629</v>
      </c>
      <c r="U1046" s="3">
        <v>17121</v>
      </c>
      <c r="V1046" s="3">
        <v>20088</v>
      </c>
      <c r="W1046" s="6">
        <v>21642</v>
      </c>
      <c r="X1046" s="25" t="s">
        <v>513</v>
      </c>
      <c r="Y1046" s="4" t="s">
        <v>513</v>
      </c>
      <c r="Z1046" s="4">
        <v>0.30704885260470749</v>
      </c>
      <c r="AA1046" s="4">
        <v>0.30127151014782105</v>
      </c>
      <c r="AB1046" s="4">
        <v>0.30604979265785026</v>
      </c>
      <c r="AC1046" s="4">
        <v>0.12487070113301449</v>
      </c>
      <c r="AD1046" s="4">
        <v>0.12522403450289926</v>
      </c>
      <c r="AE1046" s="4">
        <v>0.12991432005067452</v>
      </c>
      <c r="AF1046" s="4">
        <v>0.1262281177779537</v>
      </c>
      <c r="AG1046" s="4">
        <v>0.13385293316259217</v>
      </c>
      <c r="AH1046" s="4">
        <v>0.13911878307441294</v>
      </c>
      <c r="AI1046" s="4">
        <v>0.13992007280333615</v>
      </c>
      <c r="AJ1046" s="4">
        <v>0.13687440700567954</v>
      </c>
      <c r="AK1046" s="4">
        <v>0.14715809225788745</v>
      </c>
      <c r="AL1046" s="4">
        <v>0.14414294036270067</v>
      </c>
      <c r="AM1046" s="4">
        <v>0.14874083985432313</v>
      </c>
      <c r="AN1046" s="4">
        <v>0.14767123173274224</v>
      </c>
      <c r="AO1046" s="5">
        <v>0.14859454157773733</v>
      </c>
      <c r="AP1046" s="17"/>
      <c r="AQ1046" s="28"/>
      <c r="AR1046" s="25"/>
      <c r="AS1046" s="5"/>
      <c r="AT1046" s="17">
        <v>-0.58799999999999997</v>
      </c>
      <c r="AU1046" s="28">
        <v>1.7000000000000001E-2</v>
      </c>
      <c r="AV1046" s="25">
        <v>-0.47299999999999998</v>
      </c>
      <c r="AW1046" s="5">
        <v>7.4999999999999997E-2</v>
      </c>
      <c r="AX1046" s="17">
        <v>0.92600000000000005</v>
      </c>
      <c r="AY1046" s="5">
        <v>0</v>
      </c>
    </row>
    <row r="1047" spans="1:51">
      <c r="A1047" s="31" t="s">
        <v>513</v>
      </c>
      <c r="B1047" s="33" t="s">
        <v>513</v>
      </c>
      <c r="C1047" s="35"/>
      <c r="D1047" s="35" t="s">
        <v>513</v>
      </c>
      <c r="E1047" s="6" t="s">
        <v>11</v>
      </c>
      <c r="F1047" s="23"/>
      <c r="G1047" s="3"/>
      <c r="H1047" s="3">
        <v>75566</v>
      </c>
      <c r="I1047" s="3">
        <v>20140</v>
      </c>
      <c r="J1047" s="3">
        <v>39500</v>
      </c>
      <c r="K1047" s="3">
        <v>715</v>
      </c>
      <c r="L1047" s="3">
        <v>878</v>
      </c>
      <c r="M1047" s="3">
        <v>889</v>
      </c>
      <c r="N1047" s="3">
        <v>1068</v>
      </c>
      <c r="O1047" s="3">
        <v>1184</v>
      </c>
      <c r="P1047" s="3">
        <v>1441</v>
      </c>
      <c r="Q1047" s="3">
        <v>1648</v>
      </c>
      <c r="R1047" s="3">
        <v>1701</v>
      </c>
      <c r="S1047" s="3">
        <v>1775</v>
      </c>
      <c r="T1047" s="3">
        <v>1816</v>
      </c>
      <c r="U1047" s="3">
        <v>2152</v>
      </c>
      <c r="V1047" s="3">
        <v>2726</v>
      </c>
      <c r="W1047" s="6">
        <v>2765</v>
      </c>
      <c r="X1047" s="25" t="s">
        <v>513</v>
      </c>
      <c r="Y1047" s="4" t="s">
        <v>513</v>
      </c>
      <c r="Z1047" s="4">
        <v>5.2198185223333313E-3</v>
      </c>
      <c r="AA1047" s="4">
        <v>1.1693617721682023E-3</v>
      </c>
      <c r="AB1047" s="4">
        <v>2.4264236960119725E-3</v>
      </c>
      <c r="AC1047" s="4">
        <v>4.0469152374452519E-2</v>
      </c>
      <c r="AD1047" s="4">
        <v>4.0964662752815073E-2</v>
      </c>
      <c r="AE1047" s="4">
        <v>3.9248950796958997E-2</v>
      </c>
      <c r="AF1047" s="4">
        <v>4.1483886384491298E-2</v>
      </c>
      <c r="AG1047" s="4">
        <v>3.8694109112747024E-2</v>
      </c>
      <c r="AH1047" s="4">
        <v>3.8252754344315666E-2</v>
      </c>
      <c r="AI1047" s="4">
        <v>4.3982528260909481E-2</v>
      </c>
      <c r="AJ1047" s="4">
        <v>4.4583151075786719E-2</v>
      </c>
      <c r="AK1047" s="4">
        <v>4.3373344653246847E-2</v>
      </c>
      <c r="AL1047" s="4">
        <v>3.973033429400815E-2</v>
      </c>
      <c r="AM1047" s="4">
        <v>3.9003938727204694E-2</v>
      </c>
      <c r="AN1047" s="4">
        <v>4.2600874996343144E-2</v>
      </c>
      <c r="AO1047" s="5">
        <v>4.5210402591522411E-2</v>
      </c>
      <c r="AP1047" s="17"/>
      <c r="AQ1047" s="28"/>
      <c r="AR1047" s="25"/>
      <c r="AS1047" s="5"/>
      <c r="AT1047" s="17">
        <v>0.70899999999999996</v>
      </c>
      <c r="AU1047" s="28">
        <v>2E-3</v>
      </c>
      <c r="AV1047" s="25">
        <v>0.63600000000000001</v>
      </c>
      <c r="AW1047" s="5">
        <v>1.0999999999999999E-2</v>
      </c>
      <c r="AX1047" s="17">
        <v>0.437</v>
      </c>
      <c r="AY1047" s="5">
        <v>0.17799999999999999</v>
      </c>
    </row>
    <row r="1048" spans="1:51">
      <c r="A1048" s="31">
        <v>4312450</v>
      </c>
      <c r="B1048" s="33" t="s">
        <v>279</v>
      </c>
      <c r="C1048" s="35">
        <v>1989</v>
      </c>
      <c r="D1048" s="35">
        <v>4</v>
      </c>
      <c r="E1048" s="6" t="s">
        <v>8</v>
      </c>
      <c r="F1048" s="23"/>
      <c r="G1048" s="3">
        <v>1386439</v>
      </c>
      <c r="H1048" s="3">
        <v>28643478</v>
      </c>
      <c r="I1048" s="3">
        <v>26936275</v>
      </c>
      <c r="J1048" s="3">
        <v>30804937</v>
      </c>
      <c r="K1048" s="3">
        <v>24130</v>
      </c>
      <c r="L1048" s="3">
        <v>29339</v>
      </c>
      <c r="M1048" s="3">
        <v>34957</v>
      </c>
      <c r="N1048" s="3">
        <v>33265</v>
      </c>
      <c r="O1048" s="3">
        <v>35990</v>
      </c>
      <c r="P1048" s="3">
        <v>43389</v>
      </c>
      <c r="Q1048" s="3">
        <v>45023</v>
      </c>
      <c r="R1048" s="3">
        <v>46346</v>
      </c>
      <c r="S1048" s="3">
        <v>53046</v>
      </c>
      <c r="T1048" s="3">
        <v>55297</v>
      </c>
      <c r="U1048" s="3">
        <v>63344</v>
      </c>
      <c r="V1048" s="3">
        <v>71865</v>
      </c>
      <c r="W1048" s="6">
        <v>75156</v>
      </c>
      <c r="X1048" s="25" t="s">
        <v>513</v>
      </c>
      <c r="Y1048" s="4">
        <v>0.56012804490123846</v>
      </c>
      <c r="Z1048" s="4">
        <v>0.54846701792288577</v>
      </c>
      <c r="AA1048" s="4">
        <v>0.46279673672008137</v>
      </c>
      <c r="AB1048" s="4">
        <v>0.51122095151208713</v>
      </c>
      <c r="AC1048" s="4">
        <v>0.36895522369802608</v>
      </c>
      <c r="AD1048" s="4">
        <v>0.4082068058964603</v>
      </c>
      <c r="AE1048" s="4">
        <v>0.43642610504027396</v>
      </c>
      <c r="AF1048" s="4">
        <v>0.36153457728543625</v>
      </c>
      <c r="AG1048" s="4">
        <v>0.33097481057301836</v>
      </c>
      <c r="AH1048" s="4">
        <v>0.36247237588157311</v>
      </c>
      <c r="AI1048" s="4">
        <v>0.36384435277934035</v>
      </c>
      <c r="AJ1048" s="4">
        <v>0.34175326785616217</v>
      </c>
      <c r="AK1048" s="4">
        <v>0.34505325766871203</v>
      </c>
      <c r="AL1048" s="4">
        <v>0.3210233586307078</v>
      </c>
      <c r="AM1048" s="4">
        <v>0.33532643743351764</v>
      </c>
      <c r="AN1048" s="4">
        <v>0.32807871584663018</v>
      </c>
      <c r="AO1048" s="5">
        <v>0.33004109770502738</v>
      </c>
      <c r="AP1048" s="17"/>
      <c r="AQ1048" s="28"/>
      <c r="AR1048" s="25">
        <v>-0.88200000000000001</v>
      </c>
      <c r="AS1048" s="5">
        <v>0</v>
      </c>
      <c r="AT1048" s="17">
        <v>-0.83099999999999996</v>
      </c>
      <c r="AU1048" s="28">
        <v>0</v>
      </c>
      <c r="AV1048" s="25">
        <v>-0.80300000000000005</v>
      </c>
      <c r="AW1048" s="5">
        <v>0</v>
      </c>
      <c r="AX1048" s="17">
        <v>-0.70799999999999996</v>
      </c>
      <c r="AY1048" s="5">
        <v>1.4999999999999999E-2</v>
      </c>
    </row>
    <row r="1049" spans="1:51">
      <c r="A1049" s="31" t="s">
        <v>513</v>
      </c>
      <c r="B1049" s="33" t="s">
        <v>513</v>
      </c>
      <c r="C1049" s="35"/>
      <c r="D1049" s="35" t="s">
        <v>513</v>
      </c>
      <c r="E1049" s="6" t="s">
        <v>9</v>
      </c>
      <c r="F1049" s="23"/>
      <c r="G1049" s="3">
        <v>252643</v>
      </c>
      <c r="H1049" s="3">
        <v>4078460</v>
      </c>
      <c r="I1049" s="3">
        <v>4102622</v>
      </c>
      <c r="J1049" s="3">
        <v>5688958</v>
      </c>
      <c r="K1049" s="3">
        <v>4937</v>
      </c>
      <c r="L1049" s="3">
        <v>4780</v>
      </c>
      <c r="M1049" s="3">
        <v>6443</v>
      </c>
      <c r="N1049" s="3">
        <v>6917</v>
      </c>
      <c r="O1049" s="3">
        <v>7201</v>
      </c>
      <c r="P1049" s="3">
        <v>9636</v>
      </c>
      <c r="Q1049" s="3">
        <v>8880</v>
      </c>
      <c r="R1049" s="3">
        <v>8625</v>
      </c>
      <c r="S1049" s="3">
        <v>11897</v>
      </c>
      <c r="T1049" s="3">
        <v>15356</v>
      </c>
      <c r="U1049" s="3">
        <v>15769</v>
      </c>
      <c r="V1049" s="3">
        <v>16062</v>
      </c>
      <c r="W1049" s="6">
        <v>16543</v>
      </c>
      <c r="X1049" s="25" t="s">
        <v>513</v>
      </c>
      <c r="Y1049" s="4">
        <v>0.8452367533428643</v>
      </c>
      <c r="Z1049" s="4">
        <v>0.85195430584819132</v>
      </c>
      <c r="AA1049" s="4">
        <v>0.82800456458752569</v>
      </c>
      <c r="AB1049" s="4">
        <v>1.0257075541109852</v>
      </c>
      <c r="AC1049" s="4">
        <v>0.85330647183786168</v>
      </c>
      <c r="AD1049" s="4">
        <v>0.79886821432063193</v>
      </c>
      <c r="AE1049" s="4">
        <v>0.77480432072160832</v>
      </c>
      <c r="AF1049" s="4">
        <v>0.74844225113943486</v>
      </c>
      <c r="AG1049" s="4">
        <v>0.51673352652656335</v>
      </c>
      <c r="AH1049" s="4">
        <v>0.76027063614832824</v>
      </c>
      <c r="AI1049" s="4">
        <v>1.0131768903022658</v>
      </c>
      <c r="AJ1049" s="4">
        <v>0.68610419062893846</v>
      </c>
      <c r="AK1049" s="4">
        <v>0.7869320464962607</v>
      </c>
      <c r="AL1049" s="4">
        <v>0.84760043687079567</v>
      </c>
      <c r="AM1049" s="4">
        <v>0.8467771989518843</v>
      </c>
      <c r="AN1049" s="4">
        <v>0.84417617770775732</v>
      </c>
      <c r="AO1049" s="5">
        <v>0.79100305862803932</v>
      </c>
      <c r="AP1049" s="17"/>
      <c r="AQ1049" s="28"/>
      <c r="AR1049" s="25">
        <v>-0.15</v>
      </c>
      <c r="AS1049" s="5">
        <v>0.56499999999999995</v>
      </c>
      <c r="AT1049" s="17">
        <v>-0.13200000000000001</v>
      </c>
      <c r="AU1049" s="28">
        <v>0.625</v>
      </c>
      <c r="AV1049" s="25">
        <v>-0.10299999999999999</v>
      </c>
      <c r="AW1049" s="5">
        <v>0.71499999999999997</v>
      </c>
      <c r="AX1049" s="17">
        <v>0.34899999999999998</v>
      </c>
      <c r="AY1049" s="5">
        <v>0.29299999999999998</v>
      </c>
    </row>
    <row r="1050" spans="1:51">
      <c r="A1050" s="31" t="s">
        <v>513</v>
      </c>
      <c r="B1050" s="33" t="s">
        <v>513</v>
      </c>
      <c r="C1050" s="35"/>
      <c r="D1050" s="35" t="s">
        <v>513</v>
      </c>
      <c r="E1050" s="6" t="s">
        <v>10</v>
      </c>
      <c r="F1050" s="23"/>
      <c r="G1050" s="3">
        <v>646871</v>
      </c>
      <c r="H1050" s="3">
        <v>19340126</v>
      </c>
      <c r="I1050" s="3">
        <v>18712034</v>
      </c>
      <c r="J1050" s="3">
        <v>20230626</v>
      </c>
      <c r="K1050" s="3">
        <v>10830</v>
      </c>
      <c r="L1050" s="3">
        <v>11704</v>
      </c>
      <c r="M1050" s="3">
        <v>12883</v>
      </c>
      <c r="N1050" s="3">
        <v>13194</v>
      </c>
      <c r="O1050" s="3">
        <v>14877</v>
      </c>
      <c r="P1050" s="3">
        <v>16881</v>
      </c>
      <c r="Q1050" s="3">
        <v>20038</v>
      </c>
      <c r="R1050" s="3">
        <v>21311</v>
      </c>
      <c r="S1050" s="3">
        <v>24730</v>
      </c>
      <c r="T1050" s="3">
        <v>26611</v>
      </c>
      <c r="U1050" s="3">
        <v>29232</v>
      </c>
      <c r="V1050" s="3">
        <v>35276</v>
      </c>
      <c r="W1050" s="6">
        <v>38715</v>
      </c>
      <c r="X1050" s="25" t="s">
        <v>513</v>
      </c>
      <c r="Y1050" s="4">
        <v>0.59510091644139096</v>
      </c>
      <c r="Z1050" s="4">
        <v>0.58676350249398457</v>
      </c>
      <c r="AA1050" s="4">
        <v>0.51941294968968033</v>
      </c>
      <c r="AB1050" s="4">
        <v>0.52639914776018293</v>
      </c>
      <c r="AC1050" s="4">
        <v>0.25818054472519031</v>
      </c>
      <c r="AD1050" s="4">
        <v>0.26326964250438889</v>
      </c>
      <c r="AE1050" s="4">
        <v>0.26220996165013943</v>
      </c>
      <c r="AF1050" s="4">
        <v>0.23137729729957232</v>
      </c>
      <c r="AG1050" s="4">
        <v>0.23171166938094995</v>
      </c>
      <c r="AH1050" s="4">
        <v>0.24338938512583322</v>
      </c>
      <c r="AI1050" s="4">
        <v>0.25852636411556013</v>
      </c>
      <c r="AJ1050" s="4">
        <v>0.25104832495894974</v>
      </c>
      <c r="AK1050" s="4">
        <v>0.25314549398563974</v>
      </c>
      <c r="AL1050" s="4">
        <v>0.24542758884073376</v>
      </c>
      <c r="AM1050" s="4">
        <v>0.25395667488006385</v>
      </c>
      <c r="AN1050" s="4">
        <v>0.25932150391299358</v>
      </c>
      <c r="AO1050" s="5">
        <v>0.26581820890777658</v>
      </c>
      <c r="AP1050" s="17"/>
      <c r="AQ1050" s="28"/>
      <c r="AR1050" s="25">
        <v>-0.76600000000000001</v>
      </c>
      <c r="AS1050" s="5">
        <v>0</v>
      </c>
      <c r="AT1050" s="17">
        <v>-0.66800000000000004</v>
      </c>
      <c r="AU1050" s="28">
        <v>5.0000000000000001E-3</v>
      </c>
      <c r="AV1050" s="25">
        <v>-0.57199999999999995</v>
      </c>
      <c r="AW1050" s="5">
        <v>2.5999999999999999E-2</v>
      </c>
      <c r="AX1050" s="17">
        <v>0.51100000000000001</v>
      </c>
      <c r="AY1050" s="5">
        <v>0.108</v>
      </c>
    </row>
    <row r="1051" spans="1:51">
      <c r="A1051" s="31" t="s">
        <v>513</v>
      </c>
      <c r="B1051" s="33" t="s">
        <v>513</v>
      </c>
      <c r="C1051" s="35"/>
      <c r="D1051" s="35" t="s">
        <v>513</v>
      </c>
      <c r="E1051" s="6" t="s">
        <v>11</v>
      </c>
      <c r="F1051" s="23"/>
      <c r="G1051" s="3">
        <v>486926</v>
      </c>
      <c r="H1051" s="3">
        <v>5224892</v>
      </c>
      <c r="I1051" s="3">
        <v>4121620</v>
      </c>
      <c r="J1051" s="3">
        <v>4885353</v>
      </c>
      <c r="K1051" s="3">
        <v>8362</v>
      </c>
      <c r="L1051" s="3">
        <v>12855</v>
      </c>
      <c r="M1051" s="3">
        <v>15630</v>
      </c>
      <c r="N1051" s="3">
        <v>13154</v>
      </c>
      <c r="O1051" s="3">
        <v>13913</v>
      </c>
      <c r="P1051" s="3">
        <v>16872</v>
      </c>
      <c r="Q1051" s="3">
        <v>16105</v>
      </c>
      <c r="R1051" s="3">
        <v>16409</v>
      </c>
      <c r="S1051" s="3">
        <v>16420</v>
      </c>
      <c r="T1051" s="3">
        <v>13330</v>
      </c>
      <c r="U1051" s="3">
        <v>18343</v>
      </c>
      <c r="V1051" s="3">
        <v>20527</v>
      </c>
      <c r="W1051" s="6">
        <v>19899</v>
      </c>
      <c r="X1051" s="25" t="s">
        <v>513</v>
      </c>
      <c r="Y1051" s="4">
        <v>0.44699908554782436</v>
      </c>
      <c r="Z1051" s="4">
        <v>0.36091612681353047</v>
      </c>
      <c r="AA1051" s="4">
        <v>0.23930808676285531</v>
      </c>
      <c r="AB1051" s="4">
        <v>0.30009965272362477</v>
      </c>
      <c r="AC1051" s="4">
        <v>0.47329098203520553</v>
      </c>
      <c r="AD1051" s="4">
        <v>0.59977305203580611</v>
      </c>
      <c r="AE1051" s="4">
        <v>0.69005748139085399</v>
      </c>
      <c r="AF1051" s="4">
        <v>0.51093543211760173</v>
      </c>
      <c r="AG1051" s="4">
        <v>0.45468846291017673</v>
      </c>
      <c r="AH1051" s="4">
        <v>0.44788374135828868</v>
      </c>
      <c r="AI1051" s="4">
        <v>0.42981712235555047</v>
      </c>
      <c r="AJ1051" s="4">
        <v>0.43007932157706302</v>
      </c>
      <c r="AK1051" s="4">
        <v>0.40123398265144405</v>
      </c>
      <c r="AL1051" s="4">
        <v>0.29163290536295633</v>
      </c>
      <c r="AM1051" s="4">
        <v>0.33245782903025822</v>
      </c>
      <c r="AN1051" s="4">
        <v>0.32078802679748192</v>
      </c>
      <c r="AO1051" s="5">
        <v>0.32536774002484792</v>
      </c>
      <c r="AP1051" s="17"/>
      <c r="AQ1051" s="28"/>
      <c r="AR1051" s="25">
        <v>-0.218</v>
      </c>
      <c r="AS1051" s="5">
        <v>0.4</v>
      </c>
      <c r="AT1051" s="17">
        <v>-0.218</v>
      </c>
      <c r="AU1051" s="28">
        <v>0.41799999999999998</v>
      </c>
      <c r="AV1051" s="25">
        <v>-0.29599999999999999</v>
      </c>
      <c r="AW1051" s="5">
        <v>0.28399999999999997</v>
      </c>
      <c r="AX1051" s="17">
        <v>-0.88200000000000001</v>
      </c>
      <c r="AY1051" s="5">
        <v>0</v>
      </c>
    </row>
    <row r="1052" spans="1:51">
      <c r="A1052" s="31">
        <v>4312476</v>
      </c>
      <c r="B1052" s="33" t="s">
        <v>280</v>
      </c>
      <c r="C1052" s="35">
        <v>1993</v>
      </c>
      <c r="D1052" s="35">
        <v>3</v>
      </c>
      <c r="E1052" s="6" t="s">
        <v>8</v>
      </c>
      <c r="F1052" s="23"/>
      <c r="G1052" s="3"/>
      <c r="H1052" s="3">
        <v>31100284</v>
      </c>
      <c r="I1052" s="3">
        <v>38739065</v>
      </c>
      <c r="J1052" s="3">
        <v>40267964</v>
      </c>
      <c r="K1052" s="3">
        <v>31134</v>
      </c>
      <c r="L1052" s="3">
        <v>33109</v>
      </c>
      <c r="M1052" s="3">
        <v>36722</v>
      </c>
      <c r="N1052" s="3">
        <v>40432</v>
      </c>
      <c r="O1052" s="3">
        <v>49500</v>
      </c>
      <c r="P1052" s="3">
        <v>54030</v>
      </c>
      <c r="Q1052" s="3">
        <v>53593</v>
      </c>
      <c r="R1052" s="3">
        <v>52455</v>
      </c>
      <c r="S1052" s="3">
        <v>58299</v>
      </c>
      <c r="T1052" s="3">
        <v>60099</v>
      </c>
      <c r="U1052" s="3">
        <v>68289</v>
      </c>
      <c r="V1052" s="3">
        <v>82605</v>
      </c>
      <c r="W1052" s="6">
        <v>94430</v>
      </c>
      <c r="X1052" s="25" t="s">
        <v>513</v>
      </c>
      <c r="Y1052" s="4" t="s">
        <v>513</v>
      </c>
      <c r="Z1052" s="4">
        <v>0.59551008512425896</v>
      </c>
      <c r="AA1052" s="4">
        <v>0.66558248553621902</v>
      </c>
      <c r="AB1052" s="4">
        <v>0.66826388482906074</v>
      </c>
      <c r="AC1052" s="4">
        <v>0.47604856753478431</v>
      </c>
      <c r="AD1052" s="4">
        <v>0.46066052477677844</v>
      </c>
      <c r="AE1052" s="4">
        <v>0.45846152213545038</v>
      </c>
      <c r="AF1052" s="4">
        <v>0.4394278078702768</v>
      </c>
      <c r="AG1052" s="4">
        <v>0.45521681365280381</v>
      </c>
      <c r="AH1052" s="4">
        <v>0.45136745416767837</v>
      </c>
      <c r="AI1052" s="4">
        <v>0.43310109052047152</v>
      </c>
      <c r="AJ1052" s="4">
        <v>0.38680075228487865</v>
      </c>
      <c r="AK1052" s="4">
        <v>0.3792229361088158</v>
      </c>
      <c r="AL1052" s="4">
        <v>0.34890107655653851</v>
      </c>
      <c r="AM1052" s="4">
        <v>0.36150396384657557</v>
      </c>
      <c r="AN1052" s="4">
        <v>0.37710905618188112</v>
      </c>
      <c r="AO1052" s="5">
        <v>0.41468120783817308</v>
      </c>
      <c r="AP1052" s="17"/>
      <c r="AQ1052" s="28"/>
      <c r="AR1052" s="25"/>
      <c r="AS1052" s="5"/>
      <c r="AT1052" s="17">
        <v>-0.84</v>
      </c>
      <c r="AU1052" s="28">
        <v>0</v>
      </c>
      <c r="AV1052" s="25">
        <v>-0.81299999999999994</v>
      </c>
      <c r="AW1052" s="5">
        <v>0</v>
      </c>
      <c r="AX1052" s="17">
        <v>-0.75600000000000001</v>
      </c>
      <c r="AY1052" s="5">
        <v>7.0000000000000001E-3</v>
      </c>
    </row>
    <row r="1053" spans="1:51">
      <c r="A1053" s="31" t="s">
        <v>513</v>
      </c>
      <c r="B1053" s="33" t="s">
        <v>513</v>
      </c>
      <c r="C1053" s="35"/>
      <c r="D1053" s="35" t="s">
        <v>513</v>
      </c>
      <c r="E1053" s="6" t="s">
        <v>9</v>
      </c>
      <c r="F1053" s="23"/>
      <c r="G1053" s="3"/>
      <c r="H1053" s="3">
        <v>3972644</v>
      </c>
      <c r="I1053" s="3">
        <v>4453869</v>
      </c>
      <c r="J1053" s="3">
        <v>5830416</v>
      </c>
      <c r="K1053" s="3">
        <v>4143</v>
      </c>
      <c r="L1053" s="3">
        <v>3555</v>
      </c>
      <c r="M1053" s="3">
        <v>6329</v>
      </c>
      <c r="N1053" s="3">
        <v>5561</v>
      </c>
      <c r="O1053" s="3">
        <v>6951</v>
      </c>
      <c r="P1053" s="3">
        <v>6913</v>
      </c>
      <c r="Q1053" s="3">
        <v>5176</v>
      </c>
      <c r="R1053" s="3">
        <v>5595</v>
      </c>
      <c r="S1053" s="3">
        <v>6277</v>
      </c>
      <c r="T1053" s="3">
        <v>6833</v>
      </c>
      <c r="U1053" s="3">
        <v>7156</v>
      </c>
      <c r="V1053" s="3">
        <v>11794</v>
      </c>
      <c r="W1053" s="6">
        <v>20803</v>
      </c>
      <c r="X1053" s="25" t="s">
        <v>513</v>
      </c>
      <c r="Y1053" s="4" t="s">
        <v>513</v>
      </c>
      <c r="Z1053" s="4">
        <v>0.82985027716392512</v>
      </c>
      <c r="AA1053" s="4">
        <v>0.89889438073380368</v>
      </c>
      <c r="AB1053" s="4">
        <v>1.0512121437369646</v>
      </c>
      <c r="AC1053" s="4">
        <v>0.71607225295204813</v>
      </c>
      <c r="AD1053" s="4">
        <v>0.59413734349578384</v>
      </c>
      <c r="AE1053" s="4">
        <v>0.761095226733984</v>
      </c>
      <c r="AF1053" s="4">
        <v>0.60171857143073548</v>
      </c>
      <c r="AG1053" s="4">
        <v>0.49879388180615769</v>
      </c>
      <c r="AH1053" s="4">
        <v>0.54542869527743798</v>
      </c>
      <c r="AI1053" s="4">
        <v>0.59056346668969895</v>
      </c>
      <c r="AJ1053" s="4">
        <v>0.44507280539929395</v>
      </c>
      <c r="AK1053" s="4">
        <v>0.41519479329722014</v>
      </c>
      <c r="AL1053" s="4">
        <v>0.37715901179591993</v>
      </c>
      <c r="AM1053" s="4">
        <v>0.38426898571245383</v>
      </c>
      <c r="AN1053" s="4">
        <v>0.61986140205984874</v>
      </c>
      <c r="AO1053" s="5">
        <v>0.9946948333820409</v>
      </c>
      <c r="AP1053" s="17"/>
      <c r="AQ1053" s="28"/>
      <c r="AR1053" s="25"/>
      <c r="AS1053" s="5"/>
      <c r="AT1053" s="17">
        <v>-0.47399999999999998</v>
      </c>
      <c r="AU1053" s="28">
        <v>6.4000000000000001E-2</v>
      </c>
      <c r="AV1053" s="25">
        <v>-0.42599999999999999</v>
      </c>
      <c r="AW1053" s="5">
        <v>0.113</v>
      </c>
      <c r="AX1053" s="17">
        <v>6.3E-2</v>
      </c>
      <c r="AY1053" s="5">
        <v>0.85399999999999998</v>
      </c>
    </row>
    <row r="1054" spans="1:51">
      <c r="A1054" s="31" t="s">
        <v>513</v>
      </c>
      <c r="B1054" s="33" t="s">
        <v>513</v>
      </c>
      <c r="C1054" s="35"/>
      <c r="D1054" s="35" t="s">
        <v>513</v>
      </c>
      <c r="E1054" s="6" t="s">
        <v>10</v>
      </c>
      <c r="F1054" s="23"/>
      <c r="G1054" s="3"/>
      <c r="H1054" s="3">
        <v>15751268</v>
      </c>
      <c r="I1054" s="3">
        <v>18818108</v>
      </c>
      <c r="J1054" s="3">
        <v>19677782</v>
      </c>
      <c r="K1054" s="3">
        <v>13679</v>
      </c>
      <c r="L1054" s="3">
        <v>13620</v>
      </c>
      <c r="M1054" s="3">
        <v>15101</v>
      </c>
      <c r="N1054" s="3">
        <v>16935</v>
      </c>
      <c r="O1054" s="3">
        <v>20773</v>
      </c>
      <c r="P1054" s="3">
        <v>22498</v>
      </c>
      <c r="Q1054" s="3">
        <v>25991</v>
      </c>
      <c r="R1054" s="3">
        <v>26863</v>
      </c>
      <c r="S1054" s="3">
        <v>29999</v>
      </c>
      <c r="T1054" s="3">
        <v>32277</v>
      </c>
      <c r="U1054" s="3">
        <v>35006</v>
      </c>
      <c r="V1054" s="3">
        <v>42677</v>
      </c>
      <c r="W1054" s="6">
        <v>47388</v>
      </c>
      <c r="X1054" s="25" t="s">
        <v>513</v>
      </c>
      <c r="Y1054" s="4" t="s">
        <v>513</v>
      </c>
      <c r="Z1054" s="4">
        <v>0.47788050503918228</v>
      </c>
      <c r="AA1054" s="4">
        <v>0.52235737621356237</v>
      </c>
      <c r="AB1054" s="4">
        <v>0.51201419445007124</v>
      </c>
      <c r="AC1054" s="4">
        <v>0.3260989539516046</v>
      </c>
      <c r="AD1054" s="4">
        <v>0.30636812465052776</v>
      </c>
      <c r="AE1054" s="4">
        <v>0.30735330519900295</v>
      </c>
      <c r="AF1054" s="4">
        <v>0.29698154689770023</v>
      </c>
      <c r="AG1054" s="4">
        <v>0.32354281831353593</v>
      </c>
      <c r="AH1054" s="4">
        <v>0.32437500068485253</v>
      </c>
      <c r="AI1054" s="4">
        <v>0.33533080795126879</v>
      </c>
      <c r="AJ1054" s="4">
        <v>0.31645212112863152</v>
      </c>
      <c r="AK1054" s="4">
        <v>0.30708094112718187</v>
      </c>
      <c r="AL1054" s="4">
        <v>0.2976839008309482</v>
      </c>
      <c r="AM1054" s="4">
        <v>0.30411902575436217</v>
      </c>
      <c r="AN1054" s="4">
        <v>0.31372785526972524</v>
      </c>
      <c r="AO1054" s="5">
        <v>0.3253672551652258</v>
      </c>
      <c r="AP1054" s="17"/>
      <c r="AQ1054" s="28"/>
      <c r="AR1054" s="25"/>
      <c r="AS1054" s="5"/>
      <c r="AT1054" s="17">
        <v>-0.66400000000000003</v>
      </c>
      <c r="AU1054" s="28">
        <v>5.0000000000000001E-3</v>
      </c>
      <c r="AV1054" s="25">
        <v>-0.58799999999999997</v>
      </c>
      <c r="AW1054" s="5">
        <v>2.1000000000000001E-2</v>
      </c>
      <c r="AX1054" s="17">
        <v>4.2000000000000003E-2</v>
      </c>
      <c r="AY1054" s="5">
        <v>0.90300000000000002</v>
      </c>
    </row>
    <row r="1055" spans="1:51">
      <c r="A1055" s="31" t="s">
        <v>513</v>
      </c>
      <c r="B1055" s="33" t="s">
        <v>513</v>
      </c>
      <c r="C1055" s="35"/>
      <c r="D1055" s="35" t="s">
        <v>513</v>
      </c>
      <c r="E1055" s="6" t="s">
        <v>11</v>
      </c>
      <c r="F1055" s="23"/>
      <c r="G1055" s="3"/>
      <c r="H1055" s="3">
        <v>11376371</v>
      </c>
      <c r="I1055" s="3">
        <v>15467088</v>
      </c>
      <c r="J1055" s="3">
        <v>14759766</v>
      </c>
      <c r="K1055" s="3">
        <v>13312</v>
      </c>
      <c r="L1055" s="3">
        <v>15933</v>
      </c>
      <c r="M1055" s="3">
        <v>15291</v>
      </c>
      <c r="N1055" s="3">
        <v>17937</v>
      </c>
      <c r="O1055" s="3">
        <v>21776</v>
      </c>
      <c r="P1055" s="3">
        <v>24619</v>
      </c>
      <c r="Q1055" s="3">
        <v>22426</v>
      </c>
      <c r="R1055" s="3">
        <v>19997</v>
      </c>
      <c r="S1055" s="3">
        <v>22023</v>
      </c>
      <c r="T1055" s="3">
        <v>20988</v>
      </c>
      <c r="U1055" s="3">
        <v>26127</v>
      </c>
      <c r="V1055" s="3">
        <v>28134</v>
      </c>
      <c r="W1055" s="6">
        <v>26240</v>
      </c>
      <c r="X1055" s="25" t="s">
        <v>513</v>
      </c>
      <c r="Y1055" s="4" t="s">
        <v>513</v>
      </c>
      <c r="Z1055" s="4">
        <v>0.78583744094878327</v>
      </c>
      <c r="AA1055" s="4">
        <v>0.89804475838935138</v>
      </c>
      <c r="AB1055" s="4">
        <v>0.90666951822764186</v>
      </c>
      <c r="AC1055" s="4">
        <v>0.75346203693526148</v>
      </c>
      <c r="AD1055" s="4">
        <v>0.74338265562711003</v>
      </c>
      <c r="AE1055" s="4">
        <v>0.67509078361788522</v>
      </c>
      <c r="AF1055" s="4">
        <v>0.69671954127211655</v>
      </c>
      <c r="AG1055" s="4">
        <v>0.71165787165471206</v>
      </c>
      <c r="AH1055" s="4">
        <v>0.65353543317328766</v>
      </c>
      <c r="AI1055" s="4">
        <v>0.59851467158929372</v>
      </c>
      <c r="AJ1055" s="4">
        <v>0.52412067728542444</v>
      </c>
      <c r="AK1055" s="4">
        <v>0.53814713763293265</v>
      </c>
      <c r="AL1055" s="4">
        <v>0.45917414986929683</v>
      </c>
      <c r="AM1055" s="4">
        <v>0.47353899030003577</v>
      </c>
      <c r="AN1055" s="4">
        <v>0.4396672843533081</v>
      </c>
      <c r="AO1055" s="5">
        <v>0.42904917323744951</v>
      </c>
      <c r="AP1055" s="17"/>
      <c r="AQ1055" s="28"/>
      <c r="AR1055" s="25"/>
      <c r="AS1055" s="5"/>
      <c r="AT1055" s="17">
        <v>-0.95799999999999996</v>
      </c>
      <c r="AU1055" s="28">
        <v>0</v>
      </c>
      <c r="AV1055" s="25">
        <v>-0.97099999999999997</v>
      </c>
      <c r="AW1055" s="5">
        <v>0</v>
      </c>
      <c r="AX1055" s="17">
        <v>-0.95799999999999996</v>
      </c>
      <c r="AY1055" s="5">
        <v>0</v>
      </c>
    </row>
    <row r="1056" spans="1:51">
      <c r="A1056" s="31">
        <v>4312500</v>
      </c>
      <c r="B1056" s="33" t="s">
        <v>281</v>
      </c>
      <c r="C1056" s="35">
        <v>1985</v>
      </c>
      <c r="D1056" s="35">
        <v>5</v>
      </c>
      <c r="E1056" s="6" t="s">
        <v>8</v>
      </c>
      <c r="F1056" s="23">
        <v>125636</v>
      </c>
      <c r="G1056" s="3">
        <v>2644257</v>
      </c>
      <c r="H1056" s="3">
        <v>65873133</v>
      </c>
      <c r="I1056" s="3">
        <v>61337471</v>
      </c>
      <c r="J1056" s="3">
        <v>72503776</v>
      </c>
      <c r="K1056" s="3">
        <v>63967</v>
      </c>
      <c r="L1056" s="3">
        <v>65155</v>
      </c>
      <c r="M1056" s="3">
        <v>81985</v>
      </c>
      <c r="N1056" s="3">
        <v>92021</v>
      </c>
      <c r="O1056" s="3">
        <v>122988</v>
      </c>
      <c r="P1056" s="3">
        <v>144912</v>
      </c>
      <c r="Q1056" s="3">
        <v>116979</v>
      </c>
      <c r="R1056" s="3">
        <v>128060</v>
      </c>
      <c r="S1056" s="3">
        <v>139336</v>
      </c>
      <c r="T1056" s="3">
        <v>182898</v>
      </c>
      <c r="U1056" s="3">
        <v>202816</v>
      </c>
      <c r="V1056" s="3">
        <v>229741</v>
      </c>
      <c r="W1056" s="6">
        <v>195111</v>
      </c>
      <c r="X1056" s="25">
        <v>1.2683495689568971</v>
      </c>
      <c r="Y1056" s="4">
        <v>1.0682925852680241</v>
      </c>
      <c r="Z1056" s="4">
        <v>1.2613426629876316</v>
      </c>
      <c r="AA1056" s="4">
        <v>1.0538495548275559</v>
      </c>
      <c r="AB1056" s="4">
        <v>1.2032308118318575</v>
      </c>
      <c r="AC1056" s="4">
        <v>0.97807537481523565</v>
      </c>
      <c r="AD1056" s="4">
        <v>0.90653104871276691</v>
      </c>
      <c r="AE1056" s="4">
        <v>1.0235544875626301</v>
      </c>
      <c r="AF1056" s="4">
        <v>1.000113432628382</v>
      </c>
      <c r="AG1056" s="4">
        <v>1.131034454091536</v>
      </c>
      <c r="AH1056" s="4">
        <v>1.2105970852923675</v>
      </c>
      <c r="AI1056" s="4">
        <v>0.94534234821701024</v>
      </c>
      <c r="AJ1056" s="4">
        <v>0.94430853755793642</v>
      </c>
      <c r="AK1056" s="4">
        <v>0.90635185896255444</v>
      </c>
      <c r="AL1056" s="4">
        <v>1.061803176426193</v>
      </c>
      <c r="AM1056" s="4">
        <v>1.0736544382185575</v>
      </c>
      <c r="AN1056" s="4">
        <v>1.0488155883576242</v>
      </c>
      <c r="AO1056" s="5">
        <v>0.85681314351915483</v>
      </c>
      <c r="AP1056" s="17">
        <v>-0.54400000000000004</v>
      </c>
      <c r="AQ1056" s="28">
        <v>0.02</v>
      </c>
      <c r="AR1056" s="25">
        <v>-0.39</v>
      </c>
      <c r="AS1056" s="5">
        <v>0.122</v>
      </c>
      <c r="AT1056" s="17">
        <v>-0.433</v>
      </c>
      <c r="AU1056" s="28">
        <v>9.4E-2</v>
      </c>
      <c r="AV1056" s="25">
        <v>-0.28199999999999997</v>
      </c>
      <c r="AW1056" s="5">
        <v>0.308</v>
      </c>
      <c r="AX1056" s="17">
        <v>-0.33700000000000002</v>
      </c>
      <c r="AY1056" s="5">
        <v>0.311</v>
      </c>
    </row>
    <row r="1057" spans="1:51">
      <c r="A1057" s="31" t="s">
        <v>513</v>
      </c>
      <c r="B1057" s="33" t="s">
        <v>513</v>
      </c>
      <c r="C1057" s="35"/>
      <c r="D1057" s="35" t="s">
        <v>513</v>
      </c>
      <c r="E1057" s="6" t="s">
        <v>9</v>
      </c>
      <c r="F1057" s="23">
        <v>86424</v>
      </c>
      <c r="G1057" s="3">
        <v>1505995</v>
      </c>
      <c r="H1057" s="3">
        <v>28825933</v>
      </c>
      <c r="I1057" s="3">
        <v>23051961</v>
      </c>
      <c r="J1057" s="3">
        <v>33733239</v>
      </c>
      <c r="K1057" s="3">
        <v>33548</v>
      </c>
      <c r="L1057" s="3">
        <v>30706</v>
      </c>
      <c r="M1057" s="3">
        <v>42752</v>
      </c>
      <c r="N1057" s="3">
        <v>48689</v>
      </c>
      <c r="O1057" s="3">
        <v>66969</v>
      </c>
      <c r="P1057" s="3">
        <v>82550</v>
      </c>
      <c r="Q1057" s="3">
        <v>50021</v>
      </c>
      <c r="R1057" s="3">
        <v>55457</v>
      </c>
      <c r="S1057" s="3">
        <v>62047</v>
      </c>
      <c r="T1057" s="3">
        <v>99379</v>
      </c>
      <c r="U1057" s="3">
        <v>108065</v>
      </c>
      <c r="V1057" s="3">
        <v>114653</v>
      </c>
      <c r="W1057" s="6">
        <v>78182</v>
      </c>
      <c r="X1057" s="25">
        <v>5.1598426398448467</v>
      </c>
      <c r="Y1057" s="4">
        <v>5.0384230885106129</v>
      </c>
      <c r="Z1057" s="4">
        <v>6.0214830449339871</v>
      </c>
      <c r="AA1057" s="4">
        <v>4.6524220195508201</v>
      </c>
      <c r="AB1057" s="4">
        <v>6.0820343667383909</v>
      </c>
      <c r="AC1057" s="4">
        <v>5.798405006525539</v>
      </c>
      <c r="AD1057" s="4">
        <v>5.1318090771818667</v>
      </c>
      <c r="AE1057" s="4">
        <v>5.1411507557799458</v>
      </c>
      <c r="AF1057" s="4">
        <v>5.26831064995344</v>
      </c>
      <c r="AG1057" s="4">
        <v>4.8056002691233743</v>
      </c>
      <c r="AH1057" s="4">
        <v>6.5131113547161164</v>
      </c>
      <c r="AI1057" s="4">
        <v>5.7072208592127955</v>
      </c>
      <c r="AJ1057" s="4">
        <v>4.4115107361981485</v>
      </c>
      <c r="AK1057" s="4">
        <v>4.1041247952385884</v>
      </c>
      <c r="AL1057" s="4">
        <v>5.4853922776623341</v>
      </c>
      <c r="AM1057" s="4">
        <v>5.8029664534679046</v>
      </c>
      <c r="AN1057" s="4">
        <v>6.0258580066447207</v>
      </c>
      <c r="AO1057" s="5">
        <v>3.7382700314125228</v>
      </c>
      <c r="AP1057" s="17">
        <v>-0.114</v>
      </c>
      <c r="AQ1057" s="28">
        <v>0.65400000000000003</v>
      </c>
      <c r="AR1057" s="25">
        <v>-0.17199999999999999</v>
      </c>
      <c r="AS1057" s="5">
        <v>0.51</v>
      </c>
      <c r="AT1057" s="17">
        <v>-0.26900000000000002</v>
      </c>
      <c r="AU1057" s="28">
        <v>0.314</v>
      </c>
      <c r="AV1057" s="25">
        <v>-0.187</v>
      </c>
      <c r="AW1057" s="5">
        <v>0.503</v>
      </c>
      <c r="AX1057" s="17">
        <v>-0.16500000000000001</v>
      </c>
      <c r="AY1057" s="5">
        <v>0.628</v>
      </c>
    </row>
    <row r="1058" spans="1:51">
      <c r="A1058" s="31" t="s">
        <v>513</v>
      </c>
      <c r="B1058" s="33" t="s">
        <v>513</v>
      </c>
      <c r="C1058" s="35"/>
      <c r="D1058" s="35" t="s">
        <v>513</v>
      </c>
      <c r="E1058" s="6" t="s">
        <v>10</v>
      </c>
      <c r="F1058" s="23">
        <v>35758</v>
      </c>
      <c r="G1058" s="3">
        <v>1008633</v>
      </c>
      <c r="H1058" s="3">
        <v>35166538</v>
      </c>
      <c r="I1058" s="3">
        <v>36395242</v>
      </c>
      <c r="J1058" s="3">
        <v>37196829</v>
      </c>
      <c r="K1058" s="3">
        <v>24911</v>
      </c>
      <c r="L1058" s="3">
        <v>27016</v>
      </c>
      <c r="M1058" s="3">
        <v>31379</v>
      </c>
      <c r="N1058" s="3">
        <v>35596</v>
      </c>
      <c r="O1058" s="3">
        <v>46257</v>
      </c>
      <c r="P1058" s="3">
        <v>49623</v>
      </c>
      <c r="Q1058" s="3">
        <v>51584</v>
      </c>
      <c r="R1058" s="3">
        <v>56346</v>
      </c>
      <c r="S1058" s="3">
        <v>61936</v>
      </c>
      <c r="T1058" s="3">
        <v>71161</v>
      </c>
      <c r="U1058" s="3">
        <v>79419</v>
      </c>
      <c r="V1058" s="3">
        <v>95434</v>
      </c>
      <c r="W1058" s="6">
        <v>97511</v>
      </c>
      <c r="X1058" s="25">
        <v>0.85802811662972367</v>
      </c>
      <c r="Y1058" s="4">
        <v>0.92791054577037702</v>
      </c>
      <c r="Z1058" s="4">
        <v>1.0669238146363578</v>
      </c>
      <c r="AA1058" s="4">
        <v>1.0102675103032486</v>
      </c>
      <c r="AB1058" s="4">
        <v>0.96785828995016066</v>
      </c>
      <c r="AC1058" s="4">
        <v>0.59386293163889348</v>
      </c>
      <c r="AD1058" s="4">
        <v>0.60769759585599548</v>
      </c>
      <c r="AE1058" s="4">
        <v>0.63866229811532449</v>
      </c>
      <c r="AF1058" s="4">
        <v>0.62423118649958897</v>
      </c>
      <c r="AG1058" s="4">
        <v>0.72046021983965869</v>
      </c>
      <c r="AH1058" s="4">
        <v>0.71546184811914115</v>
      </c>
      <c r="AI1058" s="4">
        <v>0.66552669760140992</v>
      </c>
      <c r="AJ1058" s="4">
        <v>0.66376842560822968</v>
      </c>
      <c r="AK1058" s="4">
        <v>0.63399997232084848</v>
      </c>
      <c r="AL1058" s="4">
        <v>0.65630275635998103</v>
      </c>
      <c r="AM1058" s="4">
        <v>0.68996254660303069</v>
      </c>
      <c r="AN1058" s="4">
        <v>0.70155597019028881</v>
      </c>
      <c r="AO1058" s="5">
        <v>0.66951309231063416</v>
      </c>
      <c r="AP1058" s="17">
        <v>-0.60199999999999998</v>
      </c>
      <c r="AQ1058" s="28">
        <v>8.0000000000000002E-3</v>
      </c>
      <c r="AR1058" s="25">
        <v>-0.624</v>
      </c>
      <c r="AS1058" s="5">
        <v>7.0000000000000001E-3</v>
      </c>
      <c r="AT1058" s="17">
        <v>-0.56699999999999995</v>
      </c>
      <c r="AU1058" s="28">
        <v>2.1999999999999999E-2</v>
      </c>
      <c r="AV1058" s="25">
        <v>-0.433</v>
      </c>
      <c r="AW1058" s="5">
        <v>0.107</v>
      </c>
      <c r="AX1058" s="17">
        <v>0.20599999999999999</v>
      </c>
      <c r="AY1058" s="5">
        <v>0.54400000000000004</v>
      </c>
    </row>
    <row r="1059" spans="1:51">
      <c r="A1059" s="31" t="s">
        <v>513</v>
      </c>
      <c r="B1059" s="33" t="s">
        <v>513</v>
      </c>
      <c r="C1059" s="35"/>
      <c r="D1059" s="35" t="s">
        <v>513</v>
      </c>
      <c r="E1059" s="6" t="s">
        <v>11</v>
      </c>
      <c r="F1059" s="23">
        <v>3453</v>
      </c>
      <c r="G1059" s="3">
        <v>129629</v>
      </c>
      <c r="H1059" s="3">
        <v>1880662</v>
      </c>
      <c r="I1059" s="3">
        <v>1890268</v>
      </c>
      <c r="J1059" s="3">
        <v>1573708</v>
      </c>
      <c r="K1059" s="3">
        <v>5508</v>
      </c>
      <c r="L1059" s="3">
        <v>7434</v>
      </c>
      <c r="M1059" s="3">
        <v>7854</v>
      </c>
      <c r="N1059" s="3">
        <v>7737</v>
      </c>
      <c r="O1059" s="3">
        <v>9761</v>
      </c>
      <c r="P1059" s="3">
        <v>12738</v>
      </c>
      <c r="Q1059" s="3">
        <v>15374</v>
      </c>
      <c r="R1059" s="3">
        <v>16258</v>
      </c>
      <c r="S1059" s="3">
        <v>15353</v>
      </c>
      <c r="T1059" s="3">
        <v>12357</v>
      </c>
      <c r="U1059" s="3">
        <v>15332</v>
      </c>
      <c r="V1059" s="3">
        <v>19654</v>
      </c>
      <c r="W1059" s="6">
        <v>19419</v>
      </c>
      <c r="X1059" s="25">
        <v>8.4984909087190447E-2</v>
      </c>
      <c r="Y1059" s="4">
        <v>0.11899969289066289</v>
      </c>
      <c r="Z1059" s="4">
        <v>0.12990914355462044</v>
      </c>
      <c r="AA1059" s="4">
        <v>0.10975209227174</v>
      </c>
      <c r="AB1059" s="4">
        <v>9.6670440045660999E-2</v>
      </c>
      <c r="AC1059" s="4">
        <v>0.31175397381606218</v>
      </c>
      <c r="AD1059" s="4">
        <v>0.34684658645151167</v>
      </c>
      <c r="AE1059" s="4">
        <v>0.34675057318258262</v>
      </c>
      <c r="AF1059" s="4">
        <v>0.30052512074607607</v>
      </c>
      <c r="AG1059" s="4">
        <v>0.31899763433236794</v>
      </c>
      <c r="AH1059" s="4">
        <v>0.33814266817341637</v>
      </c>
      <c r="AI1059" s="4">
        <v>0.41030788196797474</v>
      </c>
      <c r="AJ1059" s="4">
        <v>0.42612161680784272</v>
      </c>
      <c r="AK1059" s="4">
        <v>0.37516110448523882</v>
      </c>
      <c r="AL1059" s="4">
        <v>0.27034567228582529</v>
      </c>
      <c r="AM1059" s="4">
        <v>0.27788493892448995</v>
      </c>
      <c r="AN1059" s="4">
        <v>0.30714512002132355</v>
      </c>
      <c r="AO1059" s="5">
        <v>0.31751927953879699</v>
      </c>
      <c r="AP1059" s="17">
        <v>0.72399999999999998</v>
      </c>
      <c r="AQ1059" s="28">
        <v>0.02</v>
      </c>
      <c r="AR1059" s="25">
        <v>0.65200000000000002</v>
      </c>
      <c r="AS1059" s="5">
        <v>5.0000000000000001E-3</v>
      </c>
      <c r="AT1059" s="17">
        <v>0.56100000000000005</v>
      </c>
      <c r="AU1059" s="28">
        <v>2.4E-2</v>
      </c>
      <c r="AV1059" s="25">
        <v>0.46200000000000002</v>
      </c>
      <c r="AW1059" s="5">
        <v>8.3000000000000004E-2</v>
      </c>
      <c r="AX1059" s="17">
        <v>-0.246</v>
      </c>
      <c r="AY1059" s="5">
        <v>0.46600000000000003</v>
      </c>
    </row>
    <row r="1060" spans="1:51">
      <c r="A1060" s="31">
        <v>4312609</v>
      </c>
      <c r="B1060" s="33" t="s">
        <v>282</v>
      </c>
      <c r="C1060" s="35">
        <v>1997</v>
      </c>
      <c r="D1060" s="35">
        <v>2</v>
      </c>
      <c r="E1060" s="6" t="s">
        <v>8</v>
      </c>
      <c r="F1060" s="23">
        <v>93349</v>
      </c>
      <c r="G1060" s="3">
        <v>2529282</v>
      </c>
      <c r="H1060" s="3">
        <v>52405255</v>
      </c>
      <c r="I1060" s="3">
        <v>32478381</v>
      </c>
      <c r="J1060" s="3">
        <v>26306932</v>
      </c>
      <c r="K1060" s="3">
        <v>22876</v>
      </c>
      <c r="L1060" s="3">
        <v>25568</v>
      </c>
      <c r="M1060" s="3">
        <v>27375</v>
      </c>
      <c r="N1060" s="3">
        <v>29748</v>
      </c>
      <c r="O1060" s="3">
        <v>42041</v>
      </c>
      <c r="P1060" s="3">
        <v>85982</v>
      </c>
      <c r="Q1060" s="3">
        <v>69690</v>
      </c>
      <c r="R1060" s="3">
        <v>61218</v>
      </c>
      <c r="S1060" s="3">
        <v>63848</v>
      </c>
      <c r="T1060" s="3">
        <v>72290</v>
      </c>
      <c r="U1060" s="3">
        <v>74418</v>
      </c>
      <c r="V1060" s="3">
        <v>86858</v>
      </c>
      <c r="W1060" s="6">
        <v>89895</v>
      </c>
      <c r="X1060" s="25">
        <v>0.9423983883007846</v>
      </c>
      <c r="Y1060" s="4">
        <v>1.0218421305689569</v>
      </c>
      <c r="Z1060" s="4">
        <v>1.0034589351662673</v>
      </c>
      <c r="AA1060" s="4">
        <v>0.55801660551622279</v>
      </c>
      <c r="AB1060" s="4">
        <v>0.43657465712083016</v>
      </c>
      <c r="AC1060" s="4">
        <v>0.34978117270269565</v>
      </c>
      <c r="AD1060" s="4">
        <v>0.35573917356285817</v>
      </c>
      <c r="AE1060" s="4">
        <v>0.34176744644785018</v>
      </c>
      <c r="AF1060" s="4">
        <v>0.32331070509806575</v>
      </c>
      <c r="AG1060" s="4">
        <v>0.38662161742984896</v>
      </c>
      <c r="AH1060" s="4">
        <v>0.71829495547372435</v>
      </c>
      <c r="AI1060" s="4">
        <v>0.56318577049934992</v>
      </c>
      <c r="AJ1060" s="4">
        <v>0.45141871038748826</v>
      </c>
      <c r="AK1060" s="4">
        <v>0.41531803332262424</v>
      </c>
      <c r="AL1060" s="4">
        <v>0.41967518301922108</v>
      </c>
      <c r="AM1060" s="4">
        <v>0.39394927413689557</v>
      </c>
      <c r="AN1060" s="4">
        <v>0.39652488834629657</v>
      </c>
      <c r="AO1060" s="5">
        <v>0.3947661461253052</v>
      </c>
      <c r="AP1060" s="17"/>
      <c r="AQ1060" s="28"/>
      <c r="AR1060" s="25"/>
      <c r="AS1060" s="5"/>
      <c r="AT1060" s="17"/>
      <c r="AU1060" s="28"/>
      <c r="AV1060" s="25">
        <v>-3.7999999999999999E-2</v>
      </c>
      <c r="AW1060" s="5">
        <v>0.89200000000000002</v>
      </c>
      <c r="AX1060" s="17">
        <v>-4.3999999999999997E-2</v>
      </c>
      <c r="AY1060" s="5">
        <v>0.89700000000000002</v>
      </c>
    </row>
    <row r="1061" spans="1:51">
      <c r="A1061" s="31" t="s">
        <v>513</v>
      </c>
      <c r="B1061" s="33" t="s">
        <v>513</v>
      </c>
      <c r="C1061" s="35"/>
      <c r="D1061" s="35" t="s">
        <v>513</v>
      </c>
      <c r="E1061" s="6" t="s">
        <v>9</v>
      </c>
      <c r="F1061" s="23">
        <v>22833</v>
      </c>
      <c r="G1061" s="3">
        <v>382209</v>
      </c>
      <c r="H1061" s="3">
        <v>8116932</v>
      </c>
      <c r="I1061" s="3">
        <v>4344542</v>
      </c>
      <c r="J1061" s="3">
        <v>4105194</v>
      </c>
      <c r="K1061" s="3">
        <v>3098</v>
      </c>
      <c r="L1061" s="3">
        <v>3752</v>
      </c>
      <c r="M1061" s="3">
        <v>4712</v>
      </c>
      <c r="N1061" s="3">
        <v>4912</v>
      </c>
      <c r="O1061" s="3">
        <v>7381</v>
      </c>
      <c r="P1061" s="3">
        <v>6155</v>
      </c>
      <c r="Q1061" s="3">
        <v>5676</v>
      </c>
      <c r="R1061" s="3">
        <v>6970</v>
      </c>
      <c r="S1061" s="3">
        <v>9059</v>
      </c>
      <c r="T1061" s="3">
        <v>9648</v>
      </c>
      <c r="U1061" s="3">
        <v>9925</v>
      </c>
      <c r="V1061" s="3">
        <v>10452</v>
      </c>
      <c r="W1061" s="6">
        <v>10728</v>
      </c>
      <c r="X1061" s="25">
        <v>1.3632172428443186</v>
      </c>
      <c r="Y1061" s="4">
        <v>1.2787098564314976</v>
      </c>
      <c r="Z1061" s="4">
        <v>1.6955554713487373</v>
      </c>
      <c r="AA1061" s="4">
        <v>0.8768296487081233</v>
      </c>
      <c r="AB1061" s="4">
        <v>0.74015812682939341</v>
      </c>
      <c r="AC1061" s="4">
        <v>0.53545542834792303</v>
      </c>
      <c r="AD1061" s="4">
        <v>0.6270614100692492</v>
      </c>
      <c r="AE1061" s="4">
        <v>0.56664255148847087</v>
      </c>
      <c r="AF1061" s="4">
        <v>0.53149462738136533</v>
      </c>
      <c r="AG1061" s="4">
        <v>0.52965007072525527</v>
      </c>
      <c r="AH1061" s="4">
        <v>0.48562326333467831</v>
      </c>
      <c r="AI1061" s="4">
        <v>0.64761171501752923</v>
      </c>
      <c r="AJ1061" s="4">
        <v>0.55445173434013928</v>
      </c>
      <c r="AK1061" s="4">
        <v>0.59921134817261701</v>
      </c>
      <c r="AL1061" s="4">
        <v>0.53253770610376638</v>
      </c>
      <c r="AM1061" s="4">
        <v>0.53296110721018786</v>
      </c>
      <c r="AN1061" s="4">
        <v>0.54932943652107336</v>
      </c>
      <c r="AO1061" s="5">
        <v>0.51295900459176724</v>
      </c>
      <c r="AP1061" s="17"/>
      <c r="AQ1061" s="28"/>
      <c r="AR1061" s="25"/>
      <c r="AS1061" s="5"/>
      <c r="AT1061" s="17"/>
      <c r="AU1061" s="28"/>
      <c r="AV1061" s="25">
        <v>-0.59699999999999998</v>
      </c>
      <c r="AW1061" s="5">
        <v>1.9E-2</v>
      </c>
      <c r="AX1061" s="17">
        <v>-9.8000000000000004E-2</v>
      </c>
      <c r="AY1061" s="5">
        <v>0.77500000000000002</v>
      </c>
    </row>
    <row r="1062" spans="1:51">
      <c r="A1062" s="31" t="s">
        <v>513</v>
      </c>
      <c r="B1062" s="33" t="s">
        <v>513</v>
      </c>
      <c r="C1062" s="35"/>
      <c r="D1062" s="35" t="s">
        <v>513</v>
      </c>
      <c r="E1062" s="6" t="s">
        <v>10</v>
      </c>
      <c r="F1062" s="23">
        <v>31245</v>
      </c>
      <c r="G1062" s="3">
        <v>761459</v>
      </c>
      <c r="H1062" s="3">
        <v>21257092</v>
      </c>
      <c r="I1062" s="3">
        <v>16438518</v>
      </c>
      <c r="J1062" s="3">
        <v>17141257</v>
      </c>
      <c r="K1062" s="3">
        <v>14795</v>
      </c>
      <c r="L1062" s="3">
        <v>15309</v>
      </c>
      <c r="M1062" s="3">
        <v>17160</v>
      </c>
      <c r="N1062" s="3">
        <v>18639</v>
      </c>
      <c r="O1062" s="3">
        <v>22636</v>
      </c>
      <c r="P1062" s="3">
        <v>28781</v>
      </c>
      <c r="Q1062" s="3">
        <v>30899</v>
      </c>
      <c r="R1062" s="3">
        <v>31525</v>
      </c>
      <c r="S1062" s="3">
        <v>34010</v>
      </c>
      <c r="T1062" s="3">
        <v>36240</v>
      </c>
      <c r="U1062" s="3">
        <v>38354</v>
      </c>
      <c r="V1062" s="3">
        <v>46316</v>
      </c>
      <c r="W1062" s="6">
        <v>49725</v>
      </c>
      <c r="X1062" s="25">
        <v>0.74973680027114831</v>
      </c>
      <c r="Y1062" s="4">
        <v>0.70051826211492729</v>
      </c>
      <c r="Z1062" s="4">
        <v>0.64492267293175132</v>
      </c>
      <c r="AA1062" s="4">
        <v>0.45630416890579101</v>
      </c>
      <c r="AB1062" s="4">
        <v>0.44601403220732122</v>
      </c>
      <c r="AC1062" s="4">
        <v>0.35270370814489294</v>
      </c>
      <c r="AD1062" s="4">
        <v>0.34436047138582454</v>
      </c>
      <c r="AE1062" s="4">
        <v>0.34926049382258734</v>
      </c>
      <c r="AF1062" s="4">
        <v>0.32686383540751313</v>
      </c>
      <c r="AG1062" s="4">
        <v>0.35255934315434451</v>
      </c>
      <c r="AH1062" s="4">
        <v>0.41496296980668246</v>
      </c>
      <c r="AI1062" s="4">
        <v>0.3986528657953235</v>
      </c>
      <c r="AJ1062" s="4">
        <v>0.37137151913710714</v>
      </c>
      <c r="AK1062" s="4">
        <v>0.34813903155890047</v>
      </c>
      <c r="AL1062" s="4">
        <v>0.33423380630521926</v>
      </c>
      <c r="AM1062" s="4">
        <v>0.33320519664579806</v>
      </c>
      <c r="AN1062" s="4">
        <v>0.34047893114962613</v>
      </c>
      <c r="AO1062" s="5">
        <v>0.34141315867077848</v>
      </c>
      <c r="AP1062" s="17"/>
      <c r="AQ1062" s="28"/>
      <c r="AR1062" s="25"/>
      <c r="AS1062" s="5"/>
      <c r="AT1062" s="17"/>
      <c r="AU1062" s="28"/>
      <c r="AV1062" s="25">
        <v>-0.55300000000000005</v>
      </c>
      <c r="AW1062" s="5">
        <v>3.2000000000000001E-2</v>
      </c>
      <c r="AX1062" s="17">
        <v>-0.27300000000000002</v>
      </c>
      <c r="AY1062" s="5">
        <v>0.41699999999999998</v>
      </c>
    </row>
    <row r="1063" spans="1:51">
      <c r="A1063" s="31" t="s">
        <v>513</v>
      </c>
      <c r="B1063" s="33" t="s">
        <v>513</v>
      </c>
      <c r="C1063" s="35"/>
      <c r="D1063" s="35" t="s">
        <v>513</v>
      </c>
      <c r="E1063" s="6" t="s">
        <v>11</v>
      </c>
      <c r="F1063" s="23">
        <v>39271</v>
      </c>
      <c r="G1063" s="3">
        <v>1385614</v>
      </c>
      <c r="H1063" s="3">
        <v>23031230</v>
      </c>
      <c r="I1063" s="3">
        <v>11695321</v>
      </c>
      <c r="J1063" s="3">
        <v>5060480</v>
      </c>
      <c r="K1063" s="3">
        <v>4984</v>
      </c>
      <c r="L1063" s="3">
        <v>6507</v>
      </c>
      <c r="M1063" s="3">
        <v>5502</v>
      </c>
      <c r="N1063" s="3">
        <v>6198</v>
      </c>
      <c r="O1063" s="3">
        <v>12024</v>
      </c>
      <c r="P1063" s="3">
        <v>51046</v>
      </c>
      <c r="Q1063" s="3">
        <v>33115</v>
      </c>
      <c r="R1063" s="3">
        <v>22722</v>
      </c>
      <c r="S1063" s="3">
        <v>20779</v>
      </c>
      <c r="T1063" s="3">
        <v>26402</v>
      </c>
      <c r="U1063" s="3">
        <v>26139</v>
      </c>
      <c r="V1063" s="3">
        <v>30091</v>
      </c>
      <c r="W1063" s="6">
        <v>29443</v>
      </c>
      <c r="X1063" s="25">
        <v>0.96653413401768218</v>
      </c>
      <c r="Y1063" s="4">
        <v>1.2719965475703969</v>
      </c>
      <c r="Z1063" s="4">
        <v>1.5909117982441718</v>
      </c>
      <c r="AA1063" s="4">
        <v>0.67904971651618629</v>
      </c>
      <c r="AB1063" s="4">
        <v>0.31085743253657389</v>
      </c>
      <c r="AC1063" s="4">
        <v>0.28209546214583409</v>
      </c>
      <c r="AD1063" s="4">
        <v>0.30359574092547575</v>
      </c>
      <c r="AE1063" s="4">
        <v>0.24291082934180921</v>
      </c>
      <c r="AF1063" s="4">
        <v>0.24074637435494112</v>
      </c>
      <c r="AG1063" s="4">
        <v>0.3929543648409376</v>
      </c>
      <c r="AH1063" s="4">
        <v>1.3550659946286869</v>
      </c>
      <c r="AI1063" s="4">
        <v>0.8837872714563213</v>
      </c>
      <c r="AJ1063" s="4">
        <v>0.59554283288890397</v>
      </c>
      <c r="AK1063" s="4">
        <v>0.50774914284496686</v>
      </c>
      <c r="AL1063" s="4">
        <v>0.57762130288017788</v>
      </c>
      <c r="AM1063" s="4">
        <v>0.47375648438215773</v>
      </c>
      <c r="AN1063" s="4">
        <v>0.47025052440020593</v>
      </c>
      <c r="AO1063" s="5">
        <v>0.48142129602249339</v>
      </c>
      <c r="AP1063" s="17"/>
      <c r="AQ1063" s="28"/>
      <c r="AR1063" s="25"/>
      <c r="AS1063" s="5"/>
      <c r="AT1063" s="17"/>
      <c r="AU1063" s="28"/>
      <c r="AV1063" s="25">
        <v>0.19900000000000001</v>
      </c>
      <c r="AW1063" s="5">
        <v>0.47799999999999998</v>
      </c>
      <c r="AX1063" s="17">
        <v>0.04</v>
      </c>
      <c r="AY1063" s="5">
        <v>0.90600000000000003</v>
      </c>
    </row>
    <row r="1064" spans="1:51">
      <c r="A1064" s="31">
        <v>4312617</v>
      </c>
      <c r="B1064" s="33" t="s">
        <v>283</v>
      </c>
      <c r="C1064" s="35">
        <v>1997</v>
      </c>
      <c r="D1064" s="35">
        <v>2</v>
      </c>
      <c r="E1064" s="6" t="s">
        <v>8</v>
      </c>
      <c r="F1064" s="23"/>
      <c r="G1064" s="3"/>
      <c r="H1064" s="3"/>
      <c r="I1064" s="3">
        <v>18931125</v>
      </c>
      <c r="J1064" s="3">
        <v>29264687</v>
      </c>
      <c r="K1064" s="3">
        <v>35122</v>
      </c>
      <c r="L1064" s="3">
        <v>44617</v>
      </c>
      <c r="M1064" s="3">
        <v>60761</v>
      </c>
      <c r="N1064" s="3">
        <v>82909</v>
      </c>
      <c r="O1064" s="3">
        <v>132267</v>
      </c>
      <c r="P1064" s="3">
        <v>81104</v>
      </c>
      <c r="Q1064" s="3">
        <v>62611</v>
      </c>
      <c r="R1064" s="3">
        <v>117369</v>
      </c>
      <c r="S1064" s="3">
        <v>127460</v>
      </c>
      <c r="T1064" s="3">
        <v>160528</v>
      </c>
      <c r="U1064" s="3">
        <v>127302</v>
      </c>
      <c r="V1064" s="3">
        <v>210674</v>
      </c>
      <c r="W1064" s="6">
        <v>197932</v>
      </c>
      <c r="X1064" s="25" t="s">
        <v>513</v>
      </c>
      <c r="Y1064" s="4" t="s">
        <v>513</v>
      </c>
      <c r="Z1064" s="4" t="s">
        <v>513</v>
      </c>
      <c r="AA1064" s="4">
        <v>0.32525888870825498</v>
      </c>
      <c r="AB1064" s="4">
        <v>0.48565985166090125</v>
      </c>
      <c r="AC1064" s="4">
        <v>0.53702633098723884</v>
      </c>
      <c r="AD1064" s="4">
        <v>0.620776545167946</v>
      </c>
      <c r="AE1064" s="4">
        <v>0.75858015757508035</v>
      </c>
      <c r="AF1064" s="4">
        <v>0.90108132476050595</v>
      </c>
      <c r="AG1064" s="4">
        <v>1.2163669149780889</v>
      </c>
      <c r="AH1064" s="4">
        <v>0.67754406816241686</v>
      </c>
      <c r="AI1064" s="4">
        <v>0.50597825049124401</v>
      </c>
      <c r="AJ1064" s="4">
        <v>0.8654735963192054</v>
      </c>
      <c r="AK1064" s="4">
        <v>0.82910093546080832</v>
      </c>
      <c r="AL1064" s="4">
        <v>0.93193550670507008</v>
      </c>
      <c r="AM1064" s="4">
        <v>0.67390322900608834</v>
      </c>
      <c r="AN1064" s="4">
        <v>0.9617707560324632</v>
      </c>
      <c r="AO1064" s="5">
        <v>0.8692013219297392</v>
      </c>
      <c r="AP1064" s="17"/>
      <c r="AQ1064" s="28"/>
      <c r="AR1064" s="25"/>
      <c r="AS1064" s="5"/>
      <c r="AT1064" s="17"/>
      <c r="AU1064" s="28"/>
      <c r="AV1064" s="25">
        <v>0.55900000000000005</v>
      </c>
      <c r="AW1064" s="5">
        <v>0.03</v>
      </c>
      <c r="AX1064" s="17">
        <v>0</v>
      </c>
      <c r="AY1064" s="5">
        <v>1</v>
      </c>
    </row>
    <row r="1065" spans="1:51">
      <c r="A1065" s="31" t="s">
        <v>513</v>
      </c>
      <c r="B1065" s="33" t="s">
        <v>513</v>
      </c>
      <c r="C1065" s="35"/>
      <c r="D1065" s="35" t="s">
        <v>513</v>
      </c>
      <c r="E1065" s="6" t="s">
        <v>9</v>
      </c>
      <c r="F1065" s="23"/>
      <c r="G1065" s="3"/>
      <c r="H1065" s="3"/>
      <c r="I1065" s="3">
        <v>10900116</v>
      </c>
      <c r="J1065" s="3">
        <v>18066058</v>
      </c>
      <c r="K1065" s="3">
        <v>26464</v>
      </c>
      <c r="L1065" s="3">
        <v>34461</v>
      </c>
      <c r="M1065" s="3">
        <v>48072</v>
      </c>
      <c r="N1065" s="3">
        <v>66769</v>
      </c>
      <c r="O1065" s="3">
        <v>108682</v>
      </c>
      <c r="P1065" s="3">
        <v>60949</v>
      </c>
      <c r="Q1065" s="3">
        <v>42862</v>
      </c>
      <c r="R1065" s="3">
        <v>87946</v>
      </c>
      <c r="S1065" s="3">
        <v>91662</v>
      </c>
      <c r="T1065" s="3">
        <v>120050</v>
      </c>
      <c r="U1065" s="3">
        <v>85987</v>
      </c>
      <c r="V1065" s="3">
        <v>154955</v>
      </c>
      <c r="W1065" s="6">
        <v>136881</v>
      </c>
      <c r="X1065" s="25" t="s">
        <v>513</v>
      </c>
      <c r="Y1065" s="4" t="s">
        <v>513</v>
      </c>
      <c r="Z1065" s="4" t="s">
        <v>513</v>
      </c>
      <c r="AA1065" s="4">
        <v>2.1998969933212282</v>
      </c>
      <c r="AB1065" s="4">
        <v>3.2572735048504842</v>
      </c>
      <c r="AC1065" s="4">
        <v>4.574013058682838</v>
      </c>
      <c r="AD1065" s="4">
        <v>5.7593718689755855</v>
      </c>
      <c r="AE1065" s="4">
        <v>5.7809084752024136</v>
      </c>
      <c r="AF1065" s="4">
        <v>7.2246263794027659</v>
      </c>
      <c r="AG1065" s="4">
        <v>7.7988658700124924</v>
      </c>
      <c r="AH1065" s="4">
        <v>4.8088143423209271</v>
      </c>
      <c r="AI1065" s="4">
        <v>4.8904040396549222</v>
      </c>
      <c r="AJ1065" s="4">
        <v>6.995955843368419</v>
      </c>
      <c r="AK1065" s="4">
        <v>6.0630213705926073</v>
      </c>
      <c r="AL1065" s="4">
        <v>6.6263631444607327</v>
      </c>
      <c r="AM1065" s="4">
        <v>4.617403196542309</v>
      </c>
      <c r="AN1065" s="4">
        <v>8.1440243815655311</v>
      </c>
      <c r="AO1065" s="5">
        <v>6.5449609906343857</v>
      </c>
      <c r="AP1065" s="17"/>
      <c r="AQ1065" s="28"/>
      <c r="AR1065" s="25"/>
      <c r="AS1065" s="5"/>
      <c r="AT1065" s="17"/>
      <c r="AU1065" s="28"/>
      <c r="AV1065" s="25">
        <v>0.58899999999999997</v>
      </c>
      <c r="AW1065" s="5">
        <v>2.1000000000000001E-2</v>
      </c>
      <c r="AX1065" s="17">
        <v>6.9000000000000006E-2</v>
      </c>
      <c r="AY1065" s="5">
        <v>0.84</v>
      </c>
    </row>
    <row r="1066" spans="1:51">
      <c r="A1066" s="31" t="s">
        <v>513</v>
      </c>
      <c r="B1066" s="33" t="s">
        <v>513</v>
      </c>
      <c r="C1066" s="35"/>
      <c r="D1066" s="35" t="s">
        <v>513</v>
      </c>
      <c r="E1066" s="6" t="s">
        <v>10</v>
      </c>
      <c r="F1066" s="23"/>
      <c r="G1066" s="3"/>
      <c r="H1066" s="3"/>
      <c r="I1066" s="3">
        <v>7886930</v>
      </c>
      <c r="J1066" s="3">
        <v>11133452</v>
      </c>
      <c r="K1066" s="3">
        <v>8104</v>
      </c>
      <c r="L1066" s="3">
        <v>9429</v>
      </c>
      <c r="M1066" s="3">
        <v>11859</v>
      </c>
      <c r="N1066" s="3">
        <v>15092</v>
      </c>
      <c r="O1066" s="3">
        <v>22284</v>
      </c>
      <c r="P1066" s="3">
        <v>18078</v>
      </c>
      <c r="Q1066" s="3">
        <v>17441</v>
      </c>
      <c r="R1066" s="3">
        <v>26375</v>
      </c>
      <c r="S1066" s="3">
        <v>31853</v>
      </c>
      <c r="T1066" s="3">
        <v>36601</v>
      </c>
      <c r="U1066" s="3">
        <v>34336</v>
      </c>
      <c r="V1066" s="3">
        <v>49247</v>
      </c>
      <c r="W1066" s="6">
        <v>53751</v>
      </c>
      <c r="X1066" s="25" t="s">
        <v>513</v>
      </c>
      <c r="Y1066" s="4" t="s">
        <v>513</v>
      </c>
      <c r="Z1066" s="4" t="s">
        <v>513</v>
      </c>
      <c r="AA1066" s="4">
        <v>0.21892721952600291</v>
      </c>
      <c r="AB1066" s="4">
        <v>0.28969146305353594</v>
      </c>
      <c r="AC1066" s="4">
        <v>0.19319437991255237</v>
      </c>
      <c r="AD1066" s="4">
        <v>0.21209581845299752</v>
      </c>
      <c r="AE1066" s="4">
        <v>0.24136830980431601</v>
      </c>
      <c r="AF1066" s="4">
        <v>0.26466167734160567</v>
      </c>
      <c r="AG1066" s="4">
        <v>0.3470768865016528</v>
      </c>
      <c r="AH1066" s="4">
        <v>0.2606476692319657</v>
      </c>
      <c r="AI1066" s="4">
        <v>0.22502037711046433</v>
      </c>
      <c r="AJ1066" s="4">
        <v>0.31070337247394769</v>
      </c>
      <c r="AK1066" s="4">
        <v>0.32605917589666739</v>
      </c>
      <c r="AL1066" s="4">
        <v>0.33756323246626191</v>
      </c>
      <c r="AM1066" s="4">
        <v>0.29829831652578931</v>
      </c>
      <c r="AN1066" s="4">
        <v>0.3620253459350038</v>
      </c>
      <c r="AO1066" s="5">
        <v>0.36905578062771272</v>
      </c>
      <c r="AP1066" s="17"/>
      <c r="AQ1066" s="28"/>
      <c r="AR1066" s="25"/>
      <c r="AS1066" s="5"/>
      <c r="AT1066" s="17"/>
      <c r="AU1066" s="28"/>
      <c r="AV1066" s="25">
        <v>0.75600000000000001</v>
      </c>
      <c r="AW1066" s="5">
        <v>1E-3</v>
      </c>
      <c r="AX1066" s="17">
        <v>0.68899999999999995</v>
      </c>
      <c r="AY1066" s="5">
        <v>1.9E-2</v>
      </c>
    </row>
    <row r="1067" spans="1:51">
      <c r="A1067" s="31" t="s">
        <v>513</v>
      </c>
      <c r="B1067" s="33" t="s">
        <v>513</v>
      </c>
      <c r="C1067" s="35"/>
      <c r="D1067" s="35" t="s">
        <v>513</v>
      </c>
      <c r="E1067" s="6" t="s">
        <v>11</v>
      </c>
      <c r="F1067" s="23"/>
      <c r="G1067" s="3"/>
      <c r="H1067" s="3"/>
      <c r="I1067" s="3">
        <v>144079</v>
      </c>
      <c r="J1067" s="3">
        <v>65177</v>
      </c>
      <c r="K1067" s="3">
        <v>553</v>
      </c>
      <c r="L1067" s="3">
        <v>728</v>
      </c>
      <c r="M1067" s="3">
        <v>829</v>
      </c>
      <c r="N1067" s="3">
        <v>1048</v>
      </c>
      <c r="O1067" s="3">
        <v>1300</v>
      </c>
      <c r="P1067" s="3">
        <v>2077</v>
      </c>
      <c r="Q1067" s="3">
        <v>2308</v>
      </c>
      <c r="R1067" s="3">
        <v>3048</v>
      </c>
      <c r="S1067" s="3">
        <v>3945</v>
      </c>
      <c r="T1067" s="3">
        <v>3876</v>
      </c>
      <c r="U1067" s="3">
        <v>6980</v>
      </c>
      <c r="V1067" s="3">
        <v>6473</v>
      </c>
      <c r="W1067" s="6">
        <v>7300</v>
      </c>
      <c r="X1067" s="25" t="s">
        <v>513</v>
      </c>
      <c r="Y1067" s="4" t="s">
        <v>513</v>
      </c>
      <c r="Z1067" s="4" t="s">
        <v>513</v>
      </c>
      <c r="AA1067" s="4">
        <v>8.3654654802493757E-3</v>
      </c>
      <c r="AB1067" s="4">
        <v>4.0037219553157553E-3</v>
      </c>
      <c r="AC1067" s="4">
        <v>3.1299917850450693E-2</v>
      </c>
      <c r="AD1067" s="4">
        <v>3.3966144059281743E-2</v>
      </c>
      <c r="AE1067" s="4">
        <v>3.6599977739796404E-2</v>
      </c>
      <c r="AF1067" s="4">
        <v>4.0707034579538282E-2</v>
      </c>
      <c r="AG1067" s="4">
        <v>4.2485086019063451E-2</v>
      </c>
      <c r="AH1067" s="4">
        <v>5.5135996372757561E-2</v>
      </c>
      <c r="AI1067" s="4">
        <v>6.1596890307147503E-2</v>
      </c>
      <c r="AJ1067" s="4">
        <v>7.9887974414460855E-2</v>
      </c>
      <c r="AK1067" s="4">
        <v>9.6398785722286648E-2</v>
      </c>
      <c r="AL1067" s="4">
        <v>8.4798885310338981E-2</v>
      </c>
      <c r="AM1067" s="4">
        <v>0.12650905776760632</v>
      </c>
      <c r="AN1067" s="4">
        <v>0.10115754359916697</v>
      </c>
      <c r="AO1067" s="5">
        <v>0.11936200322535753</v>
      </c>
      <c r="AP1067" s="17"/>
      <c r="AQ1067" s="28"/>
      <c r="AR1067" s="25"/>
      <c r="AS1067" s="5"/>
      <c r="AT1067" s="17"/>
      <c r="AU1067" s="28"/>
      <c r="AV1067" s="25">
        <v>0.96699999999999997</v>
      </c>
      <c r="AW1067" s="5">
        <v>0</v>
      </c>
      <c r="AX1067" s="17">
        <v>0.94899999999999995</v>
      </c>
      <c r="AY1067" s="5">
        <v>0</v>
      </c>
    </row>
    <row r="1068" spans="1:51">
      <c r="A1068" s="31">
        <v>4312625</v>
      </c>
      <c r="B1068" s="33" t="s">
        <v>284</v>
      </c>
      <c r="C1068" s="35">
        <v>1993</v>
      </c>
      <c r="D1068" s="35">
        <v>3</v>
      </c>
      <c r="E1068" s="6" t="s">
        <v>8</v>
      </c>
      <c r="F1068" s="23"/>
      <c r="G1068" s="3"/>
      <c r="H1068" s="3">
        <v>10302206</v>
      </c>
      <c r="I1068" s="3">
        <v>11696645</v>
      </c>
      <c r="J1068" s="3">
        <v>12020391</v>
      </c>
      <c r="K1068" s="3">
        <v>9165</v>
      </c>
      <c r="L1068" s="3">
        <v>10173</v>
      </c>
      <c r="M1068" s="3">
        <v>12478</v>
      </c>
      <c r="N1068" s="3">
        <v>14577</v>
      </c>
      <c r="O1068" s="3">
        <v>16153</v>
      </c>
      <c r="P1068" s="3">
        <v>15473</v>
      </c>
      <c r="Q1068" s="3">
        <v>14643</v>
      </c>
      <c r="R1068" s="3">
        <v>21649</v>
      </c>
      <c r="S1068" s="3">
        <v>25435</v>
      </c>
      <c r="T1068" s="3">
        <v>31681</v>
      </c>
      <c r="U1068" s="3">
        <v>30054</v>
      </c>
      <c r="V1068" s="3">
        <v>35257</v>
      </c>
      <c r="W1068" s="6">
        <v>38845</v>
      </c>
      <c r="X1068" s="25" t="s">
        <v>513</v>
      </c>
      <c r="Y1068" s="4" t="s">
        <v>513</v>
      </c>
      <c r="Z1068" s="4">
        <v>0.19726725235138209</v>
      </c>
      <c r="AA1068" s="4">
        <v>0.20096205346037108</v>
      </c>
      <c r="AB1068" s="4">
        <v>0.19948346995701791</v>
      </c>
      <c r="AC1068" s="4">
        <v>0.14013570763333646</v>
      </c>
      <c r="AD1068" s="4">
        <v>0.1415415602571557</v>
      </c>
      <c r="AE1068" s="4">
        <v>0.15578353230232969</v>
      </c>
      <c r="AF1068" s="4">
        <v>0.15842746229038943</v>
      </c>
      <c r="AG1068" s="4">
        <v>0.14854782203906547</v>
      </c>
      <c r="AH1068" s="4">
        <v>0.12926168088721982</v>
      </c>
      <c r="AI1068" s="4">
        <v>0.11833447033178333</v>
      </c>
      <c r="AJ1068" s="4">
        <v>0.15963872817110544</v>
      </c>
      <c r="AK1068" s="4">
        <v>0.16544941388236042</v>
      </c>
      <c r="AL1068" s="4">
        <v>0.18392211195506908</v>
      </c>
      <c r="AM1068" s="4">
        <v>0.15909795324935178</v>
      </c>
      <c r="AN1068" s="4">
        <v>0.1609555595158233</v>
      </c>
      <c r="AO1068" s="5">
        <v>0.17058447017339651</v>
      </c>
      <c r="AP1068" s="17"/>
      <c r="AQ1068" s="28"/>
      <c r="AR1068" s="25"/>
      <c r="AS1068" s="5"/>
      <c r="AT1068" s="17">
        <v>-0.26600000000000001</v>
      </c>
      <c r="AU1068" s="28">
        <v>0.31900000000000001</v>
      </c>
      <c r="AV1068" s="25">
        <v>-0.123</v>
      </c>
      <c r="AW1068" s="5">
        <v>0.66300000000000003</v>
      </c>
      <c r="AX1068" s="17">
        <v>0.45</v>
      </c>
      <c r="AY1068" s="5">
        <v>0.16500000000000001</v>
      </c>
    </row>
    <row r="1069" spans="1:51">
      <c r="A1069" s="31" t="s">
        <v>513</v>
      </c>
      <c r="B1069" s="33" t="s">
        <v>513</v>
      </c>
      <c r="C1069" s="35"/>
      <c r="D1069" s="35" t="s">
        <v>513</v>
      </c>
      <c r="E1069" s="6" t="s">
        <v>9</v>
      </c>
      <c r="F1069" s="23"/>
      <c r="G1069" s="3"/>
      <c r="H1069" s="3">
        <v>3503770</v>
      </c>
      <c r="I1069" s="3">
        <v>5220282</v>
      </c>
      <c r="J1069" s="3">
        <v>5029204</v>
      </c>
      <c r="K1069" s="3">
        <v>5340</v>
      </c>
      <c r="L1069" s="3">
        <v>5969</v>
      </c>
      <c r="M1069" s="3">
        <v>7719</v>
      </c>
      <c r="N1069" s="3">
        <v>9496</v>
      </c>
      <c r="O1069" s="3">
        <v>10270</v>
      </c>
      <c r="P1069" s="3">
        <v>8717</v>
      </c>
      <c r="Q1069" s="3">
        <v>7177</v>
      </c>
      <c r="R1069" s="3">
        <v>12310</v>
      </c>
      <c r="S1069" s="3">
        <v>14443</v>
      </c>
      <c r="T1069" s="3">
        <v>18915</v>
      </c>
      <c r="U1069" s="3">
        <v>16771</v>
      </c>
      <c r="V1069" s="3">
        <v>19698</v>
      </c>
      <c r="W1069" s="6">
        <v>20911</v>
      </c>
      <c r="X1069" s="25" t="s">
        <v>513</v>
      </c>
      <c r="Y1069" s="4" t="s">
        <v>513</v>
      </c>
      <c r="Z1069" s="4">
        <v>0.73190663588749605</v>
      </c>
      <c r="AA1069" s="4">
        <v>1.0535743542627367</v>
      </c>
      <c r="AB1069" s="4">
        <v>0.90675525007658409</v>
      </c>
      <c r="AC1069" s="4">
        <v>0.92296061568040955</v>
      </c>
      <c r="AD1069" s="4">
        <v>0.99758250445185193</v>
      </c>
      <c r="AE1069" s="4">
        <v>0.92824996921466607</v>
      </c>
      <c r="AF1069" s="4">
        <v>1.0274985711753757</v>
      </c>
      <c r="AG1069" s="4">
        <v>0.73696060511426265</v>
      </c>
      <c r="AH1069" s="4">
        <v>0.68776246734173685</v>
      </c>
      <c r="AI1069" s="4">
        <v>0.81887055649767571</v>
      </c>
      <c r="AJ1069" s="4">
        <v>0.97923972019040362</v>
      </c>
      <c r="AK1069" s="4">
        <v>0.95533828255404662</v>
      </c>
      <c r="AL1069" s="4">
        <v>1.0440454716990817</v>
      </c>
      <c r="AM1069" s="4">
        <v>0.90058344876796581</v>
      </c>
      <c r="AN1069" s="4">
        <v>1.0352747072897153</v>
      </c>
      <c r="AO1069" s="5">
        <v>0.99985885020679011</v>
      </c>
      <c r="AP1069" s="17"/>
      <c r="AQ1069" s="28"/>
      <c r="AR1069" s="25"/>
      <c r="AS1069" s="5"/>
      <c r="AT1069" s="17">
        <v>0.24199999999999999</v>
      </c>
      <c r="AU1069" s="28">
        <v>0.36599999999999999</v>
      </c>
      <c r="AV1069" s="25">
        <v>7.6999999999999999E-2</v>
      </c>
      <c r="AW1069" s="5">
        <v>0.78400000000000003</v>
      </c>
      <c r="AX1069" s="17">
        <v>0.42599999999999999</v>
      </c>
      <c r="AY1069" s="5">
        <v>0.191</v>
      </c>
    </row>
    <row r="1070" spans="1:51">
      <c r="A1070" s="31" t="s">
        <v>513</v>
      </c>
      <c r="B1070" s="33" t="s">
        <v>513</v>
      </c>
      <c r="C1070" s="35"/>
      <c r="D1070" s="35" t="s">
        <v>513</v>
      </c>
      <c r="E1070" s="6" t="s">
        <v>10</v>
      </c>
      <c r="F1070" s="23"/>
      <c r="G1070" s="3"/>
      <c r="H1070" s="3">
        <v>6791718</v>
      </c>
      <c r="I1070" s="3">
        <v>6471598</v>
      </c>
      <c r="J1070" s="3">
        <v>6982289</v>
      </c>
      <c r="K1070" s="3">
        <v>3481</v>
      </c>
      <c r="L1070" s="3">
        <v>3756</v>
      </c>
      <c r="M1070" s="3">
        <v>4272</v>
      </c>
      <c r="N1070" s="3">
        <v>4648</v>
      </c>
      <c r="O1070" s="3">
        <v>5404</v>
      </c>
      <c r="P1070" s="3">
        <v>6174</v>
      </c>
      <c r="Q1070" s="3">
        <v>6786</v>
      </c>
      <c r="R1070" s="3">
        <v>8573</v>
      </c>
      <c r="S1070" s="3">
        <v>10182</v>
      </c>
      <c r="T1070" s="3">
        <v>11915</v>
      </c>
      <c r="U1070" s="3">
        <v>10718</v>
      </c>
      <c r="V1070" s="3">
        <v>12810</v>
      </c>
      <c r="W1070" s="6">
        <v>14662</v>
      </c>
      <c r="X1070" s="25" t="s">
        <v>513</v>
      </c>
      <c r="Y1070" s="4" t="s">
        <v>513</v>
      </c>
      <c r="Z1070" s="4">
        <v>0.20605513333426267</v>
      </c>
      <c r="AA1070" s="4">
        <v>0.1796401078784827</v>
      </c>
      <c r="AB1070" s="4">
        <v>0.18167855898355789</v>
      </c>
      <c r="AC1070" s="4">
        <v>8.298490084841989E-2</v>
      </c>
      <c r="AD1070" s="4">
        <v>8.4487421159132325E-2</v>
      </c>
      <c r="AE1070" s="4">
        <v>8.6948766294294461E-2</v>
      </c>
      <c r="AF1070" s="4">
        <v>8.1509904338973177E-2</v>
      </c>
      <c r="AG1070" s="4">
        <v>8.4168169747573671E-2</v>
      </c>
      <c r="AH1070" s="4">
        <v>8.9016412757946459E-2</v>
      </c>
      <c r="AI1070" s="4">
        <v>8.7551647214701628E-2</v>
      </c>
      <c r="AJ1070" s="4">
        <v>0.10099184880451767</v>
      </c>
      <c r="AK1070" s="4">
        <v>0.1042267456434203</v>
      </c>
      <c r="AL1070" s="4">
        <v>0.10988950888870552</v>
      </c>
      <c r="AM1070" s="4">
        <v>9.3113972405737697E-2</v>
      </c>
      <c r="AN1070" s="4">
        <v>9.4169079972940467E-2</v>
      </c>
      <c r="AO1070" s="5">
        <v>0.10066967787694228</v>
      </c>
      <c r="AP1070" s="17"/>
      <c r="AQ1070" s="28"/>
      <c r="AR1070" s="25"/>
      <c r="AS1070" s="5"/>
      <c r="AT1070" s="17">
        <v>-0.55600000000000005</v>
      </c>
      <c r="AU1070" s="28">
        <v>2.5000000000000001E-2</v>
      </c>
      <c r="AV1070" s="25">
        <v>-0.41199999999999998</v>
      </c>
      <c r="AW1070" s="5">
        <v>0.127</v>
      </c>
      <c r="AX1070" s="17">
        <v>0.68100000000000005</v>
      </c>
      <c r="AY1070" s="5">
        <v>2.1000000000000001E-2</v>
      </c>
    </row>
    <row r="1071" spans="1:51">
      <c r="A1071" s="31" t="s">
        <v>513</v>
      </c>
      <c r="B1071" s="33" t="s">
        <v>513</v>
      </c>
      <c r="C1071" s="35"/>
      <c r="D1071" s="35" t="s">
        <v>513</v>
      </c>
      <c r="E1071" s="6" t="s">
        <v>11</v>
      </c>
      <c r="F1071" s="23"/>
      <c r="G1071" s="3"/>
      <c r="H1071" s="3">
        <v>6718</v>
      </c>
      <c r="I1071" s="3">
        <v>4765</v>
      </c>
      <c r="J1071" s="3">
        <v>8898</v>
      </c>
      <c r="K1071" s="3">
        <v>345</v>
      </c>
      <c r="L1071" s="3">
        <v>448</v>
      </c>
      <c r="M1071" s="3">
        <v>487</v>
      </c>
      <c r="N1071" s="3">
        <v>433</v>
      </c>
      <c r="O1071" s="3">
        <v>479</v>
      </c>
      <c r="P1071" s="3">
        <v>582</v>
      </c>
      <c r="Q1071" s="3">
        <v>680</v>
      </c>
      <c r="R1071" s="3">
        <v>766</v>
      </c>
      <c r="S1071" s="3">
        <v>809</v>
      </c>
      <c r="T1071" s="3">
        <v>852</v>
      </c>
      <c r="U1071" s="3">
        <v>2565</v>
      </c>
      <c r="V1071" s="3">
        <v>2749</v>
      </c>
      <c r="W1071" s="6">
        <v>3272</v>
      </c>
      <c r="X1071" s="25" t="s">
        <v>513</v>
      </c>
      <c r="Y1071" s="4" t="s">
        <v>513</v>
      </c>
      <c r="Z1071" s="4">
        <v>4.6405447996500176E-4</v>
      </c>
      <c r="AA1071" s="4">
        <v>2.7666379564952751E-4</v>
      </c>
      <c r="AB1071" s="4">
        <v>5.4659033030669704E-4</v>
      </c>
      <c r="AC1071" s="4">
        <v>1.952707352333723E-2</v>
      </c>
      <c r="AD1071" s="4">
        <v>2.0902242498019537E-2</v>
      </c>
      <c r="AE1071" s="4">
        <v>2.1500831313969664E-2</v>
      </c>
      <c r="AF1071" s="4">
        <v>1.6818841577232898E-2</v>
      </c>
      <c r="AG1071" s="4">
        <v>1.5654120156254916E-2</v>
      </c>
      <c r="AH1071" s="4">
        <v>1.544975921470626E-2</v>
      </c>
      <c r="AI1071" s="4">
        <v>1.8148130593093718E-2</v>
      </c>
      <c r="AJ1071" s="4">
        <v>2.0076833465051513E-2</v>
      </c>
      <c r="AK1071" s="4">
        <v>1.9768470887029127E-2</v>
      </c>
      <c r="AL1071" s="4">
        <v>1.8640002653356243E-2</v>
      </c>
      <c r="AM1071" s="4">
        <v>4.6489360053568789E-2</v>
      </c>
      <c r="AN1071" s="4">
        <v>4.2960310111866205E-2</v>
      </c>
      <c r="AO1071" s="5">
        <v>5.3500338979913679E-2</v>
      </c>
      <c r="AP1071" s="17"/>
      <c r="AQ1071" s="28"/>
      <c r="AR1071" s="25"/>
      <c r="AS1071" s="5"/>
      <c r="AT1071" s="17">
        <v>0.83599999999999997</v>
      </c>
      <c r="AU1071" s="28">
        <v>0</v>
      </c>
      <c r="AV1071" s="25">
        <v>0.81</v>
      </c>
      <c r="AW1071" s="5">
        <v>0</v>
      </c>
      <c r="AX1071" s="17">
        <v>0.78300000000000003</v>
      </c>
      <c r="AY1071" s="5">
        <v>4.0000000000000001E-3</v>
      </c>
    </row>
    <row r="1072" spans="1:51">
      <c r="A1072" s="31">
        <v>4312658</v>
      </c>
      <c r="B1072" s="33" t="s">
        <v>285</v>
      </c>
      <c r="C1072" s="35">
        <v>1993</v>
      </c>
      <c r="D1072" s="35">
        <v>3</v>
      </c>
      <c r="E1072" s="6" t="s">
        <v>8</v>
      </c>
      <c r="F1072" s="23">
        <v>238176</v>
      </c>
      <c r="G1072" s="3">
        <v>4579105</v>
      </c>
      <c r="H1072" s="3">
        <v>95723785</v>
      </c>
      <c r="I1072" s="3">
        <v>100734819</v>
      </c>
      <c r="J1072" s="3">
        <v>101202701</v>
      </c>
      <c r="K1072" s="3">
        <v>110642</v>
      </c>
      <c r="L1072" s="3">
        <v>128001</v>
      </c>
      <c r="M1072" s="3">
        <v>164034</v>
      </c>
      <c r="N1072" s="3">
        <v>189290</v>
      </c>
      <c r="O1072" s="3">
        <v>262224</v>
      </c>
      <c r="P1072" s="3">
        <v>283680</v>
      </c>
      <c r="Q1072" s="3">
        <v>218487</v>
      </c>
      <c r="R1072" s="3">
        <v>247219</v>
      </c>
      <c r="S1072" s="3">
        <v>325276</v>
      </c>
      <c r="T1072" s="3">
        <v>365085</v>
      </c>
      <c r="U1072" s="3">
        <v>372361</v>
      </c>
      <c r="V1072" s="3">
        <v>460387</v>
      </c>
      <c r="W1072" s="6">
        <v>536595</v>
      </c>
      <c r="X1072" s="25">
        <v>2.4044893735543784</v>
      </c>
      <c r="Y1072" s="4">
        <v>1.8499805119788792</v>
      </c>
      <c r="Z1072" s="4">
        <v>1.8329247203583821</v>
      </c>
      <c r="AA1072" s="4">
        <v>1.730742112904923</v>
      </c>
      <c r="AB1072" s="4">
        <v>1.6795016039413828</v>
      </c>
      <c r="AC1072" s="4">
        <v>1.691750678010651</v>
      </c>
      <c r="AD1072" s="4">
        <v>1.7809359337929995</v>
      </c>
      <c r="AE1072" s="4">
        <v>2.0479079930822524</v>
      </c>
      <c r="AF1072" s="4">
        <v>2.0572637948101673</v>
      </c>
      <c r="AG1072" s="4">
        <v>2.4114903786523803</v>
      </c>
      <c r="AH1072" s="4">
        <v>2.3698670997276881</v>
      </c>
      <c r="AI1072" s="4">
        <v>1.7656589100170967</v>
      </c>
      <c r="AJ1072" s="4">
        <v>1.8229815113738519</v>
      </c>
      <c r="AK1072" s="4">
        <v>2.1158530980931265</v>
      </c>
      <c r="AL1072" s="4">
        <v>2.1194786857459169</v>
      </c>
      <c r="AM1072" s="4">
        <v>1.9711809732442229</v>
      </c>
      <c r="AN1072" s="4">
        <v>2.1017626904958258</v>
      </c>
      <c r="AO1072" s="5">
        <v>2.3564107033773638</v>
      </c>
      <c r="AP1072" s="17"/>
      <c r="AQ1072" s="28"/>
      <c r="AR1072" s="25"/>
      <c r="AS1072" s="5"/>
      <c r="AT1072" s="17">
        <v>0.56999999999999995</v>
      </c>
      <c r="AU1072" s="28">
        <v>2.1000000000000001E-2</v>
      </c>
      <c r="AV1072" s="25">
        <v>0.55700000000000005</v>
      </c>
      <c r="AW1072" s="5">
        <v>3.1E-2</v>
      </c>
      <c r="AX1072" s="17">
        <v>3.5999999999999997E-2</v>
      </c>
      <c r="AY1072" s="5">
        <v>0.91700000000000004</v>
      </c>
    </row>
    <row r="1073" spans="1:51">
      <c r="A1073" s="31" t="s">
        <v>513</v>
      </c>
      <c r="B1073" s="33" t="s">
        <v>513</v>
      </c>
      <c r="C1073" s="35"/>
      <c r="D1073" s="35" t="s">
        <v>513</v>
      </c>
      <c r="E1073" s="6" t="s">
        <v>9</v>
      </c>
      <c r="F1073" s="23">
        <v>74764</v>
      </c>
      <c r="G1073" s="3">
        <v>1407108</v>
      </c>
      <c r="H1073" s="3">
        <v>14751728</v>
      </c>
      <c r="I1073" s="3">
        <v>11655313</v>
      </c>
      <c r="J1073" s="3">
        <v>13675513</v>
      </c>
      <c r="K1073" s="3">
        <v>18181</v>
      </c>
      <c r="L1073" s="3">
        <v>18168</v>
      </c>
      <c r="M1073" s="3">
        <v>21060</v>
      </c>
      <c r="N1073" s="3">
        <v>26334</v>
      </c>
      <c r="O1073" s="3">
        <v>43774</v>
      </c>
      <c r="P1073" s="3">
        <v>32317</v>
      </c>
      <c r="Q1073" s="3">
        <v>19283</v>
      </c>
      <c r="R1073" s="3">
        <v>36375</v>
      </c>
      <c r="S1073" s="3">
        <v>51401</v>
      </c>
      <c r="T1073" s="3">
        <v>67252</v>
      </c>
      <c r="U1073" s="3">
        <v>55833</v>
      </c>
      <c r="V1073" s="3">
        <v>54152</v>
      </c>
      <c r="W1073" s="6">
        <v>64868</v>
      </c>
      <c r="X1073" s="25">
        <v>4.4636961390974745</v>
      </c>
      <c r="Y1073" s="4">
        <v>4.7075889596100859</v>
      </c>
      <c r="Z1073" s="4">
        <v>3.081505810600405</v>
      </c>
      <c r="AA1073" s="4">
        <v>2.3523133171167925</v>
      </c>
      <c r="AB1073" s="4">
        <v>2.465667173222756</v>
      </c>
      <c r="AC1073" s="4">
        <v>3.1423870699785628</v>
      </c>
      <c r="AD1073" s="4">
        <v>3.0363677233843602</v>
      </c>
      <c r="AE1073" s="4">
        <v>2.5325747313979616</v>
      </c>
      <c r="AF1073" s="4">
        <v>2.8494257975286801</v>
      </c>
      <c r="AG1073" s="4">
        <v>3.1411600319641413</v>
      </c>
      <c r="AH1073" s="4">
        <v>2.5497785542139395</v>
      </c>
      <c r="AI1073" s="4">
        <v>2.2001227450111021</v>
      </c>
      <c r="AJ1073" s="4">
        <v>2.8935698474350882</v>
      </c>
      <c r="AK1073" s="4">
        <v>3.3999406675594095</v>
      </c>
      <c r="AL1073" s="4">
        <v>3.7120880815599602</v>
      </c>
      <c r="AM1073" s="4">
        <v>2.9981680099613519</v>
      </c>
      <c r="AN1073" s="4">
        <v>2.8460856913977386</v>
      </c>
      <c r="AO1073" s="5">
        <v>3.1016615128503688</v>
      </c>
      <c r="AP1073" s="17"/>
      <c r="AQ1073" s="28"/>
      <c r="AR1073" s="25"/>
      <c r="AS1073" s="5"/>
      <c r="AT1073" s="17">
        <v>0.34399999999999997</v>
      </c>
      <c r="AU1073" s="28">
        <v>0.192</v>
      </c>
      <c r="AV1073" s="25">
        <v>0.441</v>
      </c>
      <c r="AW1073" s="5">
        <v>0.1</v>
      </c>
      <c r="AX1073" s="17">
        <v>0.42599999999999999</v>
      </c>
      <c r="AY1073" s="5">
        <v>0.192</v>
      </c>
    </row>
    <row r="1074" spans="1:51">
      <c r="A1074" s="31" t="s">
        <v>513</v>
      </c>
      <c r="B1074" s="33" t="s">
        <v>513</v>
      </c>
      <c r="C1074" s="35"/>
      <c r="D1074" s="35" t="s">
        <v>513</v>
      </c>
      <c r="E1074" s="6" t="s">
        <v>10</v>
      </c>
      <c r="F1074" s="23">
        <v>98602</v>
      </c>
      <c r="G1074" s="3">
        <v>2351740</v>
      </c>
      <c r="H1074" s="3">
        <v>54628153</v>
      </c>
      <c r="I1074" s="3">
        <v>58022019</v>
      </c>
      <c r="J1074" s="3">
        <v>58962362</v>
      </c>
      <c r="K1074" s="3">
        <v>56213</v>
      </c>
      <c r="L1074" s="3">
        <v>63741</v>
      </c>
      <c r="M1074" s="3">
        <v>74459</v>
      </c>
      <c r="N1074" s="3">
        <v>88585</v>
      </c>
      <c r="O1074" s="3">
        <v>107935</v>
      </c>
      <c r="P1074" s="3">
        <v>119345</v>
      </c>
      <c r="Q1074" s="3">
        <v>110067</v>
      </c>
      <c r="R1074" s="3">
        <v>122186</v>
      </c>
      <c r="S1074" s="3">
        <v>155123</v>
      </c>
      <c r="T1074" s="3">
        <v>171323</v>
      </c>
      <c r="U1074" s="3">
        <v>202075</v>
      </c>
      <c r="V1074" s="3">
        <v>245630</v>
      </c>
      <c r="W1074" s="6">
        <v>277350</v>
      </c>
      <c r="X1074" s="25">
        <v>2.3659960947459036</v>
      </c>
      <c r="Y1074" s="4">
        <v>2.1635266215858753</v>
      </c>
      <c r="Z1074" s="4">
        <v>1.6573731933833973</v>
      </c>
      <c r="AA1074" s="4">
        <v>1.6105885675357727</v>
      </c>
      <c r="AB1074" s="4">
        <v>1.5341955857780869</v>
      </c>
      <c r="AC1074" s="4">
        <v>1.3400833758667701</v>
      </c>
      <c r="AD1074" s="4">
        <v>1.4337893269713136</v>
      </c>
      <c r="AE1074" s="4">
        <v>1.5154771042853163</v>
      </c>
      <c r="AF1074" s="4">
        <v>1.5534756617616048</v>
      </c>
      <c r="AG1074" s="4">
        <v>1.6811049966144271</v>
      </c>
      <c r="AH1074" s="4">
        <v>1.7207100389694074</v>
      </c>
      <c r="AI1074" s="4">
        <v>1.4200629463572889</v>
      </c>
      <c r="AJ1074" s="4">
        <v>1.4393782850844274</v>
      </c>
      <c r="AK1074" s="4">
        <v>1.5878968242432023</v>
      </c>
      <c r="AL1074" s="4">
        <v>1.5800755628484848</v>
      </c>
      <c r="AM1074" s="4">
        <v>1.7555519662147272</v>
      </c>
      <c r="AN1074" s="4">
        <v>1.8056792438527218</v>
      </c>
      <c r="AO1074" s="5">
        <v>1.9042923993431959</v>
      </c>
      <c r="AP1074" s="17"/>
      <c r="AQ1074" s="28"/>
      <c r="AR1074" s="25"/>
      <c r="AS1074" s="5"/>
      <c r="AT1074" s="17">
        <v>0.51100000000000001</v>
      </c>
      <c r="AU1074" s="28">
        <v>4.2999999999999997E-2</v>
      </c>
      <c r="AV1074" s="25">
        <v>0.61599999999999999</v>
      </c>
      <c r="AW1074" s="5">
        <v>1.4E-2</v>
      </c>
      <c r="AX1074" s="17">
        <v>0.60099999999999998</v>
      </c>
      <c r="AY1074" s="5">
        <v>5.0999999999999997E-2</v>
      </c>
    </row>
    <row r="1075" spans="1:51">
      <c r="A1075" s="31" t="s">
        <v>513</v>
      </c>
      <c r="B1075" s="33" t="s">
        <v>513</v>
      </c>
      <c r="C1075" s="35"/>
      <c r="D1075" s="35" t="s">
        <v>513</v>
      </c>
      <c r="E1075" s="6" t="s">
        <v>11</v>
      </c>
      <c r="F1075" s="23">
        <v>64810</v>
      </c>
      <c r="G1075" s="3">
        <v>820257</v>
      </c>
      <c r="H1075" s="3">
        <v>26343904</v>
      </c>
      <c r="I1075" s="3">
        <v>31057487</v>
      </c>
      <c r="J1075" s="3">
        <v>28564826</v>
      </c>
      <c r="K1075" s="3">
        <v>36248</v>
      </c>
      <c r="L1075" s="3">
        <v>46092</v>
      </c>
      <c r="M1075" s="3">
        <v>68515</v>
      </c>
      <c r="N1075" s="3">
        <v>74371</v>
      </c>
      <c r="O1075" s="3">
        <v>110516</v>
      </c>
      <c r="P1075" s="3">
        <v>132017</v>
      </c>
      <c r="Q1075" s="3">
        <v>89137</v>
      </c>
      <c r="R1075" s="3">
        <v>88659</v>
      </c>
      <c r="S1075" s="3">
        <v>118752</v>
      </c>
      <c r="T1075" s="3">
        <v>126510</v>
      </c>
      <c r="U1075" s="3">
        <v>114453</v>
      </c>
      <c r="V1075" s="3">
        <v>160605</v>
      </c>
      <c r="W1075" s="6">
        <v>194376</v>
      </c>
      <c r="X1075" s="25">
        <v>1.5950975841126016</v>
      </c>
      <c r="Y1075" s="4">
        <v>0.75299764012232195</v>
      </c>
      <c r="Z1075" s="4">
        <v>1.8197390102661402</v>
      </c>
      <c r="AA1075" s="4">
        <v>1.803249157766182</v>
      </c>
      <c r="AB1075" s="4">
        <v>1.7546929285787061</v>
      </c>
      <c r="AC1075" s="4">
        <v>2.051644524851965</v>
      </c>
      <c r="AD1075" s="4">
        <v>2.1505048241489209</v>
      </c>
      <c r="AE1075" s="4">
        <v>3.0249064835249104</v>
      </c>
      <c r="AF1075" s="4">
        <v>2.8887622793080552</v>
      </c>
      <c r="AG1075" s="4">
        <v>3.6117552049867818</v>
      </c>
      <c r="AH1075" s="4">
        <v>3.5045203818692032</v>
      </c>
      <c r="AI1075" s="4">
        <v>2.3789263480538159</v>
      </c>
      <c r="AJ1075" s="4">
        <v>2.323749318770238</v>
      </c>
      <c r="AK1075" s="4">
        <v>2.9017867178942924</v>
      </c>
      <c r="AL1075" s="4">
        <v>2.7677778587747639</v>
      </c>
      <c r="AM1075" s="4">
        <v>2.0744041817587169</v>
      </c>
      <c r="AN1075" s="4">
        <v>2.509872901242733</v>
      </c>
      <c r="AO1075" s="5">
        <v>3.1782340738263146</v>
      </c>
      <c r="AP1075" s="17"/>
      <c r="AQ1075" s="28"/>
      <c r="AR1075" s="25"/>
      <c r="AS1075" s="5"/>
      <c r="AT1075" s="17">
        <v>0.46300000000000002</v>
      </c>
      <c r="AU1075" s="28">
        <v>7.0999999999999994E-2</v>
      </c>
      <c r="AV1075" s="25">
        <v>0.38100000000000001</v>
      </c>
      <c r="AW1075" s="5">
        <v>0.161</v>
      </c>
      <c r="AX1075" s="17">
        <v>-0.39100000000000001</v>
      </c>
      <c r="AY1075" s="5">
        <v>0.23499999999999999</v>
      </c>
    </row>
    <row r="1076" spans="1:51">
      <c r="A1076" s="31">
        <v>4312674</v>
      </c>
      <c r="B1076" s="33" t="s">
        <v>286</v>
      </c>
      <c r="C1076" s="35">
        <v>1993</v>
      </c>
      <c r="D1076" s="35">
        <v>3</v>
      </c>
      <c r="E1076" s="6" t="s">
        <v>8</v>
      </c>
      <c r="F1076" s="23"/>
      <c r="G1076" s="3"/>
      <c r="H1076" s="3">
        <v>11109207</v>
      </c>
      <c r="I1076" s="3">
        <v>11805058</v>
      </c>
      <c r="J1076" s="3">
        <v>13158187</v>
      </c>
      <c r="K1076" s="3">
        <v>11143</v>
      </c>
      <c r="L1076" s="3">
        <v>13245</v>
      </c>
      <c r="M1076" s="3">
        <v>18287</v>
      </c>
      <c r="N1076" s="3">
        <v>22532</v>
      </c>
      <c r="O1076" s="3">
        <v>30809</v>
      </c>
      <c r="P1076" s="3">
        <v>26151</v>
      </c>
      <c r="Q1076" s="3">
        <v>16294</v>
      </c>
      <c r="R1076" s="3">
        <v>26622</v>
      </c>
      <c r="S1076" s="3">
        <v>35071</v>
      </c>
      <c r="T1076" s="3">
        <v>45198</v>
      </c>
      <c r="U1076" s="3">
        <v>44167</v>
      </c>
      <c r="V1076" s="3">
        <v>46977</v>
      </c>
      <c r="W1076" s="6">
        <v>60466</v>
      </c>
      <c r="X1076" s="25" t="s">
        <v>513</v>
      </c>
      <c r="Y1076" s="4" t="s">
        <v>513</v>
      </c>
      <c r="Z1076" s="4">
        <v>0.21271975542837532</v>
      </c>
      <c r="AA1076" s="4">
        <v>0.20282471571111041</v>
      </c>
      <c r="AB1076" s="4">
        <v>0.21836567555109673</v>
      </c>
      <c r="AC1076" s="4">
        <v>0.1703799443707876</v>
      </c>
      <c r="AD1076" s="4">
        <v>0.18428368874530884</v>
      </c>
      <c r="AE1076" s="4">
        <v>0.22830689655495293</v>
      </c>
      <c r="AF1076" s="4">
        <v>0.24488492696213585</v>
      </c>
      <c r="AG1076" s="4">
        <v>0.28332878407735823</v>
      </c>
      <c r="AH1076" s="4">
        <v>0.21846585774456703</v>
      </c>
      <c r="AI1076" s="4">
        <v>0.13167669600396625</v>
      </c>
      <c r="AJ1076" s="4">
        <v>0.19630940095945168</v>
      </c>
      <c r="AK1076" s="4">
        <v>0.22812960071823324</v>
      </c>
      <c r="AL1076" s="4">
        <v>0.26239423048973237</v>
      </c>
      <c r="AM1076" s="4">
        <v>0.23380845482012774</v>
      </c>
      <c r="AN1076" s="4">
        <v>0.21445980427645092</v>
      </c>
      <c r="AO1076" s="5">
        <v>0.26553122856235273</v>
      </c>
      <c r="AP1076" s="17"/>
      <c r="AQ1076" s="28"/>
      <c r="AR1076" s="25"/>
      <c r="AS1076" s="5"/>
      <c r="AT1076" s="17">
        <v>0.313</v>
      </c>
      <c r="AU1076" s="28">
        <v>0.23799999999999999</v>
      </c>
      <c r="AV1076" s="25">
        <v>0.32600000000000001</v>
      </c>
      <c r="AW1076" s="5">
        <v>0.23499999999999999</v>
      </c>
      <c r="AX1076" s="17">
        <v>7.3999999999999996E-2</v>
      </c>
      <c r="AY1076" s="5">
        <v>0.82799999999999996</v>
      </c>
    </row>
    <row r="1077" spans="1:51">
      <c r="A1077" s="31" t="s">
        <v>513</v>
      </c>
      <c r="B1077" s="33" t="s">
        <v>513</v>
      </c>
      <c r="C1077" s="35"/>
      <c r="D1077" s="35" t="s">
        <v>513</v>
      </c>
      <c r="E1077" s="6" t="s">
        <v>9</v>
      </c>
      <c r="F1077" s="23"/>
      <c r="G1077" s="3"/>
      <c r="H1077" s="3">
        <v>5031874</v>
      </c>
      <c r="I1077" s="3">
        <v>3494068</v>
      </c>
      <c r="J1077" s="3">
        <v>4573191</v>
      </c>
      <c r="K1077" s="3">
        <v>5073</v>
      </c>
      <c r="L1077" s="3">
        <v>6232</v>
      </c>
      <c r="M1077" s="3">
        <v>8607</v>
      </c>
      <c r="N1077" s="3">
        <v>11022</v>
      </c>
      <c r="O1077" s="3">
        <v>17660</v>
      </c>
      <c r="P1077" s="3">
        <v>11630</v>
      </c>
      <c r="Q1077" s="3">
        <v>6570</v>
      </c>
      <c r="R1077" s="3">
        <v>13502</v>
      </c>
      <c r="S1077" s="3">
        <v>16461</v>
      </c>
      <c r="T1077" s="3">
        <v>24071</v>
      </c>
      <c r="U1077" s="3">
        <v>20900</v>
      </c>
      <c r="V1077" s="3">
        <v>21532</v>
      </c>
      <c r="W1077" s="6">
        <v>29684</v>
      </c>
      <c r="X1077" s="25" t="s">
        <v>513</v>
      </c>
      <c r="Y1077" s="4" t="s">
        <v>513</v>
      </c>
      <c r="Z1077" s="4">
        <v>1.0511140775649539</v>
      </c>
      <c r="AA1077" s="4">
        <v>0.70518420975152163</v>
      </c>
      <c r="AB1077" s="4">
        <v>0.82453703386320853</v>
      </c>
      <c r="AC1077" s="4">
        <v>0.87681258489638902</v>
      </c>
      <c r="AD1077" s="4">
        <v>1.0415369689636358</v>
      </c>
      <c r="AE1077" s="4">
        <v>1.0350365960656345</v>
      </c>
      <c r="AF1077" s="4">
        <v>1.1926168124994725</v>
      </c>
      <c r="AG1077" s="4">
        <v>1.2672565030494527</v>
      </c>
      <c r="AH1077" s="4">
        <v>0.9175952156916829</v>
      </c>
      <c r="AI1077" s="4">
        <v>0.74961398302768978</v>
      </c>
      <c r="AJ1077" s="4">
        <v>1.0740613080431218</v>
      </c>
      <c r="AK1077" s="4">
        <v>1.0888197375283639</v>
      </c>
      <c r="AL1077" s="4">
        <v>1.3286396272412686</v>
      </c>
      <c r="AM1077" s="4">
        <v>1.1223060091378263</v>
      </c>
      <c r="AN1077" s="4">
        <v>1.1316648897026169</v>
      </c>
      <c r="AO1077" s="5">
        <v>1.4193395872764745</v>
      </c>
      <c r="AP1077" s="17"/>
      <c r="AQ1077" s="28"/>
      <c r="AR1077" s="25"/>
      <c r="AS1077" s="5"/>
      <c r="AT1077" s="17">
        <v>0.60199999999999998</v>
      </c>
      <c r="AU1077" s="28">
        <v>1.4E-2</v>
      </c>
      <c r="AV1077" s="25">
        <v>0.66400000000000003</v>
      </c>
      <c r="AW1077" s="5">
        <v>7.0000000000000001E-3</v>
      </c>
      <c r="AX1077" s="17">
        <v>0.38800000000000001</v>
      </c>
      <c r="AY1077" s="5">
        <v>0.23799999999999999</v>
      </c>
    </row>
    <row r="1078" spans="1:51">
      <c r="A1078" s="31" t="s">
        <v>513</v>
      </c>
      <c r="B1078" s="33" t="s">
        <v>513</v>
      </c>
      <c r="C1078" s="35"/>
      <c r="D1078" s="35" t="s">
        <v>513</v>
      </c>
      <c r="E1078" s="6" t="s">
        <v>10</v>
      </c>
      <c r="F1078" s="23"/>
      <c r="G1078" s="3"/>
      <c r="H1078" s="3">
        <v>6066283</v>
      </c>
      <c r="I1078" s="3">
        <v>8303469</v>
      </c>
      <c r="J1078" s="3">
        <v>8575768</v>
      </c>
      <c r="K1078" s="3">
        <v>4819</v>
      </c>
      <c r="L1078" s="3">
        <v>5454</v>
      </c>
      <c r="M1078" s="3">
        <v>7059</v>
      </c>
      <c r="N1078" s="3">
        <v>8284</v>
      </c>
      <c r="O1078" s="3">
        <v>9931</v>
      </c>
      <c r="P1078" s="3">
        <v>11435</v>
      </c>
      <c r="Q1078" s="3">
        <v>8698</v>
      </c>
      <c r="R1078" s="3">
        <v>11933</v>
      </c>
      <c r="S1078" s="3">
        <v>17268</v>
      </c>
      <c r="T1078" s="3">
        <v>19765</v>
      </c>
      <c r="U1078" s="3">
        <v>21472</v>
      </c>
      <c r="V1078" s="3">
        <v>23321</v>
      </c>
      <c r="W1078" s="6">
        <v>28457</v>
      </c>
      <c r="X1078" s="25" t="s">
        <v>513</v>
      </c>
      <c r="Y1078" s="4" t="s">
        <v>513</v>
      </c>
      <c r="Z1078" s="4">
        <v>0.18404603259563646</v>
      </c>
      <c r="AA1078" s="4">
        <v>0.23048960502887178</v>
      </c>
      <c r="AB1078" s="4">
        <v>0.22314074545142837</v>
      </c>
      <c r="AC1078" s="4">
        <v>0.11488199861779244</v>
      </c>
      <c r="AD1078" s="4">
        <v>0.1226822137917752</v>
      </c>
      <c r="AE1078" s="4">
        <v>0.14367306677701888</v>
      </c>
      <c r="AF1078" s="4">
        <v>0.1452728157366725</v>
      </c>
      <c r="AG1078" s="4">
        <v>0.15467692334625358</v>
      </c>
      <c r="AH1078" s="4">
        <v>0.16486923872483281</v>
      </c>
      <c r="AI1078" s="4">
        <v>0.11221989794775636</v>
      </c>
      <c r="AJ1078" s="4">
        <v>0.14057339691873433</v>
      </c>
      <c r="AK1078" s="4">
        <v>0.17676168176886484</v>
      </c>
      <c r="AL1078" s="4">
        <v>0.18228838801387029</v>
      </c>
      <c r="AM1078" s="4">
        <v>0.18654069933718975</v>
      </c>
      <c r="AN1078" s="4">
        <v>0.17143771382115103</v>
      </c>
      <c r="AO1078" s="5">
        <v>0.19538651093603507</v>
      </c>
      <c r="AP1078" s="17"/>
      <c r="AQ1078" s="28"/>
      <c r="AR1078" s="25"/>
      <c r="AS1078" s="5"/>
      <c r="AT1078" s="17">
        <v>-2.4E-2</v>
      </c>
      <c r="AU1078" s="28">
        <v>0.93</v>
      </c>
      <c r="AV1078" s="25">
        <v>3.9E-2</v>
      </c>
      <c r="AW1078" s="5">
        <v>0.89</v>
      </c>
      <c r="AX1078" s="17">
        <v>0.68500000000000005</v>
      </c>
      <c r="AY1078" s="5">
        <v>0.02</v>
      </c>
    </row>
    <row r="1079" spans="1:51">
      <c r="A1079" s="31" t="s">
        <v>513</v>
      </c>
      <c r="B1079" s="33" t="s">
        <v>513</v>
      </c>
      <c r="C1079" s="35"/>
      <c r="D1079" s="35" t="s">
        <v>513</v>
      </c>
      <c r="E1079" s="6" t="s">
        <v>11</v>
      </c>
      <c r="F1079" s="23"/>
      <c r="G1079" s="3"/>
      <c r="H1079" s="3">
        <v>11050</v>
      </c>
      <c r="I1079" s="3">
        <v>7521</v>
      </c>
      <c r="J1079" s="3">
        <v>9227</v>
      </c>
      <c r="K1079" s="3">
        <v>1251</v>
      </c>
      <c r="L1079" s="3">
        <v>1559</v>
      </c>
      <c r="M1079" s="3">
        <v>2622</v>
      </c>
      <c r="N1079" s="3">
        <v>3227</v>
      </c>
      <c r="O1079" s="3">
        <v>3218</v>
      </c>
      <c r="P1079" s="3">
        <v>3086</v>
      </c>
      <c r="Q1079" s="3">
        <v>1026</v>
      </c>
      <c r="R1079" s="3">
        <v>1188</v>
      </c>
      <c r="S1079" s="3">
        <v>1342</v>
      </c>
      <c r="T1079" s="3">
        <v>1361</v>
      </c>
      <c r="U1079" s="3">
        <v>1794</v>
      </c>
      <c r="V1079" s="3">
        <v>2124</v>
      </c>
      <c r="W1079" s="6">
        <v>2325</v>
      </c>
      <c r="X1079" s="25" t="s">
        <v>513</v>
      </c>
      <c r="Y1079" s="4" t="s">
        <v>513</v>
      </c>
      <c r="Z1079" s="4">
        <v>7.6329294486651819E-4</v>
      </c>
      <c r="AA1079" s="4">
        <v>4.3668172236728151E-4</v>
      </c>
      <c r="AB1079" s="4">
        <v>5.6680028969879675E-4</v>
      </c>
      <c r="AC1079" s="4">
        <v>7.0806866602014129E-2</v>
      </c>
      <c r="AD1079" s="4">
        <v>7.2737937621456375E-2</v>
      </c>
      <c r="AE1079" s="4">
        <v>0.11576012259800504</v>
      </c>
      <c r="AF1079" s="4">
        <v>0.12534503872916988</v>
      </c>
      <c r="AG1079" s="4">
        <v>0.10516692831488167</v>
      </c>
      <c r="AH1079" s="4">
        <v>8.1920888207188181E-2</v>
      </c>
      <c r="AI1079" s="4">
        <v>2.7382326453697287E-2</v>
      </c>
      <c r="AJ1079" s="4">
        <v>3.1137438846581201E-2</v>
      </c>
      <c r="AK1079" s="4">
        <v>3.2792692126567477E-2</v>
      </c>
      <c r="AL1079" s="4">
        <v>2.9775872783119543E-2</v>
      </c>
      <c r="AM1079" s="4">
        <v>3.2515365277232908E-2</v>
      </c>
      <c r="AN1079" s="4">
        <v>3.3193051537869708E-2</v>
      </c>
      <c r="AO1079" s="5">
        <v>3.8015980479309076E-2</v>
      </c>
      <c r="AP1079" s="17"/>
      <c r="AQ1079" s="28"/>
      <c r="AR1079" s="25"/>
      <c r="AS1079" s="5"/>
      <c r="AT1079" s="17">
        <v>-8.9999999999999993E-3</v>
      </c>
      <c r="AU1079" s="28">
        <v>0.97299999999999998</v>
      </c>
      <c r="AV1079" s="25">
        <v>-0.16900000000000001</v>
      </c>
      <c r="AW1079" s="5">
        <v>0.54800000000000004</v>
      </c>
      <c r="AX1079" s="17">
        <v>-0.82499999999999996</v>
      </c>
      <c r="AY1079" s="5">
        <v>2E-3</v>
      </c>
    </row>
    <row r="1080" spans="1:51">
      <c r="A1080" s="31">
        <v>4312708</v>
      </c>
      <c r="B1080" s="33" t="s">
        <v>287</v>
      </c>
      <c r="C1080" s="35">
        <v>1993</v>
      </c>
      <c r="D1080" s="35">
        <v>3</v>
      </c>
      <c r="E1080" s="6" t="s">
        <v>8</v>
      </c>
      <c r="F1080" s="23">
        <v>184268</v>
      </c>
      <c r="G1080" s="3">
        <v>3345500</v>
      </c>
      <c r="H1080" s="3">
        <v>55260425</v>
      </c>
      <c r="I1080" s="3">
        <v>55237375</v>
      </c>
      <c r="J1080" s="3">
        <v>60747582</v>
      </c>
      <c r="K1080" s="3">
        <v>56240</v>
      </c>
      <c r="L1080" s="3">
        <v>56506</v>
      </c>
      <c r="M1080" s="3">
        <v>70093</v>
      </c>
      <c r="N1080" s="3">
        <v>68143</v>
      </c>
      <c r="O1080" s="3">
        <v>104039</v>
      </c>
      <c r="P1080" s="3">
        <v>107561</v>
      </c>
      <c r="Q1080" s="3">
        <v>82413</v>
      </c>
      <c r="R1080" s="3">
        <v>100260</v>
      </c>
      <c r="S1080" s="3">
        <v>124712</v>
      </c>
      <c r="T1080" s="3">
        <v>137712</v>
      </c>
      <c r="U1080" s="3">
        <v>177693</v>
      </c>
      <c r="V1080" s="3">
        <v>203242</v>
      </c>
      <c r="W1080" s="6">
        <v>225392</v>
      </c>
      <c r="X1080" s="25">
        <v>1.8602648792746466</v>
      </c>
      <c r="Y1080" s="4">
        <v>1.3515981404281712</v>
      </c>
      <c r="Z1080" s="4">
        <v>1.0581298998990727</v>
      </c>
      <c r="AA1080" s="4">
        <v>0.94904276463554837</v>
      </c>
      <c r="AB1080" s="4">
        <v>1.0081318027723458</v>
      </c>
      <c r="AC1080" s="4">
        <v>0.85992713554815536</v>
      </c>
      <c r="AD1080" s="4">
        <v>0.78619359126028099</v>
      </c>
      <c r="AE1080" s="4">
        <v>0.8750869634290106</v>
      </c>
      <c r="AF1080" s="4">
        <v>0.7405997504873435</v>
      </c>
      <c r="AG1080" s="4">
        <v>0.95677377930553653</v>
      </c>
      <c r="AH1080" s="4">
        <v>0.89856625463130946</v>
      </c>
      <c r="AI1080" s="4">
        <v>0.66600414556124155</v>
      </c>
      <c r="AJ1080" s="4">
        <v>0.73931261889394584</v>
      </c>
      <c r="AK1080" s="4">
        <v>0.8112257638724959</v>
      </c>
      <c r="AL1080" s="4">
        <v>0.79947861120408037</v>
      </c>
      <c r="AM1080" s="4">
        <v>0.94065989907290426</v>
      </c>
      <c r="AN1080" s="4">
        <v>0.9278421257371573</v>
      </c>
      <c r="AO1080" s="5">
        <v>0.98978954566410571</v>
      </c>
      <c r="AP1080" s="17"/>
      <c r="AQ1080" s="28"/>
      <c r="AR1080" s="25"/>
      <c r="AS1080" s="5"/>
      <c r="AT1080" s="17">
        <v>-0.214</v>
      </c>
      <c r="AU1080" s="28">
        <v>0.42599999999999999</v>
      </c>
      <c r="AV1080" s="25">
        <v>-3.5000000000000003E-2</v>
      </c>
      <c r="AW1080" s="5">
        <v>0.90100000000000002</v>
      </c>
      <c r="AX1080" s="17">
        <v>0.35099999999999998</v>
      </c>
      <c r="AY1080" s="5">
        <v>0.29099999999999998</v>
      </c>
    </row>
    <row r="1081" spans="1:51">
      <c r="A1081" s="31" t="s">
        <v>513</v>
      </c>
      <c r="B1081" s="33" t="s">
        <v>513</v>
      </c>
      <c r="C1081" s="35"/>
      <c r="D1081" s="35" t="s">
        <v>513</v>
      </c>
      <c r="E1081" s="6" t="s">
        <v>9</v>
      </c>
      <c r="F1081" s="23">
        <v>90392</v>
      </c>
      <c r="G1081" s="3">
        <v>1382911</v>
      </c>
      <c r="H1081" s="3">
        <v>9133638</v>
      </c>
      <c r="I1081" s="3">
        <v>7884962</v>
      </c>
      <c r="J1081" s="3">
        <v>9374198</v>
      </c>
      <c r="K1081" s="3">
        <v>10551</v>
      </c>
      <c r="L1081" s="3">
        <v>10745</v>
      </c>
      <c r="M1081" s="3">
        <v>13414</v>
      </c>
      <c r="N1081" s="3">
        <v>10185</v>
      </c>
      <c r="O1081" s="3">
        <v>30370</v>
      </c>
      <c r="P1081" s="3">
        <v>24020</v>
      </c>
      <c r="Q1081" s="3">
        <v>8207</v>
      </c>
      <c r="R1081" s="3">
        <v>25321</v>
      </c>
      <c r="S1081" s="3">
        <v>34932</v>
      </c>
      <c r="T1081" s="3">
        <v>36940</v>
      </c>
      <c r="U1081" s="3">
        <v>30284</v>
      </c>
      <c r="V1081" s="3">
        <v>33313</v>
      </c>
      <c r="W1081" s="6">
        <v>39444</v>
      </c>
      <c r="X1081" s="25">
        <v>5.3967473838384628</v>
      </c>
      <c r="Y1081" s="4">
        <v>4.6266360192134108</v>
      </c>
      <c r="Z1081" s="4">
        <v>1.9079363833796734</v>
      </c>
      <c r="AA1081" s="4">
        <v>1.5913687704105293</v>
      </c>
      <c r="AB1081" s="4">
        <v>1.690148829070647</v>
      </c>
      <c r="AC1081" s="4">
        <v>1.8236249917685394</v>
      </c>
      <c r="AD1081" s="4">
        <v>1.795782209806525</v>
      </c>
      <c r="AE1081" s="4">
        <v>1.6131033925437923</v>
      </c>
      <c r="AF1081" s="4">
        <v>1.1020506473695451</v>
      </c>
      <c r="AG1081" s="4">
        <v>2.1793080406348739</v>
      </c>
      <c r="AH1081" s="4">
        <v>1.8951536612995894</v>
      </c>
      <c r="AI1081" s="4">
        <v>0.93638994805300602</v>
      </c>
      <c r="AJ1081" s="4">
        <v>2.014242807062649</v>
      </c>
      <c r="AK1081" s="4">
        <v>2.3105917666812958</v>
      </c>
      <c r="AL1081" s="4">
        <v>2.0389658855175301</v>
      </c>
      <c r="AM1081" s="4">
        <v>1.626216037355499</v>
      </c>
      <c r="AN1081" s="4">
        <v>1.7508430461946534</v>
      </c>
      <c r="AO1081" s="5">
        <v>1.8860137003278958</v>
      </c>
      <c r="AP1081" s="17"/>
      <c r="AQ1081" s="28"/>
      <c r="AR1081" s="25"/>
      <c r="AS1081" s="5"/>
      <c r="AT1081" s="17">
        <v>0.155</v>
      </c>
      <c r="AU1081" s="28">
        <v>0.56699999999999995</v>
      </c>
      <c r="AV1081" s="25">
        <v>0.224</v>
      </c>
      <c r="AW1081" s="5">
        <v>0.42299999999999999</v>
      </c>
      <c r="AX1081" s="17">
        <v>0.28100000000000003</v>
      </c>
      <c r="AY1081" s="5">
        <v>0.40200000000000002</v>
      </c>
    </row>
    <row r="1082" spans="1:51">
      <c r="A1082" s="31" t="s">
        <v>513</v>
      </c>
      <c r="B1082" s="33" t="s">
        <v>513</v>
      </c>
      <c r="C1082" s="35"/>
      <c r="D1082" s="35" t="s">
        <v>513</v>
      </c>
      <c r="E1082" s="6" t="s">
        <v>10</v>
      </c>
      <c r="F1082" s="23">
        <v>92684</v>
      </c>
      <c r="G1082" s="3">
        <v>1863461</v>
      </c>
      <c r="H1082" s="3">
        <v>45787144</v>
      </c>
      <c r="I1082" s="3">
        <v>47101835</v>
      </c>
      <c r="J1082" s="3">
        <v>51123742</v>
      </c>
      <c r="K1082" s="3">
        <v>42355</v>
      </c>
      <c r="L1082" s="3">
        <v>41658</v>
      </c>
      <c r="M1082" s="3">
        <v>52396</v>
      </c>
      <c r="N1082" s="3">
        <v>52766</v>
      </c>
      <c r="O1082" s="3">
        <v>67615</v>
      </c>
      <c r="P1082" s="3">
        <v>76134</v>
      </c>
      <c r="Q1082" s="3">
        <v>66670</v>
      </c>
      <c r="R1082" s="3">
        <v>67281</v>
      </c>
      <c r="S1082" s="3">
        <v>80954</v>
      </c>
      <c r="T1082" s="3">
        <v>91648</v>
      </c>
      <c r="U1082" s="3">
        <v>128238</v>
      </c>
      <c r="V1082" s="3">
        <v>137493</v>
      </c>
      <c r="W1082" s="6">
        <v>149682</v>
      </c>
      <c r="X1082" s="25">
        <v>2.2239912176774235</v>
      </c>
      <c r="Y1082" s="4">
        <v>1.7143253428470142</v>
      </c>
      <c r="Z1082" s="4">
        <v>1.3891442580382585</v>
      </c>
      <c r="AA1082" s="4">
        <v>1.3074635848324465</v>
      </c>
      <c r="AB1082" s="4">
        <v>1.3302353678581904</v>
      </c>
      <c r="AC1082" s="4">
        <v>1.0097171719146292</v>
      </c>
      <c r="AD1082" s="4">
        <v>0.9370545768496098</v>
      </c>
      <c r="AE1082" s="4">
        <v>1.066424990345471</v>
      </c>
      <c r="AF1082" s="4">
        <v>0.9253338236553913</v>
      </c>
      <c r="AG1082" s="4">
        <v>1.0531145073061055</v>
      </c>
      <c r="AH1082" s="4">
        <v>1.0976960753018297</v>
      </c>
      <c r="AI1082" s="4">
        <v>0.86016332446274046</v>
      </c>
      <c r="AJ1082" s="4">
        <v>0.79258516031922943</v>
      </c>
      <c r="AK1082" s="4">
        <v>0.82867530611053308</v>
      </c>
      <c r="AL1082" s="4">
        <v>0.84524999669593648</v>
      </c>
      <c r="AM1082" s="4">
        <v>1.1140837463488515</v>
      </c>
      <c r="AN1082" s="4">
        <v>1.0107407738266592</v>
      </c>
      <c r="AO1082" s="5">
        <v>1.0277205513556453</v>
      </c>
      <c r="AP1082" s="17"/>
      <c r="AQ1082" s="28"/>
      <c r="AR1082" s="25"/>
      <c r="AS1082" s="5"/>
      <c r="AT1082" s="17">
        <v>-0.59799999999999998</v>
      </c>
      <c r="AU1082" s="28">
        <v>1.4E-2</v>
      </c>
      <c r="AV1082" s="25">
        <v>-0.48899999999999999</v>
      </c>
      <c r="AW1082" s="5">
        <v>6.4000000000000001E-2</v>
      </c>
      <c r="AX1082" s="17">
        <v>-5.1999999999999998E-2</v>
      </c>
      <c r="AY1082" s="5">
        <v>0.878</v>
      </c>
    </row>
    <row r="1083" spans="1:51">
      <c r="A1083" s="31" t="s">
        <v>513</v>
      </c>
      <c r="B1083" s="33" t="s">
        <v>513</v>
      </c>
      <c r="C1083" s="35"/>
      <c r="D1083" s="35" t="s">
        <v>513</v>
      </c>
      <c r="E1083" s="6" t="s">
        <v>11</v>
      </c>
      <c r="F1083" s="23">
        <v>1192</v>
      </c>
      <c r="G1083" s="3">
        <v>99128</v>
      </c>
      <c r="H1083" s="3">
        <v>339643</v>
      </c>
      <c r="I1083" s="3">
        <v>250578</v>
      </c>
      <c r="J1083" s="3">
        <v>249641</v>
      </c>
      <c r="K1083" s="3">
        <v>3334</v>
      </c>
      <c r="L1083" s="3">
        <v>4102</v>
      </c>
      <c r="M1083" s="3">
        <v>4283</v>
      </c>
      <c r="N1083" s="3">
        <v>5191</v>
      </c>
      <c r="O1083" s="3">
        <v>6055</v>
      </c>
      <c r="P1083" s="3">
        <v>7408</v>
      </c>
      <c r="Q1083" s="3">
        <v>7536</v>
      </c>
      <c r="R1083" s="3">
        <v>7658</v>
      </c>
      <c r="S1083" s="3">
        <v>8826</v>
      </c>
      <c r="T1083" s="3">
        <v>9123</v>
      </c>
      <c r="U1083" s="3">
        <v>19171</v>
      </c>
      <c r="V1083" s="3">
        <v>32436</v>
      </c>
      <c r="W1083" s="6">
        <v>36266</v>
      </c>
      <c r="X1083" s="25">
        <v>2.9337391147388075E-2</v>
      </c>
      <c r="Y1083" s="4">
        <v>9.099971115156047E-2</v>
      </c>
      <c r="Z1083" s="4">
        <v>2.3461276531520255E-2</v>
      </c>
      <c r="AA1083" s="4">
        <v>1.4548973890087578E-2</v>
      </c>
      <c r="AB1083" s="4">
        <v>1.5335059187243667E-2</v>
      </c>
      <c r="AC1083" s="4">
        <v>0.18870511051248209</v>
      </c>
      <c r="AD1083" s="4">
        <v>0.19138615787249139</v>
      </c>
      <c r="AE1083" s="4">
        <v>0.18909252673045598</v>
      </c>
      <c r="AF1083" s="4">
        <v>0.20163188597555651</v>
      </c>
      <c r="AG1083" s="4">
        <v>0.19788245834263785</v>
      </c>
      <c r="AH1083" s="4">
        <v>0.19665260526210304</v>
      </c>
      <c r="AI1083" s="4">
        <v>0.20112398845522683</v>
      </c>
      <c r="AJ1083" s="4">
        <v>0.200715914719797</v>
      </c>
      <c r="AK1083" s="4">
        <v>0.21566937459693333</v>
      </c>
      <c r="AL1083" s="4">
        <v>0.19959242277766318</v>
      </c>
      <c r="AM1083" s="4">
        <v>0.34746492069667345</v>
      </c>
      <c r="AN1083" s="4">
        <v>0.50689727856984079</v>
      </c>
      <c r="AO1083" s="5">
        <v>0.59298389163983789</v>
      </c>
      <c r="AP1083" s="17"/>
      <c r="AQ1083" s="28"/>
      <c r="AR1083" s="25"/>
      <c r="AS1083" s="5"/>
      <c r="AT1083" s="17">
        <v>0.84799999999999998</v>
      </c>
      <c r="AU1083" s="28">
        <v>0</v>
      </c>
      <c r="AV1083" s="25">
        <v>0.82799999999999996</v>
      </c>
      <c r="AW1083" s="5">
        <v>0</v>
      </c>
      <c r="AX1083" s="17">
        <v>0.78100000000000003</v>
      </c>
      <c r="AY1083" s="5">
        <v>5.0000000000000001E-3</v>
      </c>
    </row>
    <row r="1084" spans="1:51">
      <c r="A1084" s="31">
        <v>4312757</v>
      </c>
      <c r="B1084" s="33" t="s">
        <v>288</v>
      </c>
      <c r="C1084" s="35">
        <v>1989</v>
      </c>
      <c r="D1084" s="35">
        <v>4</v>
      </c>
      <c r="E1084" s="6" t="s">
        <v>8</v>
      </c>
      <c r="F1084" s="23"/>
      <c r="G1084" s="3">
        <v>767581</v>
      </c>
      <c r="H1084" s="3">
        <v>18661935</v>
      </c>
      <c r="I1084" s="3">
        <v>18510640</v>
      </c>
      <c r="J1084" s="3">
        <v>20712043</v>
      </c>
      <c r="K1084" s="3">
        <v>16826</v>
      </c>
      <c r="L1084" s="3">
        <v>17228</v>
      </c>
      <c r="M1084" s="3">
        <v>26815</v>
      </c>
      <c r="N1084" s="3">
        <v>29830</v>
      </c>
      <c r="O1084" s="3">
        <v>40177</v>
      </c>
      <c r="P1084" s="3">
        <v>41491</v>
      </c>
      <c r="Q1084" s="3">
        <v>38463</v>
      </c>
      <c r="R1084" s="3">
        <v>47048</v>
      </c>
      <c r="S1084" s="3">
        <v>58823</v>
      </c>
      <c r="T1084" s="3">
        <v>61969</v>
      </c>
      <c r="U1084" s="3">
        <v>69681</v>
      </c>
      <c r="V1084" s="3">
        <v>79461</v>
      </c>
      <c r="W1084" s="6">
        <v>101740</v>
      </c>
      <c r="X1084" s="25" t="s">
        <v>513</v>
      </c>
      <c r="Y1084" s="4">
        <v>0.31010642720908566</v>
      </c>
      <c r="Z1084" s="4">
        <v>0.35733983974015759</v>
      </c>
      <c r="AA1084" s="4">
        <v>0.31803446417888914</v>
      </c>
      <c r="AB1084" s="4">
        <v>0.3437251090699931</v>
      </c>
      <c r="AC1084" s="4">
        <v>0.25727478632171519</v>
      </c>
      <c r="AD1084" s="4">
        <v>0.23970097317509861</v>
      </c>
      <c r="AE1084" s="4">
        <v>0.33477603932416811</v>
      </c>
      <c r="AF1084" s="4">
        <v>0.32420190712233765</v>
      </c>
      <c r="AG1084" s="4">
        <v>0.36947971559855958</v>
      </c>
      <c r="AH1084" s="4">
        <v>0.34661645457840357</v>
      </c>
      <c r="AI1084" s="4">
        <v>0.31083102727387707</v>
      </c>
      <c r="AJ1084" s="4">
        <v>0.34692978350012332</v>
      </c>
      <c r="AK1084" s="4">
        <v>0.38263144772172547</v>
      </c>
      <c r="AL1084" s="4">
        <v>0.35975724742728055</v>
      </c>
      <c r="AM1084" s="4">
        <v>0.36887284489146471</v>
      </c>
      <c r="AN1084" s="4">
        <v>0.36275604035189707</v>
      </c>
      <c r="AO1084" s="5">
        <v>0.44678244292550806</v>
      </c>
      <c r="AP1084" s="17"/>
      <c r="AQ1084" s="28"/>
      <c r="AR1084" s="25">
        <v>0.57699999999999996</v>
      </c>
      <c r="AS1084" s="5">
        <v>1.4999999999999999E-2</v>
      </c>
      <c r="AT1084" s="17">
        <v>0.6</v>
      </c>
      <c r="AU1084" s="28">
        <v>1.4E-2</v>
      </c>
      <c r="AV1084" s="25">
        <v>0.70299999999999996</v>
      </c>
      <c r="AW1084" s="5">
        <v>3.0000000000000001E-3</v>
      </c>
      <c r="AX1084" s="17">
        <v>0.68</v>
      </c>
      <c r="AY1084" s="5">
        <v>2.1000000000000001E-2</v>
      </c>
    </row>
    <row r="1085" spans="1:51">
      <c r="A1085" s="31" t="s">
        <v>513</v>
      </c>
      <c r="B1085" s="33" t="s">
        <v>513</v>
      </c>
      <c r="C1085" s="35"/>
      <c r="D1085" s="35" t="s">
        <v>513</v>
      </c>
      <c r="E1085" s="6" t="s">
        <v>9</v>
      </c>
      <c r="F1085" s="23"/>
      <c r="G1085" s="3">
        <v>532548</v>
      </c>
      <c r="H1085" s="3">
        <v>8569808</v>
      </c>
      <c r="I1085" s="3">
        <v>7880465</v>
      </c>
      <c r="J1085" s="3">
        <v>8980742</v>
      </c>
      <c r="K1085" s="3">
        <v>6636</v>
      </c>
      <c r="L1085" s="3">
        <v>6313</v>
      </c>
      <c r="M1085" s="3">
        <v>11901</v>
      </c>
      <c r="N1085" s="3">
        <v>12820</v>
      </c>
      <c r="O1085" s="3">
        <v>18204</v>
      </c>
      <c r="P1085" s="3">
        <v>14906</v>
      </c>
      <c r="Q1085" s="3">
        <v>10041</v>
      </c>
      <c r="R1085" s="3">
        <v>15026</v>
      </c>
      <c r="S1085" s="3">
        <v>20121</v>
      </c>
      <c r="T1085" s="3">
        <v>21890</v>
      </c>
      <c r="U1085" s="3">
        <v>23084</v>
      </c>
      <c r="V1085" s="3">
        <v>25392</v>
      </c>
      <c r="W1085" s="6">
        <v>42806</v>
      </c>
      <c r="X1085" s="25" t="s">
        <v>513</v>
      </c>
      <c r="Y1085" s="4">
        <v>1.7816806423262694</v>
      </c>
      <c r="Z1085" s="4">
        <v>1.7901572715908152</v>
      </c>
      <c r="AA1085" s="4">
        <v>1.5904611711905792</v>
      </c>
      <c r="AB1085" s="4">
        <v>1.619209512694908</v>
      </c>
      <c r="AC1085" s="4">
        <v>1.146960046002846</v>
      </c>
      <c r="AD1085" s="4">
        <v>1.0550742755242992</v>
      </c>
      <c r="AE1085" s="4">
        <v>1.4311572591817256</v>
      </c>
      <c r="AF1085" s="4">
        <v>1.3871663524082052</v>
      </c>
      <c r="AG1085" s="4">
        <v>1.3062931699610552</v>
      </c>
      <c r="AH1085" s="4">
        <v>1.1760682962252988</v>
      </c>
      <c r="AI1085" s="4">
        <v>1.1456429229194875</v>
      </c>
      <c r="AJ1085" s="4">
        <v>1.195292935465557</v>
      </c>
      <c r="AK1085" s="4">
        <v>1.330911970038771</v>
      </c>
      <c r="AL1085" s="4">
        <v>1.2082556370865924</v>
      </c>
      <c r="AM1085" s="4">
        <v>1.2395843021501234</v>
      </c>
      <c r="AN1085" s="4">
        <v>1.3345362659914939</v>
      </c>
      <c r="AO1085" s="5">
        <v>2.0467676314835188</v>
      </c>
      <c r="AP1085" s="17"/>
      <c r="AQ1085" s="28"/>
      <c r="AR1085" s="25">
        <v>-0.27100000000000002</v>
      </c>
      <c r="AS1085" s="5">
        <v>0.29299999999999998</v>
      </c>
      <c r="AT1085" s="17">
        <v>-8.4000000000000005E-2</v>
      </c>
      <c r="AU1085" s="28">
        <v>0.75700000000000001</v>
      </c>
      <c r="AV1085" s="25">
        <v>0.109</v>
      </c>
      <c r="AW1085" s="5">
        <v>0.69799999999999995</v>
      </c>
      <c r="AX1085" s="17">
        <v>0.35199999999999998</v>
      </c>
      <c r="AY1085" s="5">
        <v>0.28799999999999998</v>
      </c>
    </row>
    <row r="1086" spans="1:51">
      <c r="A1086" s="31" t="s">
        <v>513</v>
      </c>
      <c r="B1086" s="33" t="s">
        <v>513</v>
      </c>
      <c r="C1086" s="35"/>
      <c r="D1086" s="35" t="s">
        <v>513</v>
      </c>
      <c r="E1086" s="6" t="s">
        <v>10</v>
      </c>
      <c r="F1086" s="23"/>
      <c r="G1086" s="3">
        <v>232854</v>
      </c>
      <c r="H1086" s="3">
        <v>10024080</v>
      </c>
      <c r="I1086" s="3">
        <v>10483090</v>
      </c>
      <c r="J1086" s="3">
        <v>11631045</v>
      </c>
      <c r="K1086" s="3">
        <v>9291</v>
      </c>
      <c r="L1086" s="3">
        <v>9745</v>
      </c>
      <c r="M1086" s="3">
        <v>13509</v>
      </c>
      <c r="N1086" s="3">
        <v>15059</v>
      </c>
      <c r="O1086" s="3">
        <v>19566</v>
      </c>
      <c r="P1086" s="3">
        <v>22983</v>
      </c>
      <c r="Q1086" s="3">
        <v>25751</v>
      </c>
      <c r="R1086" s="3">
        <v>29137</v>
      </c>
      <c r="S1086" s="3">
        <v>35438</v>
      </c>
      <c r="T1086" s="3">
        <v>36783</v>
      </c>
      <c r="U1086" s="3">
        <v>41327</v>
      </c>
      <c r="V1086" s="3">
        <v>47748</v>
      </c>
      <c r="W1086" s="6">
        <v>52513</v>
      </c>
      <c r="X1086" s="25" t="s">
        <v>513</v>
      </c>
      <c r="Y1086" s="4">
        <v>0.21421833533586088</v>
      </c>
      <c r="Z1086" s="4">
        <v>0.3041223356083565</v>
      </c>
      <c r="AA1086" s="4">
        <v>0.29099202677605174</v>
      </c>
      <c r="AB1086" s="4">
        <v>0.30263879009776251</v>
      </c>
      <c r="AC1086" s="4">
        <v>0.22149173047476853</v>
      </c>
      <c r="AD1086" s="4">
        <v>0.21920391884870727</v>
      </c>
      <c r="AE1086" s="4">
        <v>0.27495104959494943</v>
      </c>
      <c r="AF1086" s="4">
        <v>0.26408297105004241</v>
      </c>
      <c r="AG1086" s="4">
        <v>0.30474359905274362</v>
      </c>
      <c r="AH1086" s="4">
        <v>0.33136770560671913</v>
      </c>
      <c r="AI1086" s="4">
        <v>0.33223437480486023</v>
      </c>
      <c r="AJ1086" s="4">
        <v>0.34324034744164605</v>
      </c>
      <c r="AK1086" s="4">
        <v>0.36275657160788927</v>
      </c>
      <c r="AL1086" s="4">
        <v>0.33924177972750774</v>
      </c>
      <c r="AM1086" s="4">
        <v>0.35903350789437599</v>
      </c>
      <c r="AN1086" s="4">
        <v>0.3510058727984357</v>
      </c>
      <c r="AO1086" s="5">
        <v>0.36055564004582386</v>
      </c>
      <c r="AP1086" s="17"/>
      <c r="AQ1086" s="28"/>
      <c r="AR1086" s="25">
        <v>0.8</v>
      </c>
      <c r="AS1086" s="5">
        <v>0</v>
      </c>
      <c r="AT1086" s="17">
        <v>0.73799999999999999</v>
      </c>
      <c r="AU1086" s="28">
        <v>1E-3</v>
      </c>
      <c r="AV1086" s="25">
        <v>0.79700000000000004</v>
      </c>
      <c r="AW1086" s="5">
        <v>0</v>
      </c>
      <c r="AX1086" s="17">
        <v>0.873</v>
      </c>
      <c r="AY1086" s="5">
        <v>0</v>
      </c>
    </row>
    <row r="1087" spans="1:51">
      <c r="A1087" s="31" t="s">
        <v>513</v>
      </c>
      <c r="B1087" s="33" t="s">
        <v>513</v>
      </c>
      <c r="C1087" s="35"/>
      <c r="D1087" s="35" t="s">
        <v>513</v>
      </c>
      <c r="E1087" s="6" t="s">
        <v>11</v>
      </c>
      <c r="F1087" s="23"/>
      <c r="G1087" s="3">
        <v>2179</v>
      </c>
      <c r="H1087" s="3">
        <v>68048</v>
      </c>
      <c r="I1087" s="3">
        <v>147084</v>
      </c>
      <c r="J1087" s="3">
        <v>100256</v>
      </c>
      <c r="K1087" s="3">
        <v>899</v>
      </c>
      <c r="L1087" s="3">
        <v>1171</v>
      </c>
      <c r="M1087" s="3">
        <v>1405</v>
      </c>
      <c r="N1087" s="3">
        <v>1950</v>
      </c>
      <c r="O1087" s="3">
        <v>2407</v>
      </c>
      <c r="P1087" s="3">
        <v>3602</v>
      </c>
      <c r="Q1087" s="3">
        <v>2671</v>
      </c>
      <c r="R1087" s="3">
        <v>2884</v>
      </c>
      <c r="S1087" s="3">
        <v>3263</v>
      </c>
      <c r="T1087" s="3">
        <v>3296</v>
      </c>
      <c r="U1087" s="3">
        <v>5270</v>
      </c>
      <c r="V1087" s="3">
        <v>6321</v>
      </c>
      <c r="W1087" s="6">
        <v>6420</v>
      </c>
      <c r="X1087" s="25" t="s">
        <v>513</v>
      </c>
      <c r="Y1087" s="4">
        <v>2.000326553539366E-3</v>
      </c>
      <c r="Z1087" s="4">
        <v>4.7005030146856858E-3</v>
      </c>
      <c r="AA1087" s="4">
        <v>8.5399407595624574E-3</v>
      </c>
      <c r="AB1087" s="4">
        <v>6.1585704827183882E-3</v>
      </c>
      <c r="AC1087" s="4">
        <v>5.0883591586899042E-2</v>
      </c>
      <c r="AD1087" s="4">
        <v>5.4635102600850173E-2</v>
      </c>
      <c r="AE1087" s="4">
        <v>6.203011908855724E-2</v>
      </c>
      <c r="AF1087" s="4">
        <v>7.5743050982919516E-2</v>
      </c>
      <c r="AG1087" s="4">
        <v>7.8662770806065943E-2</v>
      </c>
      <c r="AH1087" s="4">
        <v>9.5618612871773104E-2</v>
      </c>
      <c r="AI1087" s="4">
        <v>7.1284789432578419E-2</v>
      </c>
      <c r="AJ1087" s="4">
        <v>7.5589540095572533E-2</v>
      </c>
      <c r="AK1087" s="4">
        <v>7.9733647100588431E-2</v>
      </c>
      <c r="AL1087" s="4">
        <v>7.2109681626129324E-2</v>
      </c>
      <c r="AM1087" s="4">
        <v>9.5516151065227109E-2</v>
      </c>
      <c r="AN1087" s="4">
        <v>9.8782146313971003E-2</v>
      </c>
      <c r="AO1087" s="5">
        <v>0.10497315900093088</v>
      </c>
      <c r="AP1087" s="17"/>
      <c r="AQ1087" s="28"/>
      <c r="AR1087" s="25">
        <v>0.89800000000000002</v>
      </c>
      <c r="AS1087" s="5">
        <v>0</v>
      </c>
      <c r="AT1087" s="17">
        <v>0.88100000000000001</v>
      </c>
      <c r="AU1087" s="28">
        <v>0</v>
      </c>
      <c r="AV1087" s="25">
        <v>0.85299999999999998</v>
      </c>
      <c r="AW1087" s="5">
        <v>0</v>
      </c>
      <c r="AX1087" s="17">
        <v>0.70099999999999996</v>
      </c>
      <c r="AY1087" s="5">
        <v>1.6E-2</v>
      </c>
    </row>
    <row r="1088" spans="1:51">
      <c r="A1088" s="31">
        <v>4312807</v>
      </c>
      <c r="B1088" s="33" t="s">
        <v>289</v>
      </c>
      <c r="C1088" s="35">
        <v>1985</v>
      </c>
      <c r="D1088" s="35">
        <v>5</v>
      </c>
      <c r="E1088" s="6" t="s">
        <v>8</v>
      </c>
      <c r="F1088" s="23">
        <v>36295</v>
      </c>
      <c r="G1088" s="3">
        <v>949177</v>
      </c>
      <c r="H1088" s="3">
        <v>22539115</v>
      </c>
      <c r="I1088" s="3">
        <v>18929026</v>
      </c>
      <c r="J1088" s="3">
        <v>21144627</v>
      </c>
      <c r="K1088" s="3">
        <v>17402</v>
      </c>
      <c r="L1088" s="3">
        <v>23105</v>
      </c>
      <c r="M1088" s="3">
        <v>27297</v>
      </c>
      <c r="N1088" s="3">
        <v>35408</v>
      </c>
      <c r="O1088" s="3">
        <v>45979</v>
      </c>
      <c r="P1088" s="3">
        <v>46941</v>
      </c>
      <c r="Q1088" s="3">
        <v>51191</v>
      </c>
      <c r="R1088" s="3">
        <v>63237</v>
      </c>
      <c r="S1088" s="3">
        <v>71609</v>
      </c>
      <c r="T1088" s="3">
        <v>174852</v>
      </c>
      <c r="U1088" s="3">
        <v>168503</v>
      </c>
      <c r="V1088" s="3">
        <v>157899</v>
      </c>
      <c r="W1088" s="6">
        <v>164521</v>
      </c>
      <c r="X1088" s="25">
        <v>0.36641366809903669</v>
      </c>
      <c r="Y1088" s="4">
        <v>0.38347208732243016</v>
      </c>
      <c r="Z1088" s="4">
        <v>0.43158031265166136</v>
      </c>
      <c r="AA1088" s="4">
        <v>0.32522282543111752</v>
      </c>
      <c r="AB1088" s="4">
        <v>0.35090402341378496</v>
      </c>
      <c r="AC1088" s="4">
        <v>0.26608200591765646</v>
      </c>
      <c r="AD1088" s="4">
        <v>0.32147033812460257</v>
      </c>
      <c r="AE1088" s="4">
        <v>0.3407936433127659</v>
      </c>
      <c r="AF1088" s="4">
        <v>0.38482538140756728</v>
      </c>
      <c r="AG1088" s="4">
        <v>0.42283664393822762</v>
      </c>
      <c r="AH1088" s="4">
        <v>0.39214583872080311</v>
      </c>
      <c r="AI1088" s="4">
        <v>0.41368980883386741</v>
      </c>
      <c r="AJ1088" s="4">
        <v>0.46630672332930834</v>
      </c>
      <c r="AK1088" s="4">
        <v>0.46580173299398264</v>
      </c>
      <c r="AL1088" s="4">
        <v>1.0150926144871606</v>
      </c>
      <c r="AM1088" s="4">
        <v>0.89201046171476417</v>
      </c>
      <c r="AN1088" s="4">
        <v>0.72084187230873242</v>
      </c>
      <c r="AO1088" s="5">
        <v>0.72247979450115507</v>
      </c>
      <c r="AP1088" s="17">
        <v>0.626</v>
      </c>
      <c r="AQ1088" s="28">
        <v>5.0000000000000001E-3</v>
      </c>
      <c r="AR1088" s="25">
        <v>0.68799999999999994</v>
      </c>
      <c r="AS1088" s="5">
        <v>2E-3</v>
      </c>
      <c r="AT1088" s="17">
        <v>0.76</v>
      </c>
      <c r="AU1088" s="28">
        <v>1E-3</v>
      </c>
      <c r="AV1088" s="25">
        <v>0.80400000000000005</v>
      </c>
      <c r="AW1088" s="5">
        <v>0</v>
      </c>
      <c r="AX1088" s="17">
        <v>0.77700000000000002</v>
      </c>
      <c r="AY1088" s="5">
        <v>5.0000000000000001E-3</v>
      </c>
    </row>
    <row r="1089" spans="1:51">
      <c r="A1089" s="31" t="s">
        <v>513</v>
      </c>
      <c r="B1089" s="33" t="s">
        <v>513</v>
      </c>
      <c r="C1089" s="35"/>
      <c r="D1089" s="35" t="s">
        <v>513</v>
      </c>
      <c r="E1089" s="6" t="s">
        <v>9</v>
      </c>
      <c r="F1089" s="23">
        <v>13356</v>
      </c>
      <c r="G1089" s="3">
        <v>257149</v>
      </c>
      <c r="H1089" s="3">
        <v>5491665</v>
      </c>
      <c r="I1089" s="3">
        <v>5220245</v>
      </c>
      <c r="J1089" s="3">
        <v>5653430</v>
      </c>
      <c r="K1089" s="3">
        <v>3259</v>
      </c>
      <c r="L1089" s="3">
        <v>3525</v>
      </c>
      <c r="M1089" s="3">
        <v>4847</v>
      </c>
      <c r="N1089" s="3">
        <v>9561</v>
      </c>
      <c r="O1089" s="3">
        <v>16409</v>
      </c>
      <c r="P1089" s="3">
        <v>14608</v>
      </c>
      <c r="Q1089" s="3">
        <v>13855</v>
      </c>
      <c r="R1089" s="3">
        <v>15645</v>
      </c>
      <c r="S1089" s="3">
        <v>10697</v>
      </c>
      <c r="T1089" s="3">
        <v>25673</v>
      </c>
      <c r="U1089" s="3">
        <v>22295</v>
      </c>
      <c r="V1089" s="3">
        <v>21250</v>
      </c>
      <c r="W1089" s="6">
        <v>29384</v>
      </c>
      <c r="X1089" s="25">
        <v>0.7974041735833538</v>
      </c>
      <c r="Y1089" s="4">
        <v>0.86031192586125171</v>
      </c>
      <c r="Z1089" s="4">
        <v>1.1471603602893758</v>
      </c>
      <c r="AA1089" s="4">
        <v>1.0535668868019545</v>
      </c>
      <c r="AB1089" s="4">
        <v>1.0193019279871056</v>
      </c>
      <c r="AC1089" s="4">
        <v>0.56328251807162066</v>
      </c>
      <c r="AD1089" s="4">
        <v>0.58912352625109365</v>
      </c>
      <c r="AE1089" s="4">
        <v>0.58287700489486816</v>
      </c>
      <c r="AF1089" s="4">
        <v>1.0345317859106746</v>
      </c>
      <c r="AG1089" s="4">
        <v>1.177486520868543</v>
      </c>
      <c r="AH1089" s="4">
        <v>1.1525563981792006</v>
      </c>
      <c r="AI1089" s="4">
        <v>1.5808069611641768</v>
      </c>
      <c r="AJ1089" s="4">
        <v>1.2445333405669265</v>
      </c>
      <c r="AK1089" s="4">
        <v>0.70755754403383198</v>
      </c>
      <c r="AL1089" s="4">
        <v>1.4170647314264091</v>
      </c>
      <c r="AM1089" s="4">
        <v>1.1972159078338678</v>
      </c>
      <c r="AN1089" s="4">
        <v>1.1168437166162275</v>
      </c>
      <c r="AO1089" s="5">
        <v>1.4049950960966153</v>
      </c>
      <c r="AP1089" s="17">
        <v>0.47899999999999998</v>
      </c>
      <c r="AQ1089" s="28">
        <v>4.3999999999999997E-2</v>
      </c>
      <c r="AR1089" s="25">
        <v>0.46</v>
      </c>
      <c r="AS1089" s="5">
        <v>6.3E-2</v>
      </c>
      <c r="AT1089" s="17">
        <v>0.45600000000000002</v>
      </c>
      <c r="AU1089" s="28">
        <v>7.5999999999999998E-2</v>
      </c>
      <c r="AV1089" s="25">
        <v>0.53800000000000003</v>
      </c>
      <c r="AW1089" s="5">
        <v>3.9E-2</v>
      </c>
      <c r="AX1089" s="17">
        <v>0.42599999999999999</v>
      </c>
      <c r="AY1089" s="5">
        <v>0.192</v>
      </c>
    </row>
    <row r="1090" spans="1:51">
      <c r="A1090" s="31" t="s">
        <v>513</v>
      </c>
      <c r="B1090" s="33" t="s">
        <v>513</v>
      </c>
      <c r="C1090" s="35"/>
      <c r="D1090" s="35" t="s">
        <v>513</v>
      </c>
      <c r="E1090" s="6" t="s">
        <v>10</v>
      </c>
      <c r="F1090" s="23">
        <v>11221</v>
      </c>
      <c r="G1090" s="3">
        <v>321659</v>
      </c>
      <c r="H1090" s="3">
        <v>10696891</v>
      </c>
      <c r="I1090" s="3">
        <v>10728769</v>
      </c>
      <c r="J1090" s="3">
        <v>12100798</v>
      </c>
      <c r="K1090" s="3">
        <v>8912</v>
      </c>
      <c r="L1090" s="3">
        <v>10385</v>
      </c>
      <c r="M1090" s="3">
        <v>11387</v>
      </c>
      <c r="N1090" s="3">
        <v>12263</v>
      </c>
      <c r="O1090" s="3">
        <v>14619</v>
      </c>
      <c r="P1090" s="3">
        <v>15236</v>
      </c>
      <c r="Q1090" s="3">
        <v>18141</v>
      </c>
      <c r="R1090" s="3">
        <v>21156</v>
      </c>
      <c r="S1090" s="3">
        <v>25698</v>
      </c>
      <c r="T1090" s="3">
        <v>44864</v>
      </c>
      <c r="U1090" s="3">
        <v>42420</v>
      </c>
      <c r="V1090" s="3">
        <v>46173</v>
      </c>
      <c r="W1090" s="6">
        <v>50155</v>
      </c>
      <c r="X1090" s="25">
        <v>0.26925257275860315</v>
      </c>
      <c r="Y1090" s="4">
        <v>0.29591613425493085</v>
      </c>
      <c r="Z1090" s="4">
        <v>0.32453486750584676</v>
      </c>
      <c r="AA1090" s="4">
        <v>0.2978116410449661</v>
      </c>
      <c r="AB1090" s="4">
        <v>0.31486172273750335</v>
      </c>
      <c r="AC1090" s="4">
        <v>0.21245660337866076</v>
      </c>
      <c r="AD1090" s="4">
        <v>0.23360007154887893</v>
      </c>
      <c r="AE1090" s="4">
        <v>0.2317616109066318</v>
      </c>
      <c r="AF1090" s="4">
        <v>0.21505076525577196</v>
      </c>
      <c r="AG1090" s="4">
        <v>0.22769327785710208</v>
      </c>
      <c r="AH1090" s="4">
        <v>0.21967186018465701</v>
      </c>
      <c r="AI1090" s="4">
        <v>0.23405164045415591</v>
      </c>
      <c r="AJ1090" s="4">
        <v>0.24922239044772845</v>
      </c>
      <c r="AK1090" s="4">
        <v>0.26305430264629887</v>
      </c>
      <c r="AL1090" s="4">
        <v>0.41377112268425381</v>
      </c>
      <c r="AM1090" s="4">
        <v>0.36852908280009267</v>
      </c>
      <c r="AN1090" s="4">
        <v>0.3394277072279922</v>
      </c>
      <c r="AO1090" s="5">
        <v>0.34436554998758967</v>
      </c>
      <c r="AP1090" s="17">
        <v>0.25800000000000001</v>
      </c>
      <c r="AQ1090" s="28">
        <v>0.30099999999999999</v>
      </c>
      <c r="AR1090" s="25">
        <v>0.28799999999999998</v>
      </c>
      <c r="AS1090" s="5">
        <v>0.26200000000000001</v>
      </c>
      <c r="AT1090" s="17">
        <v>0.39700000000000002</v>
      </c>
      <c r="AU1090" s="28">
        <v>0.128</v>
      </c>
      <c r="AV1090" s="25">
        <v>0.53200000000000003</v>
      </c>
      <c r="AW1090" s="5">
        <v>4.1000000000000002E-2</v>
      </c>
      <c r="AX1090" s="17">
        <v>0.81299999999999994</v>
      </c>
      <c r="AY1090" s="5">
        <v>2E-3</v>
      </c>
    </row>
    <row r="1091" spans="1:51">
      <c r="A1091" s="31" t="s">
        <v>513</v>
      </c>
      <c r="B1091" s="33" t="s">
        <v>513</v>
      </c>
      <c r="C1091" s="35"/>
      <c r="D1091" s="35" t="s">
        <v>513</v>
      </c>
      <c r="E1091" s="6" t="s">
        <v>11</v>
      </c>
      <c r="F1091" s="23">
        <v>11719</v>
      </c>
      <c r="G1091" s="3">
        <v>370368</v>
      </c>
      <c r="H1091" s="3">
        <v>6350559</v>
      </c>
      <c r="I1091" s="3">
        <v>2980012</v>
      </c>
      <c r="J1091" s="3">
        <v>3390399</v>
      </c>
      <c r="K1091" s="3">
        <v>5231</v>
      </c>
      <c r="L1091" s="3">
        <v>9194</v>
      </c>
      <c r="M1091" s="3">
        <v>11063</v>
      </c>
      <c r="N1091" s="3">
        <v>13584</v>
      </c>
      <c r="O1091" s="3">
        <v>14951</v>
      </c>
      <c r="P1091" s="3">
        <v>17097</v>
      </c>
      <c r="Q1091" s="3">
        <v>19196</v>
      </c>
      <c r="R1091" s="3">
        <v>26436</v>
      </c>
      <c r="S1091" s="3">
        <v>35214</v>
      </c>
      <c r="T1091" s="3">
        <v>104314</v>
      </c>
      <c r="U1091" s="3">
        <v>103788</v>
      </c>
      <c r="V1091" s="3">
        <v>90476</v>
      </c>
      <c r="W1091" s="6">
        <v>84982</v>
      </c>
      <c r="X1091" s="25">
        <v>0.28842691850355778</v>
      </c>
      <c r="Y1091" s="4">
        <v>0.33999859797212839</v>
      </c>
      <c r="Z1091" s="4">
        <v>0.43867302087407878</v>
      </c>
      <c r="AA1091" s="4">
        <v>0.17302443462773132</v>
      </c>
      <c r="AB1091" s="4">
        <v>0.20826694867177964</v>
      </c>
      <c r="AC1091" s="4">
        <v>0.29607571478428135</v>
      </c>
      <c r="AD1091" s="4">
        <v>0.4289625391223027</v>
      </c>
      <c r="AE1091" s="4">
        <v>0.48842648218982837</v>
      </c>
      <c r="AF1091" s="4">
        <v>0.52763774592409163</v>
      </c>
      <c r="AG1091" s="4">
        <v>0.4886111700546289</v>
      </c>
      <c r="AH1091" s="4">
        <v>0.45385658641552046</v>
      </c>
      <c r="AI1091" s="4">
        <v>0.51231105127209853</v>
      </c>
      <c r="AJ1091" s="4">
        <v>0.6928866442325089</v>
      </c>
      <c r="AK1091" s="4">
        <v>0.86047828654616032</v>
      </c>
      <c r="AL1091" s="4">
        <v>2.2821751605424927</v>
      </c>
      <c r="AM1091" s="4">
        <v>1.8811063162728257</v>
      </c>
      <c r="AN1091" s="4">
        <v>1.4139239787854518</v>
      </c>
      <c r="AO1091" s="5">
        <v>1.3895372271366211</v>
      </c>
      <c r="AP1091" s="17">
        <v>0.68799999999999994</v>
      </c>
      <c r="AQ1091" s="28">
        <v>5.0000000000000001E-3</v>
      </c>
      <c r="AR1091" s="25">
        <v>0.73799999999999999</v>
      </c>
      <c r="AS1091" s="5">
        <v>1E-3</v>
      </c>
      <c r="AT1091" s="17">
        <v>0.79300000000000004</v>
      </c>
      <c r="AU1091" s="28">
        <v>0</v>
      </c>
      <c r="AV1091" s="25">
        <v>0.81399999999999995</v>
      </c>
      <c r="AW1091" s="5">
        <v>0</v>
      </c>
      <c r="AX1091" s="17">
        <v>0.76100000000000001</v>
      </c>
      <c r="AY1091" s="5">
        <v>7.0000000000000001E-3</v>
      </c>
    </row>
    <row r="1092" spans="1:51">
      <c r="A1092" s="31">
        <v>4312906</v>
      </c>
      <c r="B1092" s="33" t="s">
        <v>290</v>
      </c>
      <c r="C1092" s="35">
        <v>1985</v>
      </c>
      <c r="D1092" s="35">
        <v>5</v>
      </c>
      <c r="E1092" s="6" t="s">
        <v>8</v>
      </c>
      <c r="F1092" s="23">
        <v>110676</v>
      </c>
      <c r="G1092" s="3">
        <v>3017499</v>
      </c>
      <c r="H1092" s="3">
        <v>85197488</v>
      </c>
      <c r="I1092" s="3">
        <v>88729122</v>
      </c>
      <c r="J1092" s="3">
        <v>80097958</v>
      </c>
      <c r="K1092" s="3">
        <v>82929</v>
      </c>
      <c r="L1092" s="3">
        <v>108169</v>
      </c>
      <c r="M1092" s="3">
        <v>114482</v>
      </c>
      <c r="N1092" s="3">
        <v>159309</v>
      </c>
      <c r="O1092" s="3">
        <v>178528</v>
      </c>
      <c r="P1092" s="3">
        <v>218742</v>
      </c>
      <c r="Q1092" s="3">
        <v>233907</v>
      </c>
      <c r="R1092" s="3">
        <v>239793</v>
      </c>
      <c r="S1092" s="3">
        <v>289061</v>
      </c>
      <c r="T1092" s="3">
        <v>306909</v>
      </c>
      <c r="U1092" s="3">
        <v>333261</v>
      </c>
      <c r="V1092" s="3">
        <v>344809</v>
      </c>
      <c r="W1092" s="6">
        <v>371385</v>
      </c>
      <c r="X1092" s="25">
        <v>1.1173219212158421</v>
      </c>
      <c r="Y1092" s="4">
        <v>1.2190841539811288</v>
      </c>
      <c r="Z1092" s="4">
        <v>1.6313665602299012</v>
      </c>
      <c r="AA1092" s="4">
        <v>1.5244701843012065</v>
      </c>
      <c r="AB1092" s="4">
        <v>1.3292594723675364</v>
      </c>
      <c r="AC1092" s="4">
        <v>1.2680102671385665</v>
      </c>
      <c r="AD1092" s="4">
        <v>1.5050043282666148</v>
      </c>
      <c r="AE1092" s="4">
        <v>1.4292683398810151</v>
      </c>
      <c r="AF1092" s="4">
        <v>1.7314207717650851</v>
      </c>
      <c r="AG1092" s="4">
        <v>1.6417969153092478</v>
      </c>
      <c r="AH1092" s="4">
        <v>1.8273740451516991</v>
      </c>
      <c r="AI1092" s="4">
        <v>1.8902725501534143</v>
      </c>
      <c r="AJ1092" s="4">
        <v>1.7682225296472767</v>
      </c>
      <c r="AK1092" s="4">
        <v>1.8802820140062506</v>
      </c>
      <c r="AL1092" s="4">
        <v>1.7817414683254409</v>
      </c>
      <c r="AM1092" s="4">
        <v>1.7641958806758573</v>
      </c>
      <c r="AN1092" s="4">
        <v>1.5741250112344076</v>
      </c>
      <c r="AO1092" s="5">
        <v>1.630905224748278</v>
      </c>
      <c r="AP1092" s="17">
        <v>0.77100000000000002</v>
      </c>
      <c r="AQ1092" s="28">
        <v>0</v>
      </c>
      <c r="AR1092" s="25">
        <v>0.68</v>
      </c>
      <c r="AS1092" s="5">
        <v>3.0000000000000001E-3</v>
      </c>
      <c r="AT1092" s="17">
        <v>0.55900000000000005</v>
      </c>
      <c r="AU1092" s="28">
        <v>2.4E-2</v>
      </c>
      <c r="AV1092" s="25">
        <v>0.61299999999999999</v>
      </c>
      <c r="AW1092" s="5">
        <v>1.4999999999999999E-2</v>
      </c>
      <c r="AX1092" s="17">
        <v>0.14000000000000001</v>
      </c>
      <c r="AY1092" s="5">
        <v>0.68200000000000005</v>
      </c>
    </row>
    <row r="1093" spans="1:51">
      <c r="A1093" s="31" t="s">
        <v>513</v>
      </c>
      <c r="B1093" s="33" t="s">
        <v>513</v>
      </c>
      <c r="C1093" s="35"/>
      <c r="D1093" s="35" t="s">
        <v>513</v>
      </c>
      <c r="E1093" s="6" t="s">
        <v>9</v>
      </c>
      <c r="F1093" s="23">
        <v>54700</v>
      </c>
      <c r="G1093" s="3">
        <v>672903</v>
      </c>
      <c r="H1093" s="3">
        <v>18746879</v>
      </c>
      <c r="I1093" s="3">
        <v>21640381</v>
      </c>
      <c r="J1093" s="3">
        <v>11234760</v>
      </c>
      <c r="K1093" s="3">
        <v>8869</v>
      </c>
      <c r="L1093" s="3">
        <v>13806</v>
      </c>
      <c r="M1093" s="3">
        <v>17555</v>
      </c>
      <c r="N1093" s="3">
        <v>25396</v>
      </c>
      <c r="O1093" s="3">
        <v>35318</v>
      </c>
      <c r="P1093" s="3">
        <v>31823</v>
      </c>
      <c r="Q1093" s="3">
        <v>24352</v>
      </c>
      <c r="R1093" s="3">
        <v>35711</v>
      </c>
      <c r="S1093" s="3">
        <v>40119</v>
      </c>
      <c r="T1093" s="3">
        <v>44376</v>
      </c>
      <c r="U1093" s="3">
        <v>41264</v>
      </c>
      <c r="V1093" s="3">
        <v>45543</v>
      </c>
      <c r="W1093" s="6">
        <v>66314</v>
      </c>
      <c r="X1093" s="25">
        <v>3.265798764226524</v>
      </c>
      <c r="Y1093" s="4">
        <v>2.2512491817888223</v>
      </c>
      <c r="Z1093" s="4">
        <v>3.9160576014635513</v>
      </c>
      <c r="AA1093" s="4">
        <v>4.3675323360068665</v>
      </c>
      <c r="AB1093" s="4">
        <v>2.0256043726503048</v>
      </c>
      <c r="AC1093" s="4">
        <v>1.5329096817358712</v>
      </c>
      <c r="AD1093" s="4">
        <v>2.307358696006411</v>
      </c>
      <c r="AE1093" s="4">
        <v>2.1110802188837234</v>
      </c>
      <c r="AF1093" s="4">
        <v>2.747931098733134</v>
      </c>
      <c r="AG1093" s="4">
        <v>2.5343694889411417</v>
      </c>
      <c r="AH1093" s="4">
        <v>2.5108024547683945</v>
      </c>
      <c r="AI1093" s="4">
        <v>2.7784778865586457</v>
      </c>
      <c r="AJ1093" s="4">
        <v>2.840749768295654</v>
      </c>
      <c r="AK1093" s="4">
        <v>2.6536880535751433</v>
      </c>
      <c r="AL1093" s="4">
        <v>2.4494085039449356</v>
      </c>
      <c r="AM1093" s="4">
        <v>2.2158294335436968</v>
      </c>
      <c r="AN1093" s="4">
        <v>2.3936194534518984</v>
      </c>
      <c r="AO1093" s="5">
        <v>3.1708019603372906</v>
      </c>
      <c r="AP1093" s="17">
        <v>-0.19600000000000001</v>
      </c>
      <c r="AQ1093" s="28">
        <v>0.436</v>
      </c>
      <c r="AR1093" s="25">
        <v>-8.1000000000000003E-2</v>
      </c>
      <c r="AS1093" s="5">
        <v>0.75700000000000001</v>
      </c>
      <c r="AT1093" s="17">
        <v>-0.20499999999999999</v>
      </c>
      <c r="AU1093" s="28">
        <v>0.44600000000000001</v>
      </c>
      <c r="AV1093" s="25">
        <v>-3.0000000000000001E-3</v>
      </c>
      <c r="AW1093" s="5">
        <v>0.99099999999999999</v>
      </c>
      <c r="AX1093" s="17">
        <v>0.26900000000000002</v>
      </c>
      <c r="AY1093" s="5">
        <v>0.42399999999999999</v>
      </c>
    </row>
    <row r="1094" spans="1:51">
      <c r="A1094" s="31" t="s">
        <v>513</v>
      </c>
      <c r="B1094" s="33" t="s">
        <v>513</v>
      </c>
      <c r="C1094" s="35"/>
      <c r="D1094" s="35" t="s">
        <v>513</v>
      </c>
      <c r="E1094" s="6" t="s">
        <v>10</v>
      </c>
      <c r="F1094" s="23">
        <v>27773</v>
      </c>
      <c r="G1094" s="3">
        <v>833711</v>
      </c>
      <c r="H1094" s="3">
        <v>25120178</v>
      </c>
      <c r="I1094" s="3">
        <v>27341638</v>
      </c>
      <c r="J1094" s="3">
        <v>29692770</v>
      </c>
      <c r="K1094" s="3">
        <v>27438</v>
      </c>
      <c r="L1094" s="3">
        <v>33773</v>
      </c>
      <c r="M1094" s="3">
        <v>37721</v>
      </c>
      <c r="N1094" s="3">
        <v>47784</v>
      </c>
      <c r="O1094" s="3">
        <v>52051</v>
      </c>
      <c r="P1094" s="3">
        <v>58032</v>
      </c>
      <c r="Q1094" s="3">
        <v>68725</v>
      </c>
      <c r="R1094" s="3">
        <v>69208</v>
      </c>
      <c r="S1094" s="3">
        <v>84034</v>
      </c>
      <c r="T1094" s="3">
        <v>88809</v>
      </c>
      <c r="U1094" s="3">
        <v>96276</v>
      </c>
      <c r="V1094" s="3">
        <v>108341</v>
      </c>
      <c r="W1094" s="6">
        <v>118645</v>
      </c>
      <c r="X1094" s="25">
        <v>0.66642471287983995</v>
      </c>
      <c r="Y1094" s="4">
        <v>0.76698782314753411</v>
      </c>
      <c r="Z1094" s="4">
        <v>0.76212552216838381</v>
      </c>
      <c r="AA1094" s="4">
        <v>0.75895548516678901</v>
      </c>
      <c r="AB1094" s="4">
        <v>0.77260332046270475</v>
      </c>
      <c r="AC1094" s="4">
        <v>0.65410505874143776</v>
      </c>
      <c r="AD1094" s="4">
        <v>0.75968947678577636</v>
      </c>
      <c r="AE1094" s="4">
        <v>0.76774213796514079</v>
      </c>
      <c r="AF1094" s="4">
        <v>0.83796671018362612</v>
      </c>
      <c r="AG1094" s="4">
        <v>0.81070270235583963</v>
      </c>
      <c r="AH1094" s="4">
        <v>0.83670237531084379</v>
      </c>
      <c r="AI1094" s="4">
        <v>0.88667653327886364</v>
      </c>
      <c r="AJ1094" s="4">
        <v>0.81528564937163883</v>
      </c>
      <c r="AK1094" s="4">
        <v>0.8602033336671755</v>
      </c>
      <c r="AL1094" s="4">
        <v>0.81906650397793102</v>
      </c>
      <c r="AM1094" s="4">
        <v>0.8364098532687817</v>
      </c>
      <c r="AN1094" s="4">
        <v>0.79643811813804399</v>
      </c>
      <c r="AO1094" s="5">
        <v>0.81461969251874333</v>
      </c>
      <c r="AP1094" s="17">
        <v>0.69499999999999995</v>
      </c>
      <c r="AQ1094" s="28">
        <v>1E-3</v>
      </c>
      <c r="AR1094" s="25">
        <v>0.56200000000000006</v>
      </c>
      <c r="AS1094" s="5">
        <v>1.9E-2</v>
      </c>
      <c r="AT1094" s="17">
        <v>0.59099999999999997</v>
      </c>
      <c r="AU1094" s="28">
        <v>1.6E-2</v>
      </c>
      <c r="AV1094" s="25">
        <v>0.57699999999999996</v>
      </c>
      <c r="AW1094" s="5">
        <v>2.4E-2</v>
      </c>
      <c r="AX1094" s="17">
        <v>0.08</v>
      </c>
      <c r="AY1094" s="5">
        <v>0.81599999999999995</v>
      </c>
    </row>
    <row r="1095" spans="1:51">
      <c r="A1095" s="31" t="s">
        <v>513</v>
      </c>
      <c r="B1095" s="33" t="s">
        <v>513</v>
      </c>
      <c r="C1095" s="35"/>
      <c r="D1095" s="35" t="s">
        <v>513</v>
      </c>
      <c r="E1095" s="6" t="s">
        <v>11</v>
      </c>
      <c r="F1095" s="23">
        <v>28203</v>
      </c>
      <c r="G1095" s="3">
        <v>1510885</v>
      </c>
      <c r="H1095" s="3">
        <v>41330432</v>
      </c>
      <c r="I1095" s="3">
        <v>39747103</v>
      </c>
      <c r="J1095" s="3">
        <v>39170427</v>
      </c>
      <c r="K1095" s="3">
        <v>46621</v>
      </c>
      <c r="L1095" s="3">
        <v>60589</v>
      </c>
      <c r="M1095" s="3">
        <v>59206</v>
      </c>
      <c r="N1095" s="3">
        <v>86128</v>
      </c>
      <c r="O1095" s="3">
        <v>91159</v>
      </c>
      <c r="P1095" s="3">
        <v>128887</v>
      </c>
      <c r="Q1095" s="3">
        <v>140830</v>
      </c>
      <c r="R1095" s="3">
        <v>134873</v>
      </c>
      <c r="S1095" s="3">
        <v>164908</v>
      </c>
      <c r="T1095" s="3">
        <v>173725</v>
      </c>
      <c r="U1095" s="3">
        <v>195722</v>
      </c>
      <c r="V1095" s="3">
        <v>190925</v>
      </c>
      <c r="W1095" s="6">
        <v>186426</v>
      </c>
      <c r="X1095" s="25">
        <v>0.69412956588069286</v>
      </c>
      <c r="Y1095" s="4">
        <v>1.386995587353981</v>
      </c>
      <c r="Z1095" s="4">
        <v>2.8549526836095365</v>
      </c>
      <c r="AA1095" s="4">
        <v>2.3077826615010961</v>
      </c>
      <c r="AB1095" s="4">
        <v>2.4061785381191689</v>
      </c>
      <c r="AC1095" s="4">
        <v>2.6387585354536376</v>
      </c>
      <c r="AD1095" s="4">
        <v>2.8268883274832715</v>
      </c>
      <c r="AE1095" s="4">
        <v>2.6139183137061357</v>
      </c>
      <c r="AF1095" s="4">
        <v>3.3454346128496879</v>
      </c>
      <c r="AG1095" s="4">
        <v>2.979152274162927</v>
      </c>
      <c r="AH1095" s="4">
        <v>3.4214314706286006</v>
      </c>
      <c r="AI1095" s="4">
        <v>3.7585312226843945</v>
      </c>
      <c r="AJ1095" s="4">
        <v>3.5350166578745337</v>
      </c>
      <c r="AK1095" s="4">
        <v>4.0296402930014823</v>
      </c>
      <c r="AL1095" s="4">
        <v>3.800744672481589</v>
      </c>
      <c r="AM1095" s="4">
        <v>3.5473647284228429</v>
      </c>
      <c r="AN1095" s="4">
        <v>2.9837021491844511</v>
      </c>
      <c r="AO1095" s="5">
        <v>3.0482439470260965</v>
      </c>
      <c r="AP1095" s="17">
        <v>0.87</v>
      </c>
      <c r="AQ1095" s="28">
        <v>0</v>
      </c>
      <c r="AR1095" s="25">
        <v>0.78800000000000003</v>
      </c>
      <c r="AS1095" s="5">
        <v>0</v>
      </c>
      <c r="AT1095" s="17">
        <v>0.66600000000000004</v>
      </c>
      <c r="AU1095" s="28">
        <v>5.0000000000000001E-3</v>
      </c>
      <c r="AV1095" s="25">
        <v>0.67500000000000004</v>
      </c>
      <c r="AW1095" s="5">
        <v>6.0000000000000001E-3</v>
      </c>
      <c r="AX1095" s="17">
        <v>0.245</v>
      </c>
      <c r="AY1095" s="5">
        <v>0.46800000000000003</v>
      </c>
    </row>
    <row r="1096" spans="1:51">
      <c r="A1096" s="31">
        <v>4312955</v>
      </c>
      <c r="B1096" s="33" t="s">
        <v>291</v>
      </c>
      <c r="C1096" s="35">
        <v>1993</v>
      </c>
      <c r="D1096" s="35">
        <v>3</v>
      </c>
      <c r="E1096" s="6" t="s">
        <v>8</v>
      </c>
      <c r="F1096" s="23"/>
      <c r="G1096" s="3"/>
      <c r="H1096" s="3">
        <v>13404144</v>
      </c>
      <c r="I1096" s="3">
        <v>12297285</v>
      </c>
      <c r="J1096" s="3">
        <v>13648866</v>
      </c>
      <c r="K1096" s="3">
        <v>9911</v>
      </c>
      <c r="L1096" s="3">
        <v>11730</v>
      </c>
      <c r="M1096" s="3">
        <v>13729</v>
      </c>
      <c r="N1096" s="3">
        <v>16700</v>
      </c>
      <c r="O1096" s="3">
        <v>21911</v>
      </c>
      <c r="P1096" s="3">
        <v>19833</v>
      </c>
      <c r="Q1096" s="3">
        <v>16697</v>
      </c>
      <c r="R1096" s="3">
        <v>23712</v>
      </c>
      <c r="S1096" s="3">
        <v>29542</v>
      </c>
      <c r="T1096" s="3">
        <v>32549</v>
      </c>
      <c r="U1096" s="3">
        <v>32072</v>
      </c>
      <c r="V1096" s="3">
        <v>34985</v>
      </c>
      <c r="W1096" s="6">
        <v>39842</v>
      </c>
      <c r="X1096" s="25" t="s">
        <v>513</v>
      </c>
      <c r="Y1096" s="4" t="s">
        <v>513</v>
      </c>
      <c r="Z1096" s="4">
        <v>0.25666334540410707</v>
      </c>
      <c r="AA1096" s="4">
        <v>0.21128175178330358</v>
      </c>
      <c r="AB1096" s="4">
        <v>0.22650870097805997</v>
      </c>
      <c r="AC1096" s="4">
        <v>0.15154228023502431</v>
      </c>
      <c r="AD1096" s="4">
        <v>0.16320480702019427</v>
      </c>
      <c r="AE1096" s="4">
        <v>0.17140183643041224</v>
      </c>
      <c r="AF1096" s="4">
        <v>0.18150090006513708</v>
      </c>
      <c r="AG1096" s="4">
        <v>0.20150011321104211</v>
      </c>
      <c r="AH1096" s="4">
        <v>0.16568518820113945</v>
      </c>
      <c r="AI1096" s="4">
        <v>0.13493345975071955</v>
      </c>
      <c r="AJ1096" s="4">
        <v>0.17485119508491168</v>
      </c>
      <c r="AK1096" s="4">
        <v>0.19216459936751293</v>
      </c>
      <c r="AL1096" s="4">
        <v>0.18896123297956324</v>
      </c>
      <c r="AM1096" s="4">
        <v>0.16978071326988786</v>
      </c>
      <c r="AN1096" s="4">
        <v>0.15971382277735141</v>
      </c>
      <c r="AO1096" s="5">
        <v>0.1749627097605474</v>
      </c>
      <c r="AP1096" s="17"/>
      <c r="AQ1096" s="28"/>
      <c r="AR1096" s="25"/>
      <c r="AS1096" s="5"/>
      <c r="AT1096" s="17">
        <v>-0.498</v>
      </c>
      <c r="AU1096" s="28">
        <v>0.05</v>
      </c>
      <c r="AV1096" s="25">
        <v>-0.32500000000000001</v>
      </c>
      <c r="AW1096" s="5">
        <v>0.23699999999999999</v>
      </c>
      <c r="AX1096" s="17">
        <v>-0.10199999999999999</v>
      </c>
      <c r="AY1096" s="5">
        <v>0.76400000000000001</v>
      </c>
    </row>
    <row r="1097" spans="1:51">
      <c r="A1097" s="31" t="s">
        <v>513</v>
      </c>
      <c r="B1097" s="33" t="s">
        <v>513</v>
      </c>
      <c r="C1097" s="35"/>
      <c r="D1097" s="35" t="s">
        <v>513</v>
      </c>
      <c r="E1097" s="6" t="s">
        <v>9</v>
      </c>
      <c r="F1097" s="23"/>
      <c r="G1097" s="3"/>
      <c r="H1097" s="3">
        <v>4514399</v>
      </c>
      <c r="I1097" s="3">
        <v>3780546</v>
      </c>
      <c r="J1097" s="3">
        <v>4079733</v>
      </c>
      <c r="K1097" s="3">
        <v>4104</v>
      </c>
      <c r="L1097" s="3">
        <v>5087</v>
      </c>
      <c r="M1097" s="3">
        <v>6480</v>
      </c>
      <c r="N1097" s="3">
        <v>8317</v>
      </c>
      <c r="O1097" s="3">
        <v>11148</v>
      </c>
      <c r="P1097" s="3">
        <v>9436</v>
      </c>
      <c r="Q1097" s="3">
        <v>6352</v>
      </c>
      <c r="R1097" s="3">
        <v>11688</v>
      </c>
      <c r="S1097" s="3">
        <v>14591</v>
      </c>
      <c r="T1097" s="3">
        <v>17100</v>
      </c>
      <c r="U1097" s="3">
        <v>14636</v>
      </c>
      <c r="V1097" s="3">
        <v>15604</v>
      </c>
      <c r="W1097" s="6">
        <v>17465</v>
      </c>
      <c r="X1097" s="25" t="s">
        <v>513</v>
      </c>
      <c r="Y1097" s="4" t="s">
        <v>513</v>
      </c>
      <c r="Z1097" s="4">
        <v>0.94301811624161302</v>
      </c>
      <c r="AA1097" s="4">
        <v>0.76300213488669255</v>
      </c>
      <c r="AB1097" s="4">
        <v>0.73556756032578774</v>
      </c>
      <c r="AC1097" s="4">
        <v>0.70933152935438215</v>
      </c>
      <c r="AD1097" s="4">
        <v>0.8501762774579612</v>
      </c>
      <c r="AE1097" s="4">
        <v>0.77925376350706521</v>
      </c>
      <c r="AF1097" s="4">
        <v>0.89992687620741363</v>
      </c>
      <c r="AG1097" s="4">
        <v>0.79996463737232715</v>
      </c>
      <c r="AH1097" s="4">
        <v>0.74449083880195355</v>
      </c>
      <c r="AI1097" s="4">
        <v>0.72474094675675571</v>
      </c>
      <c r="AJ1097" s="4">
        <v>0.9297606701531631</v>
      </c>
      <c r="AK1097" s="4">
        <v>0.96512780452441282</v>
      </c>
      <c r="AL1097" s="4">
        <v>0.94386347163913809</v>
      </c>
      <c r="AM1097" s="4">
        <v>0.78593639950914951</v>
      </c>
      <c r="AN1097" s="4">
        <v>0.82010491078021708</v>
      </c>
      <c r="AO1097" s="5">
        <v>0.83508846152080685</v>
      </c>
      <c r="AP1097" s="17"/>
      <c r="AQ1097" s="28"/>
      <c r="AR1097" s="25"/>
      <c r="AS1097" s="5"/>
      <c r="AT1097" s="17">
        <v>0.22500000000000001</v>
      </c>
      <c r="AU1097" s="28">
        <v>0.40200000000000002</v>
      </c>
      <c r="AV1097" s="25">
        <v>0.44500000000000001</v>
      </c>
      <c r="AW1097" s="5">
        <v>9.7000000000000003E-2</v>
      </c>
      <c r="AX1097" s="17">
        <v>0.20200000000000001</v>
      </c>
      <c r="AY1097" s="5">
        <v>0.55100000000000005</v>
      </c>
    </row>
    <row r="1098" spans="1:51">
      <c r="A1098" s="31" t="s">
        <v>513</v>
      </c>
      <c r="B1098" s="33" t="s">
        <v>513</v>
      </c>
      <c r="C1098" s="35"/>
      <c r="D1098" s="35" t="s">
        <v>513</v>
      </c>
      <c r="E1098" s="6" t="s">
        <v>10</v>
      </c>
      <c r="F1098" s="23"/>
      <c r="G1098" s="3"/>
      <c r="H1098" s="3">
        <v>8578560</v>
      </c>
      <c r="I1098" s="3">
        <v>8119897</v>
      </c>
      <c r="J1098" s="3">
        <v>9301889</v>
      </c>
      <c r="K1098" s="3">
        <v>5047</v>
      </c>
      <c r="L1098" s="3">
        <v>5569</v>
      </c>
      <c r="M1098" s="3">
        <v>6123</v>
      </c>
      <c r="N1098" s="3">
        <v>7210</v>
      </c>
      <c r="O1098" s="3">
        <v>9467</v>
      </c>
      <c r="P1098" s="3">
        <v>8769</v>
      </c>
      <c r="Q1098" s="3">
        <v>8608</v>
      </c>
      <c r="R1098" s="3">
        <v>10005</v>
      </c>
      <c r="S1098" s="3">
        <v>12788</v>
      </c>
      <c r="T1098" s="3">
        <v>13519</v>
      </c>
      <c r="U1098" s="3">
        <v>14873</v>
      </c>
      <c r="V1098" s="3">
        <v>15825</v>
      </c>
      <c r="W1098" s="6">
        <v>18381</v>
      </c>
      <c r="X1098" s="25" t="s">
        <v>513</v>
      </c>
      <c r="Y1098" s="4" t="s">
        <v>513</v>
      </c>
      <c r="Z1098" s="4">
        <v>0.26026644872710736</v>
      </c>
      <c r="AA1098" s="4">
        <v>0.2253939711709794</v>
      </c>
      <c r="AB1098" s="4">
        <v>0.24203435139178689</v>
      </c>
      <c r="AC1098" s="4">
        <v>0.1203173785067438</v>
      </c>
      <c r="AD1098" s="4">
        <v>0.12526902248008731</v>
      </c>
      <c r="AE1098" s="4">
        <v>0.12462249438669593</v>
      </c>
      <c r="AF1098" s="4">
        <v>0.1264385564294313</v>
      </c>
      <c r="AG1098" s="4">
        <v>0.14745004866770539</v>
      </c>
      <c r="AH1098" s="4">
        <v>0.1264309885770056</v>
      </c>
      <c r="AI1098" s="4">
        <v>0.11105873551785315</v>
      </c>
      <c r="AJ1098" s="4">
        <v>0.11786112764367192</v>
      </c>
      <c r="AK1098" s="4">
        <v>0.13090273259556659</v>
      </c>
      <c r="AL1098" s="4">
        <v>0.12468285947682836</v>
      </c>
      <c r="AM1098" s="4">
        <v>0.12921105724860393</v>
      </c>
      <c r="AN1098" s="4">
        <v>0.11633299692207516</v>
      </c>
      <c r="AO1098" s="5">
        <v>0.12620442975419968</v>
      </c>
      <c r="AP1098" s="17"/>
      <c r="AQ1098" s="28"/>
      <c r="AR1098" s="25"/>
      <c r="AS1098" s="5"/>
      <c r="AT1098" s="17">
        <v>-0.67900000000000005</v>
      </c>
      <c r="AU1098" s="28">
        <v>4.0000000000000001E-3</v>
      </c>
      <c r="AV1098" s="25">
        <v>-0.58799999999999997</v>
      </c>
      <c r="AW1098" s="5">
        <v>2.1000000000000001E-2</v>
      </c>
      <c r="AX1098" s="17">
        <v>-0.22800000000000001</v>
      </c>
      <c r="AY1098" s="5">
        <v>0.5</v>
      </c>
    </row>
    <row r="1099" spans="1:51">
      <c r="A1099" s="31" t="s">
        <v>513</v>
      </c>
      <c r="B1099" s="33" t="s">
        <v>513</v>
      </c>
      <c r="C1099" s="35"/>
      <c r="D1099" s="35" t="s">
        <v>513</v>
      </c>
      <c r="E1099" s="6" t="s">
        <v>11</v>
      </c>
      <c r="F1099" s="23"/>
      <c r="G1099" s="3"/>
      <c r="H1099" s="3">
        <v>311185</v>
      </c>
      <c r="I1099" s="3">
        <v>396842</v>
      </c>
      <c r="J1099" s="3">
        <v>267244</v>
      </c>
      <c r="K1099" s="3">
        <v>760</v>
      </c>
      <c r="L1099" s="3">
        <v>1075</v>
      </c>
      <c r="M1099" s="3">
        <v>1125</v>
      </c>
      <c r="N1099" s="3">
        <v>1174</v>
      </c>
      <c r="O1099" s="3">
        <v>1297</v>
      </c>
      <c r="P1099" s="3">
        <v>1629</v>
      </c>
      <c r="Q1099" s="3">
        <v>1737</v>
      </c>
      <c r="R1099" s="3">
        <v>2019</v>
      </c>
      <c r="S1099" s="3">
        <v>2163</v>
      </c>
      <c r="T1099" s="3">
        <v>1931</v>
      </c>
      <c r="U1099" s="3">
        <v>2564</v>
      </c>
      <c r="V1099" s="3">
        <v>3556</v>
      </c>
      <c r="W1099" s="6">
        <v>3995</v>
      </c>
      <c r="X1099" s="25" t="s">
        <v>513</v>
      </c>
      <c r="Y1099" s="4" t="s">
        <v>513</v>
      </c>
      <c r="Z1099" s="4">
        <v>2.1495503624279409E-2</v>
      </c>
      <c r="AA1099" s="4">
        <v>2.3041304090902371E-2</v>
      </c>
      <c r="AB1099" s="4">
        <v>1.6416384157393004E-2</v>
      </c>
      <c r="AC1099" s="4">
        <v>4.3016161964453029E-2</v>
      </c>
      <c r="AD1099" s="4">
        <v>5.0156050636988844E-2</v>
      </c>
      <c r="AE1099" s="4">
        <v>4.9668244821798505E-2</v>
      </c>
      <c r="AF1099" s="4">
        <v>4.5601200950742313E-2</v>
      </c>
      <c r="AG1099" s="4">
        <v>4.238704351286561E-2</v>
      </c>
      <c r="AH1099" s="4">
        <v>4.3243398214358242E-2</v>
      </c>
      <c r="AI1099" s="4">
        <v>4.6357798294417336E-2</v>
      </c>
      <c r="AJ1099" s="4">
        <v>5.2917920059972597E-2</v>
      </c>
      <c r="AK1099" s="4">
        <v>5.2854391259139683E-2</v>
      </c>
      <c r="AL1099" s="4">
        <v>4.2246297093463517E-2</v>
      </c>
      <c r="AM1099" s="4">
        <v>4.6471235546725297E-2</v>
      </c>
      <c r="AN1099" s="4">
        <v>5.5571794382610493E-2</v>
      </c>
      <c r="AO1099" s="5">
        <v>6.532208258702786E-2</v>
      </c>
      <c r="AP1099" s="17"/>
      <c r="AQ1099" s="28"/>
      <c r="AR1099" s="25"/>
      <c r="AS1099" s="5"/>
      <c r="AT1099" s="17">
        <v>0.77600000000000002</v>
      </c>
      <c r="AU1099" s="28">
        <v>0</v>
      </c>
      <c r="AV1099" s="25">
        <v>0.72399999999999998</v>
      </c>
      <c r="AW1099" s="5">
        <v>2E-3</v>
      </c>
      <c r="AX1099" s="17">
        <v>0.58299999999999996</v>
      </c>
      <c r="AY1099" s="5">
        <v>0.06</v>
      </c>
    </row>
    <row r="1100" spans="1:51">
      <c r="A1100" s="31">
        <v>4313003</v>
      </c>
      <c r="B1100" s="33" t="s">
        <v>292</v>
      </c>
      <c r="C1100" s="35">
        <v>2001</v>
      </c>
      <c r="D1100" s="35">
        <v>1</v>
      </c>
      <c r="E1100" s="6" t="s">
        <v>8</v>
      </c>
      <c r="F1100" s="23">
        <v>45586</v>
      </c>
      <c r="G1100" s="3">
        <v>966941</v>
      </c>
      <c r="H1100" s="3">
        <v>35344341</v>
      </c>
      <c r="I1100" s="3">
        <v>39867496</v>
      </c>
      <c r="J1100" s="3">
        <v>40722796</v>
      </c>
      <c r="K1100" s="3">
        <v>19585</v>
      </c>
      <c r="L1100" s="3">
        <v>20366</v>
      </c>
      <c r="M1100" s="3">
        <v>18245</v>
      </c>
      <c r="N1100" s="3">
        <v>22262</v>
      </c>
      <c r="O1100" s="3">
        <v>29205</v>
      </c>
      <c r="P1100" s="3">
        <v>27343</v>
      </c>
      <c r="Q1100" s="3">
        <v>27867</v>
      </c>
      <c r="R1100" s="3">
        <v>30882</v>
      </c>
      <c r="S1100" s="3">
        <v>40312</v>
      </c>
      <c r="T1100" s="3">
        <v>38064</v>
      </c>
      <c r="U1100" s="3">
        <v>40729</v>
      </c>
      <c r="V1100" s="3">
        <v>64172</v>
      </c>
      <c r="W1100" s="6">
        <v>101030</v>
      </c>
      <c r="X1100" s="25">
        <v>0.46021031750827079</v>
      </c>
      <c r="Y1100" s="4">
        <v>0.39064882902518494</v>
      </c>
      <c r="Z1100" s="4">
        <v>0.67677554062113499</v>
      </c>
      <c r="AA1100" s="4">
        <v>0.68497025108337728</v>
      </c>
      <c r="AB1100" s="4">
        <v>0.67581201413762404</v>
      </c>
      <c r="AC1100" s="4">
        <v>0.29946075657380195</v>
      </c>
      <c r="AD1100" s="4">
        <v>0.28336138957998946</v>
      </c>
      <c r="AE1100" s="4">
        <v>0.22778254102067677</v>
      </c>
      <c r="AF1100" s="4">
        <v>0.24195048127245999</v>
      </c>
      <c r="AG1100" s="4">
        <v>0.26857792005515424</v>
      </c>
      <c r="AH1100" s="4">
        <v>0.22842384414782213</v>
      </c>
      <c r="AI1100" s="4">
        <v>0.22520157650316233</v>
      </c>
      <c r="AJ1100" s="4">
        <v>0.22772244461084018</v>
      </c>
      <c r="AK1100" s="4">
        <v>0.26222122164048411</v>
      </c>
      <c r="AL1100" s="4">
        <v>0.22097822888979984</v>
      </c>
      <c r="AM1100" s="4">
        <v>0.21560858913598352</v>
      </c>
      <c r="AN1100" s="4">
        <v>0.29295856610742299</v>
      </c>
      <c r="AO1100" s="5">
        <v>0.4436645391071759</v>
      </c>
      <c r="AP1100" s="17"/>
      <c r="AQ1100" s="28"/>
      <c r="AR1100" s="25"/>
      <c r="AS1100" s="5"/>
      <c r="AT1100" s="17"/>
      <c r="AU1100" s="28"/>
      <c r="AV1100" s="25"/>
      <c r="AW1100" s="5"/>
      <c r="AX1100" s="17">
        <v>0.52700000000000002</v>
      </c>
      <c r="AY1100" s="5">
        <v>9.6000000000000002E-2</v>
      </c>
    </row>
    <row r="1101" spans="1:51">
      <c r="A1101" s="31" t="s">
        <v>513</v>
      </c>
      <c r="B1101" s="33" t="s">
        <v>513</v>
      </c>
      <c r="C1101" s="35"/>
      <c r="D1101" s="35" t="s">
        <v>513</v>
      </c>
      <c r="E1101" s="6" t="s">
        <v>9</v>
      </c>
      <c r="F1101" s="23">
        <v>24460</v>
      </c>
      <c r="G1101" s="3">
        <v>484495</v>
      </c>
      <c r="H1101" s="3">
        <v>19542967</v>
      </c>
      <c r="I1101" s="3">
        <v>22079508</v>
      </c>
      <c r="J1101" s="3">
        <v>22845908</v>
      </c>
      <c r="K1101" s="3">
        <v>8703</v>
      </c>
      <c r="L1101" s="3">
        <v>8805</v>
      </c>
      <c r="M1101" s="3">
        <v>7321</v>
      </c>
      <c r="N1101" s="3">
        <v>9441</v>
      </c>
      <c r="O1101" s="3">
        <v>13891</v>
      </c>
      <c r="P1101" s="3">
        <v>11491</v>
      </c>
      <c r="Q1101" s="3">
        <v>10348</v>
      </c>
      <c r="R1101" s="3">
        <v>11637</v>
      </c>
      <c r="S1101" s="3">
        <v>17918</v>
      </c>
      <c r="T1101" s="3">
        <v>14759</v>
      </c>
      <c r="U1101" s="3">
        <v>15232</v>
      </c>
      <c r="V1101" s="3">
        <v>31185</v>
      </c>
      <c r="W1101" s="6">
        <v>61344</v>
      </c>
      <c r="X1101" s="25">
        <v>1.4603553523396853</v>
      </c>
      <c r="Y1101" s="4">
        <v>1.620915603483378</v>
      </c>
      <c r="Z1101" s="4">
        <v>4.0823533600180237</v>
      </c>
      <c r="AA1101" s="4">
        <v>4.4561583806275085</v>
      </c>
      <c r="AB1101" s="4">
        <v>4.1190707359985064</v>
      </c>
      <c r="AC1101" s="4">
        <v>1.5042183966791394</v>
      </c>
      <c r="AD1101" s="4">
        <v>1.4715553613165615</v>
      </c>
      <c r="AE1101" s="4">
        <v>0.88038839546839887</v>
      </c>
      <c r="AF1101" s="4">
        <v>1.0215473894762765</v>
      </c>
      <c r="AG1101" s="4">
        <v>0.99679841924461743</v>
      </c>
      <c r="AH1101" s="4">
        <v>0.90662825653595258</v>
      </c>
      <c r="AI1101" s="4">
        <v>1.1806705473927752</v>
      </c>
      <c r="AJ1101" s="4">
        <v>0.92570370624335729</v>
      </c>
      <c r="AK1101" s="4">
        <v>1.1851936126014959</v>
      </c>
      <c r="AL1101" s="4">
        <v>0.81464801040479762</v>
      </c>
      <c r="AM1101" s="4">
        <v>0.81794091536781677</v>
      </c>
      <c r="AN1101" s="4">
        <v>1.6390010024789201</v>
      </c>
      <c r="AO1101" s="5">
        <v>2.9331615564576223</v>
      </c>
      <c r="AP1101" s="17"/>
      <c r="AQ1101" s="28"/>
      <c r="AR1101" s="25"/>
      <c r="AS1101" s="5"/>
      <c r="AT1101" s="17"/>
      <c r="AU1101" s="28"/>
      <c r="AV1101" s="25"/>
      <c r="AW1101" s="5"/>
      <c r="AX1101" s="17">
        <v>0.58599999999999997</v>
      </c>
      <c r="AY1101" s="5">
        <v>5.8000000000000003E-2</v>
      </c>
    </row>
    <row r="1102" spans="1:51">
      <c r="A1102" s="31" t="s">
        <v>513</v>
      </c>
      <c r="B1102" s="33" t="s">
        <v>513</v>
      </c>
      <c r="C1102" s="35"/>
      <c r="D1102" s="35" t="s">
        <v>513</v>
      </c>
      <c r="E1102" s="6" t="s">
        <v>10</v>
      </c>
      <c r="F1102" s="23">
        <v>20651</v>
      </c>
      <c r="G1102" s="3">
        <v>439962</v>
      </c>
      <c r="H1102" s="3">
        <v>15656182</v>
      </c>
      <c r="I1102" s="3">
        <v>17484872</v>
      </c>
      <c r="J1102" s="3">
        <v>17670171</v>
      </c>
      <c r="K1102" s="3">
        <v>9752</v>
      </c>
      <c r="L1102" s="3">
        <v>10002</v>
      </c>
      <c r="M1102" s="3">
        <v>8918</v>
      </c>
      <c r="N1102" s="3">
        <v>10143</v>
      </c>
      <c r="O1102" s="3">
        <v>12568</v>
      </c>
      <c r="P1102" s="3">
        <v>12758</v>
      </c>
      <c r="Q1102" s="3">
        <v>14539</v>
      </c>
      <c r="R1102" s="3">
        <v>15892</v>
      </c>
      <c r="S1102" s="3">
        <v>19173</v>
      </c>
      <c r="T1102" s="3">
        <v>20035</v>
      </c>
      <c r="U1102" s="3">
        <v>21411</v>
      </c>
      <c r="V1102" s="3">
        <v>27660</v>
      </c>
      <c r="W1102" s="6">
        <v>33795</v>
      </c>
      <c r="X1102" s="25">
        <v>0.4955293538934063</v>
      </c>
      <c r="Y1102" s="4">
        <v>0.40475116275020406</v>
      </c>
      <c r="Z1102" s="4">
        <v>0.47499567407178617</v>
      </c>
      <c r="AA1102" s="4">
        <v>0.48534910424310368</v>
      </c>
      <c r="AB1102" s="4">
        <v>0.45977632897650816</v>
      </c>
      <c r="AC1102" s="4">
        <v>0.23248168718006054</v>
      </c>
      <c r="AD1102" s="4">
        <v>0.22498487391736996</v>
      </c>
      <c r="AE1102" s="4">
        <v>0.18150962027446582</v>
      </c>
      <c r="AF1102" s="4">
        <v>0.17787327016140383</v>
      </c>
      <c r="AG1102" s="4">
        <v>0.19574862275860586</v>
      </c>
      <c r="AH1102" s="4">
        <v>0.18394418431582135</v>
      </c>
      <c r="AI1102" s="4">
        <v>0.18757933964847434</v>
      </c>
      <c r="AJ1102" s="4">
        <v>0.18721129840212236</v>
      </c>
      <c r="AK1102" s="4">
        <v>0.19626197154009992</v>
      </c>
      <c r="AL1102" s="4">
        <v>0.18477854054428997</v>
      </c>
      <c r="AM1102" s="4">
        <v>0.1860107541686182</v>
      </c>
      <c r="AN1102" s="4">
        <v>0.20333464106569349</v>
      </c>
      <c r="AO1102" s="5">
        <v>0.23203735942240239</v>
      </c>
      <c r="AP1102" s="17"/>
      <c r="AQ1102" s="28"/>
      <c r="AR1102" s="25"/>
      <c r="AS1102" s="5"/>
      <c r="AT1102" s="17"/>
      <c r="AU1102" s="28"/>
      <c r="AV1102" s="25"/>
      <c r="AW1102" s="5"/>
      <c r="AX1102" s="17">
        <v>0.67200000000000004</v>
      </c>
      <c r="AY1102" s="5">
        <v>2.3E-2</v>
      </c>
    </row>
    <row r="1103" spans="1:51">
      <c r="A1103" s="31" t="s">
        <v>513</v>
      </c>
      <c r="B1103" s="33" t="s">
        <v>513</v>
      </c>
      <c r="C1103" s="35"/>
      <c r="D1103" s="35" t="s">
        <v>513</v>
      </c>
      <c r="E1103" s="6" t="s">
        <v>11</v>
      </c>
      <c r="F1103" s="23">
        <v>476</v>
      </c>
      <c r="G1103" s="3">
        <v>42483</v>
      </c>
      <c r="H1103" s="3">
        <v>145193</v>
      </c>
      <c r="I1103" s="3">
        <v>303116</v>
      </c>
      <c r="J1103" s="3">
        <v>206718</v>
      </c>
      <c r="K1103" s="3">
        <v>1131</v>
      </c>
      <c r="L1103" s="3">
        <v>1558</v>
      </c>
      <c r="M1103" s="3">
        <v>2007</v>
      </c>
      <c r="N1103" s="3">
        <v>2677</v>
      </c>
      <c r="O1103" s="3">
        <v>2746</v>
      </c>
      <c r="P1103" s="3">
        <v>3094</v>
      </c>
      <c r="Q1103" s="3">
        <v>2981</v>
      </c>
      <c r="R1103" s="3">
        <v>3354</v>
      </c>
      <c r="S1103" s="3">
        <v>3221</v>
      </c>
      <c r="T1103" s="3">
        <v>3271</v>
      </c>
      <c r="U1103" s="3">
        <v>4087</v>
      </c>
      <c r="V1103" s="3">
        <v>5327</v>
      </c>
      <c r="W1103" s="6">
        <v>5891</v>
      </c>
      <c r="X1103" s="25">
        <v>1.1715266934695238E-2</v>
      </c>
      <c r="Y1103" s="4">
        <v>3.8999482778344592E-2</v>
      </c>
      <c r="Z1103" s="4">
        <v>1.0029392990407634E-2</v>
      </c>
      <c r="AA1103" s="4">
        <v>1.7599417226044526E-2</v>
      </c>
      <c r="AB1103" s="4">
        <v>1.2698365913726658E-2</v>
      </c>
      <c r="AC1103" s="4">
        <v>6.4014841028679437E-2</v>
      </c>
      <c r="AD1103" s="4">
        <v>7.2691280830166155E-2</v>
      </c>
      <c r="AE1103" s="4">
        <v>8.8608148762088529E-2</v>
      </c>
      <c r="AF1103" s="4">
        <v>0.10398161409296182</v>
      </c>
      <c r="AG1103" s="4">
        <v>8.9741574006421715E-2</v>
      </c>
      <c r="AH1103" s="4">
        <v>8.2133256031445306E-2</v>
      </c>
      <c r="AI1103" s="4">
        <v>7.9558201908841719E-2</v>
      </c>
      <c r="AJ1103" s="4">
        <v>8.7908223814337827E-2</v>
      </c>
      <c r="AK1103" s="4">
        <v>7.8707348241187663E-2</v>
      </c>
      <c r="AL1103" s="4">
        <v>7.1562733191465125E-2</v>
      </c>
      <c r="AM1103" s="4">
        <v>7.4074859469370632E-2</v>
      </c>
      <c r="AN1103" s="4">
        <v>8.3248298277886976E-2</v>
      </c>
      <c r="AO1103" s="5">
        <v>9.6323501506928935E-2</v>
      </c>
      <c r="AP1103" s="17"/>
      <c r="AQ1103" s="28"/>
      <c r="AR1103" s="25"/>
      <c r="AS1103" s="5"/>
      <c r="AT1103" s="17"/>
      <c r="AU1103" s="28"/>
      <c r="AV1103" s="25"/>
      <c r="AW1103" s="5"/>
      <c r="AX1103" s="17">
        <v>-0.35799999999999998</v>
      </c>
      <c r="AY1103" s="5">
        <v>0.28000000000000003</v>
      </c>
    </row>
    <row r="1104" spans="1:51">
      <c r="A1104" s="31">
        <v>4313011</v>
      </c>
      <c r="B1104" s="33" t="s">
        <v>293</v>
      </c>
      <c r="C1104" s="35">
        <v>1997</v>
      </c>
      <c r="D1104" s="35">
        <v>2</v>
      </c>
      <c r="E1104" s="6" t="s">
        <v>8</v>
      </c>
      <c r="F1104" s="23"/>
      <c r="G1104" s="3"/>
      <c r="H1104" s="3"/>
      <c r="I1104" s="3">
        <v>15988462</v>
      </c>
      <c r="J1104" s="3">
        <v>17663284</v>
      </c>
      <c r="K1104" s="3">
        <v>10629</v>
      </c>
      <c r="L1104" s="3">
        <v>13150</v>
      </c>
      <c r="M1104" s="3">
        <v>16678</v>
      </c>
      <c r="N1104" s="3">
        <v>19936</v>
      </c>
      <c r="O1104" s="3">
        <v>30641</v>
      </c>
      <c r="P1104" s="3">
        <v>28203</v>
      </c>
      <c r="Q1104" s="3">
        <v>29301</v>
      </c>
      <c r="R1104" s="3">
        <v>32497</v>
      </c>
      <c r="S1104" s="3">
        <v>44942</v>
      </c>
      <c r="T1104" s="3">
        <v>60647</v>
      </c>
      <c r="U1104" s="3">
        <v>61199</v>
      </c>
      <c r="V1104" s="3">
        <v>60673</v>
      </c>
      <c r="W1104" s="6">
        <v>75226</v>
      </c>
      <c r="X1104" s="25" t="s">
        <v>513</v>
      </c>
      <c r="Y1104" s="4" t="s">
        <v>513</v>
      </c>
      <c r="Z1104" s="4" t="s">
        <v>513</v>
      </c>
      <c r="AA1104" s="4">
        <v>0.27470049361959015</v>
      </c>
      <c r="AB1104" s="4">
        <v>0.29312966468031493</v>
      </c>
      <c r="AC1104" s="4">
        <v>0.1625207241063539</v>
      </c>
      <c r="AD1104" s="4">
        <v>0.18296191068333797</v>
      </c>
      <c r="AE1104" s="4">
        <v>0.20821908572994502</v>
      </c>
      <c r="AF1104" s="4">
        <v>0.21667077507177085</v>
      </c>
      <c r="AG1104" s="4">
        <v>0.28178380580071843</v>
      </c>
      <c r="AH1104" s="4">
        <v>0.2356082974253384</v>
      </c>
      <c r="AI1104" s="4">
        <v>0.23679016015786269</v>
      </c>
      <c r="AJ1104" s="4">
        <v>0.23963138017351443</v>
      </c>
      <c r="AK1104" s="4">
        <v>0.29233841394539184</v>
      </c>
      <c r="AL1104" s="4">
        <v>0.35208245711117309</v>
      </c>
      <c r="AM1104" s="4">
        <v>0.32397137289236305</v>
      </c>
      <c r="AN1104" s="4">
        <v>0.27698490122538916</v>
      </c>
      <c r="AO1104" s="5">
        <v>0.33034849667303195</v>
      </c>
      <c r="AP1104" s="17"/>
      <c r="AQ1104" s="28"/>
      <c r="AR1104" s="25"/>
      <c r="AS1104" s="5"/>
      <c r="AT1104" s="17"/>
      <c r="AU1104" s="28"/>
      <c r="AV1104" s="25">
        <v>0.59099999999999997</v>
      </c>
      <c r="AW1104" s="5">
        <v>0.02</v>
      </c>
      <c r="AX1104" s="17">
        <v>0.78300000000000003</v>
      </c>
      <c r="AY1104" s="5">
        <v>4.0000000000000001E-3</v>
      </c>
    </row>
    <row r="1105" spans="1:51">
      <c r="A1105" s="31" t="s">
        <v>513</v>
      </c>
      <c r="B1105" s="33" t="s">
        <v>513</v>
      </c>
      <c r="C1105" s="35"/>
      <c r="D1105" s="35" t="s">
        <v>513</v>
      </c>
      <c r="E1105" s="6" t="s">
        <v>9</v>
      </c>
      <c r="F1105" s="23"/>
      <c r="G1105" s="3"/>
      <c r="H1105" s="3"/>
      <c r="I1105" s="3">
        <v>6443649</v>
      </c>
      <c r="J1105" s="3">
        <v>6825787</v>
      </c>
      <c r="K1105" s="3">
        <v>4803</v>
      </c>
      <c r="L1105" s="3">
        <v>6830</v>
      </c>
      <c r="M1105" s="3">
        <v>9290</v>
      </c>
      <c r="N1105" s="3">
        <v>11972</v>
      </c>
      <c r="O1105" s="3">
        <v>20252</v>
      </c>
      <c r="P1105" s="3">
        <v>17638</v>
      </c>
      <c r="Q1105" s="3">
        <v>17165</v>
      </c>
      <c r="R1105" s="3">
        <v>19071</v>
      </c>
      <c r="S1105" s="3">
        <v>28137</v>
      </c>
      <c r="T1105" s="3">
        <v>33918</v>
      </c>
      <c r="U1105" s="3">
        <v>30363</v>
      </c>
      <c r="V1105" s="3">
        <v>28805</v>
      </c>
      <c r="W1105" s="6">
        <v>28528</v>
      </c>
      <c r="X1105" s="25" t="s">
        <v>513</v>
      </c>
      <c r="Y1105" s="4" t="s">
        <v>513</v>
      </c>
      <c r="Z1105" s="4" t="s">
        <v>513</v>
      </c>
      <c r="AA1105" s="4">
        <v>1.3004782757465458</v>
      </c>
      <c r="AB1105" s="4">
        <v>1.2306755101114406</v>
      </c>
      <c r="AC1105" s="4">
        <v>0.83014603691254818</v>
      </c>
      <c r="AD1105" s="4">
        <v>1.1414790593744595</v>
      </c>
      <c r="AE1105" s="4">
        <v>1.1171709047809624</v>
      </c>
      <c r="AF1105" s="4">
        <v>1.2954099509384582</v>
      </c>
      <c r="AG1105" s="4">
        <v>1.4532547395106181</v>
      </c>
      <c r="AH1105" s="4">
        <v>1.3916203279767758</v>
      </c>
      <c r="AI1105" s="4">
        <v>1.9584663650944134</v>
      </c>
      <c r="AJ1105" s="4">
        <v>1.5170658573315343</v>
      </c>
      <c r="AK1105" s="4">
        <v>1.8611336464877941</v>
      </c>
      <c r="AL1105" s="4">
        <v>1.8721614755003677</v>
      </c>
      <c r="AM1105" s="4">
        <v>1.6304582466723359</v>
      </c>
      <c r="AN1105" s="4">
        <v>1.5139145062179025</v>
      </c>
      <c r="AO1105" s="5">
        <v>1.364065481263417</v>
      </c>
      <c r="AP1105" s="17"/>
      <c r="AQ1105" s="28"/>
      <c r="AR1105" s="25"/>
      <c r="AS1105" s="5"/>
      <c r="AT1105" s="17"/>
      <c r="AU1105" s="28"/>
      <c r="AV1105" s="25">
        <v>0.63300000000000001</v>
      </c>
      <c r="AW1105" s="5">
        <v>1.0999999999999999E-2</v>
      </c>
      <c r="AX1105" s="17">
        <v>0.4</v>
      </c>
      <c r="AY1105" s="5">
        <v>0.223</v>
      </c>
    </row>
    <row r="1106" spans="1:51">
      <c r="A1106" s="31" t="s">
        <v>513</v>
      </c>
      <c r="B1106" s="33" t="s">
        <v>513</v>
      </c>
      <c r="C1106" s="35"/>
      <c r="D1106" s="35" t="s">
        <v>513</v>
      </c>
      <c r="E1106" s="6" t="s">
        <v>10</v>
      </c>
      <c r="F1106" s="23"/>
      <c r="G1106" s="3"/>
      <c r="H1106" s="3"/>
      <c r="I1106" s="3">
        <v>8209822</v>
      </c>
      <c r="J1106" s="3">
        <v>9841175</v>
      </c>
      <c r="K1106" s="3">
        <v>5150</v>
      </c>
      <c r="L1106" s="3">
        <v>5458</v>
      </c>
      <c r="M1106" s="3">
        <v>6480</v>
      </c>
      <c r="N1106" s="3">
        <v>6874</v>
      </c>
      <c r="O1106" s="3">
        <v>8951</v>
      </c>
      <c r="P1106" s="3">
        <v>8780</v>
      </c>
      <c r="Q1106" s="3">
        <v>10153</v>
      </c>
      <c r="R1106" s="3">
        <v>11165</v>
      </c>
      <c r="S1106" s="3">
        <v>14396</v>
      </c>
      <c r="T1106" s="3">
        <v>18317</v>
      </c>
      <c r="U1106" s="3">
        <v>17920</v>
      </c>
      <c r="V1106" s="3">
        <v>20799</v>
      </c>
      <c r="W1106" s="6">
        <v>24332</v>
      </c>
      <c r="X1106" s="25" t="s">
        <v>513</v>
      </c>
      <c r="Y1106" s="4" t="s">
        <v>513</v>
      </c>
      <c r="Z1106" s="4" t="s">
        <v>513</v>
      </c>
      <c r="AA1106" s="4">
        <v>0.22789013003328396</v>
      </c>
      <c r="AB1106" s="4">
        <v>0.2560665267085071</v>
      </c>
      <c r="AC1106" s="4">
        <v>0.12277283521096308</v>
      </c>
      <c r="AD1106" s="4">
        <v>0.1227721897461513</v>
      </c>
      <c r="AE1106" s="4">
        <v>0.13188857808685114</v>
      </c>
      <c r="AF1106" s="4">
        <v>0.12054627418805973</v>
      </c>
      <c r="AG1106" s="4">
        <v>0.13941326562000961</v>
      </c>
      <c r="AH1106" s="4">
        <v>0.12658958600822318</v>
      </c>
      <c r="AI1106" s="4">
        <v>0.13099202389785816</v>
      </c>
      <c r="AJ1106" s="4">
        <v>0.13152618592119908</v>
      </c>
      <c r="AK1106" s="4">
        <v>0.14736281970955398</v>
      </c>
      <c r="AL1106" s="4">
        <v>0.16893379222110105</v>
      </c>
      <c r="AM1106" s="4">
        <v>0.15568225280003917</v>
      </c>
      <c r="AN1106" s="4">
        <v>0.15289794647597102</v>
      </c>
      <c r="AO1106" s="5">
        <v>0.16706415237360248</v>
      </c>
      <c r="AP1106" s="17"/>
      <c r="AQ1106" s="28"/>
      <c r="AR1106" s="25"/>
      <c r="AS1106" s="5"/>
      <c r="AT1106" s="17"/>
      <c r="AU1106" s="28"/>
      <c r="AV1106" s="25">
        <v>-0.25700000000000001</v>
      </c>
      <c r="AW1106" s="5">
        <v>0.35499999999999998</v>
      </c>
      <c r="AX1106" s="17">
        <v>0.83299999999999996</v>
      </c>
      <c r="AY1106" s="5">
        <v>1E-3</v>
      </c>
    </row>
    <row r="1107" spans="1:51">
      <c r="A1107" s="31" t="s">
        <v>513</v>
      </c>
      <c r="B1107" s="33" t="s">
        <v>513</v>
      </c>
      <c r="C1107" s="35"/>
      <c r="D1107" s="35" t="s">
        <v>513</v>
      </c>
      <c r="E1107" s="6" t="s">
        <v>11</v>
      </c>
      <c r="F1107" s="23"/>
      <c r="G1107" s="3"/>
      <c r="H1107" s="3"/>
      <c r="I1107" s="3">
        <v>1334991</v>
      </c>
      <c r="J1107" s="3">
        <v>996322</v>
      </c>
      <c r="K1107" s="3">
        <v>676</v>
      </c>
      <c r="L1107" s="3">
        <v>861</v>
      </c>
      <c r="M1107" s="3">
        <v>909</v>
      </c>
      <c r="N1107" s="3">
        <v>1090</v>
      </c>
      <c r="O1107" s="3">
        <v>1438</v>
      </c>
      <c r="P1107" s="3">
        <v>1784</v>
      </c>
      <c r="Q1107" s="3">
        <v>1984</v>
      </c>
      <c r="R1107" s="3">
        <v>2261</v>
      </c>
      <c r="S1107" s="3">
        <v>2409</v>
      </c>
      <c r="T1107" s="3">
        <v>8411</v>
      </c>
      <c r="U1107" s="3">
        <v>12916</v>
      </c>
      <c r="V1107" s="3">
        <v>11069</v>
      </c>
      <c r="W1107" s="6">
        <v>22365</v>
      </c>
      <c r="X1107" s="25" t="s">
        <v>513</v>
      </c>
      <c r="Y1107" s="4" t="s">
        <v>513</v>
      </c>
      <c r="Z1107" s="4" t="s">
        <v>513</v>
      </c>
      <c r="AA1107" s="4">
        <v>7.7511789552562091E-2</v>
      </c>
      <c r="AB1107" s="4">
        <v>6.1202514168557993E-2</v>
      </c>
      <c r="AC1107" s="4">
        <v>3.8261744063118747E-2</v>
      </c>
      <c r="AD1107" s="4">
        <v>4.0171497300881293E-2</v>
      </c>
      <c r="AE1107" s="4">
        <v>4.0131941816013192E-2</v>
      </c>
      <c r="AF1107" s="4">
        <v>4.2338423369939628E-2</v>
      </c>
      <c r="AG1107" s="4">
        <v>4.6995041304164036E-2</v>
      </c>
      <c r="AH1107" s="4">
        <v>4.7358024809340149E-2</v>
      </c>
      <c r="AI1107" s="4">
        <v>5.2949839848085198E-2</v>
      </c>
      <c r="AJ1107" s="4">
        <v>5.9260731676868759E-2</v>
      </c>
      <c r="AK1107" s="4">
        <v>5.8865570292772763E-2</v>
      </c>
      <c r="AL1107" s="4">
        <v>0.18401533135842651</v>
      </c>
      <c r="AM1107" s="4">
        <v>0.23409613039060215</v>
      </c>
      <c r="AN1107" s="4">
        <v>0.17298205624890761</v>
      </c>
      <c r="AO1107" s="5">
        <v>0.36568920577193442</v>
      </c>
      <c r="AP1107" s="17"/>
      <c r="AQ1107" s="28"/>
      <c r="AR1107" s="25"/>
      <c r="AS1107" s="5"/>
      <c r="AT1107" s="17"/>
      <c r="AU1107" s="28"/>
      <c r="AV1107" s="25">
        <v>0.72399999999999998</v>
      </c>
      <c r="AW1107" s="5">
        <v>2E-3</v>
      </c>
      <c r="AX1107" s="17">
        <v>0.84</v>
      </c>
      <c r="AY1107" s="5">
        <v>1E-3</v>
      </c>
    </row>
    <row r="1108" spans="1:51">
      <c r="A1108" s="31">
        <v>4313037</v>
      </c>
      <c r="B1108" s="33" t="s">
        <v>294</v>
      </c>
      <c r="C1108" s="35">
        <v>1989</v>
      </c>
      <c r="D1108" s="35">
        <v>4</v>
      </c>
      <c r="E1108" s="6" t="s">
        <v>8</v>
      </c>
      <c r="F1108" s="23"/>
      <c r="G1108" s="3">
        <v>865614</v>
      </c>
      <c r="H1108" s="3">
        <v>19933350</v>
      </c>
      <c r="I1108" s="3">
        <v>26157206</v>
      </c>
      <c r="J1108" s="3">
        <v>30640351</v>
      </c>
      <c r="K1108" s="3">
        <v>36132</v>
      </c>
      <c r="L1108" s="3">
        <v>43916</v>
      </c>
      <c r="M1108" s="3">
        <v>52168</v>
      </c>
      <c r="N1108" s="3">
        <v>70010</v>
      </c>
      <c r="O1108" s="3">
        <v>76157</v>
      </c>
      <c r="P1108" s="3">
        <v>68245</v>
      </c>
      <c r="Q1108" s="3">
        <v>53182</v>
      </c>
      <c r="R1108" s="3">
        <v>52052</v>
      </c>
      <c r="S1108" s="3">
        <v>65007</v>
      </c>
      <c r="T1108" s="3">
        <v>68140</v>
      </c>
      <c r="U1108" s="3">
        <v>61661</v>
      </c>
      <c r="V1108" s="3">
        <v>72042</v>
      </c>
      <c r="W1108" s="6">
        <v>78084</v>
      </c>
      <c r="X1108" s="25" t="s">
        <v>513</v>
      </c>
      <c r="Y1108" s="4">
        <v>0.34971223217115255</v>
      </c>
      <c r="Z1108" s="4">
        <v>0.38168496967139098</v>
      </c>
      <c r="AA1108" s="4">
        <v>0.44941141930407724</v>
      </c>
      <c r="AB1108" s="4">
        <v>0.50848957726757671</v>
      </c>
      <c r="AC1108" s="4">
        <v>0.55246954590373309</v>
      </c>
      <c r="AD1108" s="4">
        <v>0.61102321441592933</v>
      </c>
      <c r="AE1108" s="4">
        <v>0.65129951219329496</v>
      </c>
      <c r="AF1108" s="4">
        <v>0.76089089901558371</v>
      </c>
      <c r="AG1108" s="4">
        <v>0.70036256317892087</v>
      </c>
      <c r="AH1108" s="4">
        <v>0.57011978363267091</v>
      </c>
      <c r="AI1108" s="4">
        <v>0.42977967637676029</v>
      </c>
      <c r="AJ1108" s="4">
        <v>0.38382904885964164</v>
      </c>
      <c r="AK1108" s="4">
        <v>0.42285708858858284</v>
      </c>
      <c r="AL1108" s="4">
        <v>0.39558261130072936</v>
      </c>
      <c r="AM1108" s="4">
        <v>0.32641707910122708</v>
      </c>
      <c r="AN1108" s="4">
        <v>0.32888675776835641</v>
      </c>
      <c r="AO1108" s="5">
        <v>0.34289915739527593</v>
      </c>
      <c r="AP1108" s="17"/>
      <c r="AQ1108" s="28"/>
      <c r="AR1108" s="25">
        <v>-0.23300000000000001</v>
      </c>
      <c r="AS1108" s="5">
        <v>0.36699999999999999</v>
      </c>
      <c r="AT1108" s="17">
        <v>-0.47499999999999998</v>
      </c>
      <c r="AU1108" s="28">
        <v>6.3E-2</v>
      </c>
      <c r="AV1108" s="25">
        <v>-0.63200000000000001</v>
      </c>
      <c r="AW1108" s="5">
        <v>1.0999999999999999E-2</v>
      </c>
      <c r="AX1108" s="17">
        <v>-0.90100000000000002</v>
      </c>
      <c r="AY1108" s="5">
        <v>0</v>
      </c>
    </row>
    <row r="1109" spans="1:51">
      <c r="A1109" s="31" t="s">
        <v>513</v>
      </c>
      <c r="B1109" s="33" t="s">
        <v>513</v>
      </c>
      <c r="C1109" s="35"/>
      <c r="D1109" s="35" t="s">
        <v>513</v>
      </c>
      <c r="E1109" s="6" t="s">
        <v>9</v>
      </c>
      <c r="F1109" s="23"/>
      <c r="G1109" s="3">
        <v>202945</v>
      </c>
      <c r="H1109" s="3">
        <v>2999961</v>
      </c>
      <c r="I1109" s="3">
        <v>2878162</v>
      </c>
      <c r="J1109" s="3">
        <v>3118166</v>
      </c>
      <c r="K1109" s="3">
        <v>4154</v>
      </c>
      <c r="L1109" s="3">
        <v>3857</v>
      </c>
      <c r="M1109" s="3">
        <v>5480</v>
      </c>
      <c r="N1109" s="3">
        <v>5370</v>
      </c>
      <c r="O1109" s="3">
        <v>8455</v>
      </c>
      <c r="P1109" s="3">
        <v>6946</v>
      </c>
      <c r="Q1109" s="3">
        <v>5312</v>
      </c>
      <c r="R1109" s="3">
        <v>8296</v>
      </c>
      <c r="S1109" s="3">
        <v>9626</v>
      </c>
      <c r="T1109" s="3">
        <v>11552</v>
      </c>
      <c r="U1109" s="3">
        <v>11954</v>
      </c>
      <c r="V1109" s="3">
        <v>10132</v>
      </c>
      <c r="W1109" s="6">
        <v>11088</v>
      </c>
      <c r="X1109" s="25" t="s">
        <v>513</v>
      </c>
      <c r="Y1109" s="4">
        <v>0.67896823940171547</v>
      </c>
      <c r="Z1109" s="4">
        <v>0.62666538137597183</v>
      </c>
      <c r="AA1109" s="4">
        <v>0.5808800502757413</v>
      </c>
      <c r="AB1109" s="4">
        <v>0.56219898638239807</v>
      </c>
      <c r="AC1109" s="4">
        <v>0.71797348268472305</v>
      </c>
      <c r="AD1109" s="4">
        <v>0.64460977042566481</v>
      </c>
      <c r="AE1109" s="4">
        <v>0.65899855308930821</v>
      </c>
      <c r="AF1109" s="4">
        <v>0.5810517404393184</v>
      </c>
      <c r="AG1109" s="4">
        <v>0.60671878444411786</v>
      </c>
      <c r="AH1109" s="4">
        <v>0.54803236183958981</v>
      </c>
      <c r="AI1109" s="4">
        <v>0.60608059023486871</v>
      </c>
      <c r="AJ1109" s="4">
        <v>0.65993279599509258</v>
      </c>
      <c r="AK1109" s="4">
        <v>0.63671580058611454</v>
      </c>
      <c r="AL1109" s="4">
        <v>0.63763221195177333</v>
      </c>
      <c r="AM1109" s="4">
        <v>0.64191607814514706</v>
      </c>
      <c r="AN1109" s="4">
        <v>0.53251108408261727</v>
      </c>
      <c r="AO1109" s="5">
        <v>0.5301723940075983</v>
      </c>
      <c r="AP1109" s="17"/>
      <c r="AQ1109" s="28"/>
      <c r="AR1109" s="25">
        <v>-0.38400000000000001</v>
      </c>
      <c r="AS1109" s="5">
        <v>0.128</v>
      </c>
      <c r="AT1109" s="17">
        <v>-0.26300000000000001</v>
      </c>
      <c r="AU1109" s="28">
        <v>0.32500000000000001</v>
      </c>
      <c r="AV1109" s="25">
        <v>-0.253</v>
      </c>
      <c r="AW1109" s="5">
        <v>0.36299999999999999</v>
      </c>
      <c r="AX1109" s="17">
        <v>-0.32200000000000001</v>
      </c>
      <c r="AY1109" s="5">
        <v>0.33500000000000002</v>
      </c>
    </row>
    <row r="1110" spans="1:51">
      <c r="A1110" s="31" t="s">
        <v>513</v>
      </c>
      <c r="B1110" s="33" t="s">
        <v>513</v>
      </c>
      <c r="C1110" s="35"/>
      <c r="D1110" s="35" t="s">
        <v>513</v>
      </c>
      <c r="E1110" s="6" t="s">
        <v>10</v>
      </c>
      <c r="F1110" s="23"/>
      <c r="G1110" s="3">
        <v>233477</v>
      </c>
      <c r="H1110" s="3">
        <v>10920586</v>
      </c>
      <c r="I1110" s="3">
        <v>12264852</v>
      </c>
      <c r="J1110" s="3">
        <v>13923229</v>
      </c>
      <c r="K1110" s="3">
        <v>11376</v>
      </c>
      <c r="L1110" s="3">
        <v>12798</v>
      </c>
      <c r="M1110" s="3">
        <v>14855</v>
      </c>
      <c r="N1110" s="3">
        <v>18410</v>
      </c>
      <c r="O1110" s="3">
        <v>20863</v>
      </c>
      <c r="P1110" s="3">
        <v>21143</v>
      </c>
      <c r="Q1110" s="3">
        <v>21268</v>
      </c>
      <c r="R1110" s="3">
        <v>22244</v>
      </c>
      <c r="S1110" s="3">
        <v>27190</v>
      </c>
      <c r="T1110" s="3">
        <v>29427</v>
      </c>
      <c r="U1110" s="3">
        <v>28898</v>
      </c>
      <c r="V1110" s="3">
        <v>35720</v>
      </c>
      <c r="W1110" s="6">
        <v>39911</v>
      </c>
      <c r="X1110" s="25" t="s">
        <v>513</v>
      </c>
      <c r="Y1110" s="4">
        <v>0.21479147568523962</v>
      </c>
      <c r="Z1110" s="4">
        <v>0.33132158966527797</v>
      </c>
      <c r="AA1110" s="4">
        <v>0.34045058676290219</v>
      </c>
      <c r="AB1110" s="4">
        <v>0.36228122054502238</v>
      </c>
      <c r="AC1110" s="4">
        <v>0.27119684919610021</v>
      </c>
      <c r="AD1110" s="4">
        <v>0.28787806602624483</v>
      </c>
      <c r="AE1110" s="4">
        <v>0.30234642399385403</v>
      </c>
      <c r="AF1110" s="4">
        <v>0.3228479644751498</v>
      </c>
      <c r="AG1110" s="4">
        <v>0.32494458279859911</v>
      </c>
      <c r="AH1110" s="4">
        <v>0.30483868074850379</v>
      </c>
      <c r="AI1110" s="4">
        <v>0.27439558399090391</v>
      </c>
      <c r="AJ1110" s="4">
        <v>0.26203927269423671</v>
      </c>
      <c r="AK1110" s="4">
        <v>0.2783269705406205</v>
      </c>
      <c r="AL1110" s="4">
        <v>0.27139895745429604</v>
      </c>
      <c r="AM1110" s="4">
        <v>0.25105500789149171</v>
      </c>
      <c r="AN1110" s="4">
        <v>0.26258544392142341</v>
      </c>
      <c r="AO1110" s="5">
        <v>0.27402997638430249</v>
      </c>
      <c r="AP1110" s="17"/>
      <c r="AQ1110" s="28"/>
      <c r="AR1110" s="25">
        <v>-0.22</v>
      </c>
      <c r="AS1110" s="5">
        <v>0.39500000000000002</v>
      </c>
      <c r="AT1110" s="17">
        <v>-0.753</v>
      </c>
      <c r="AU1110" s="28">
        <v>1E-3</v>
      </c>
      <c r="AV1110" s="25">
        <v>-0.72599999999999998</v>
      </c>
      <c r="AW1110" s="5">
        <v>2E-3</v>
      </c>
      <c r="AX1110" s="17">
        <v>-0.79800000000000004</v>
      </c>
      <c r="AY1110" s="5">
        <v>3.0000000000000001E-3</v>
      </c>
    </row>
    <row r="1111" spans="1:51">
      <c r="A1111" s="31" t="s">
        <v>513</v>
      </c>
      <c r="B1111" s="33" t="s">
        <v>513</v>
      </c>
      <c r="C1111" s="35"/>
      <c r="D1111" s="35" t="s">
        <v>513</v>
      </c>
      <c r="E1111" s="6" t="s">
        <v>11</v>
      </c>
      <c r="F1111" s="23"/>
      <c r="G1111" s="3">
        <v>429192</v>
      </c>
      <c r="H1111" s="3">
        <v>6012803</v>
      </c>
      <c r="I1111" s="3">
        <v>11014192</v>
      </c>
      <c r="J1111" s="3">
        <v>13598956</v>
      </c>
      <c r="K1111" s="3">
        <v>20602</v>
      </c>
      <c r="L1111" s="3">
        <v>27260</v>
      </c>
      <c r="M1111" s="3">
        <v>31833</v>
      </c>
      <c r="N1111" s="3">
        <v>46230</v>
      </c>
      <c r="O1111" s="3">
        <v>46839</v>
      </c>
      <c r="P1111" s="3">
        <v>40156</v>
      </c>
      <c r="Q1111" s="3">
        <v>26602</v>
      </c>
      <c r="R1111" s="3">
        <v>21511</v>
      </c>
      <c r="S1111" s="3">
        <v>28192</v>
      </c>
      <c r="T1111" s="3">
        <v>27161</v>
      </c>
      <c r="U1111" s="3">
        <v>20809</v>
      </c>
      <c r="V1111" s="3">
        <v>26190</v>
      </c>
      <c r="W1111" s="6">
        <v>27086</v>
      </c>
      <c r="X1111" s="25" t="s">
        <v>513</v>
      </c>
      <c r="Y1111" s="4">
        <v>0.39399915289888365</v>
      </c>
      <c r="Z1111" s="4">
        <v>0.41534209129160499</v>
      </c>
      <c r="AA1111" s="4">
        <v>0.63950223813906837</v>
      </c>
      <c r="AB1111" s="4">
        <v>0.83536276150440991</v>
      </c>
      <c r="AC1111" s="4">
        <v>1.1660775905153438</v>
      </c>
      <c r="AD1111" s="4">
        <v>1.2718641305714566</v>
      </c>
      <c r="AE1111" s="4">
        <v>1.4054126554776105</v>
      </c>
      <c r="AF1111" s="4">
        <v>1.7956929471489071</v>
      </c>
      <c r="AG1111" s="4">
        <v>1.5307376492668561</v>
      </c>
      <c r="AH1111" s="4">
        <v>1.0659802938586678</v>
      </c>
      <c r="AI1111" s="4">
        <v>0.70996554417276336</v>
      </c>
      <c r="AJ1111" s="4">
        <v>0.56380256483906421</v>
      </c>
      <c r="AK1111" s="4">
        <v>0.68889089152920291</v>
      </c>
      <c r="AL1111" s="4">
        <v>0.59422665735658331</v>
      </c>
      <c r="AM1111" s="4">
        <v>0.37715286290632083</v>
      </c>
      <c r="AN1111" s="4">
        <v>0.40928720328474938</v>
      </c>
      <c r="AO1111" s="5">
        <v>0.44288208484411429</v>
      </c>
      <c r="AP1111" s="17"/>
      <c r="AQ1111" s="28"/>
      <c r="AR1111" s="25">
        <v>-0.157</v>
      </c>
      <c r="AS1111" s="5">
        <v>0.54800000000000004</v>
      </c>
      <c r="AT1111" s="17">
        <v>-0.38800000000000001</v>
      </c>
      <c r="AU1111" s="28">
        <v>0.13700000000000001</v>
      </c>
      <c r="AV1111" s="25">
        <v>-0.57499999999999996</v>
      </c>
      <c r="AW1111" s="5">
        <v>2.5000000000000001E-2</v>
      </c>
      <c r="AX1111" s="17">
        <v>-0.89400000000000002</v>
      </c>
      <c r="AY1111" s="5">
        <v>0</v>
      </c>
    </row>
    <row r="1112" spans="1:51">
      <c r="A1112" s="31">
        <v>4313060</v>
      </c>
      <c r="B1112" s="33" t="s">
        <v>295</v>
      </c>
      <c r="C1112" s="35">
        <v>1997</v>
      </c>
      <c r="D1112" s="35">
        <v>2</v>
      </c>
      <c r="E1112" s="6" t="s">
        <v>8</v>
      </c>
      <c r="F1112" s="23"/>
      <c r="G1112" s="3">
        <v>4564021</v>
      </c>
      <c r="H1112" s="3">
        <v>134724179</v>
      </c>
      <c r="I1112" s="3">
        <v>167920516</v>
      </c>
      <c r="J1112" s="3">
        <v>142288642</v>
      </c>
      <c r="K1112" s="3">
        <v>110821</v>
      </c>
      <c r="L1112" s="3">
        <v>136221</v>
      </c>
      <c r="M1112" s="3">
        <v>144241</v>
      </c>
      <c r="N1112" s="3">
        <v>157053</v>
      </c>
      <c r="O1112" s="3">
        <v>161113</v>
      </c>
      <c r="P1112" s="3">
        <v>172036</v>
      </c>
      <c r="Q1112" s="3">
        <v>182698</v>
      </c>
      <c r="R1112" s="3">
        <v>200296</v>
      </c>
      <c r="S1112" s="3">
        <v>218736</v>
      </c>
      <c r="T1112" s="3">
        <v>235137</v>
      </c>
      <c r="U1112" s="3">
        <v>291332</v>
      </c>
      <c r="V1112" s="3">
        <v>367105</v>
      </c>
      <c r="W1112" s="6">
        <v>412920</v>
      </c>
      <c r="X1112" s="25" t="s">
        <v>513</v>
      </c>
      <c r="Y1112" s="4">
        <v>1.8438865032058351</v>
      </c>
      <c r="Z1112" s="4">
        <v>2.5797065809619584</v>
      </c>
      <c r="AA1112" s="4">
        <v>2.8850710364796992</v>
      </c>
      <c r="AB1112" s="4">
        <v>2.3613401628642423</v>
      </c>
      <c r="AC1112" s="4">
        <v>1.6944876438225842</v>
      </c>
      <c r="AD1112" s="4">
        <v>1.8953045197866907</v>
      </c>
      <c r="AE1112" s="4">
        <v>1.8007992052268258</v>
      </c>
      <c r="AF1112" s="4">
        <v>1.706901847780238</v>
      </c>
      <c r="AG1112" s="4">
        <v>1.4816433635968522</v>
      </c>
      <c r="AH1112" s="4">
        <v>1.4371914000590544</v>
      </c>
      <c r="AI1112" s="4">
        <v>1.4764372779263915</v>
      </c>
      <c r="AJ1112" s="4">
        <v>1.4769734721123258</v>
      </c>
      <c r="AK1112" s="4">
        <v>1.4228324354225277</v>
      </c>
      <c r="AL1112" s="4">
        <v>1.3650735026918048</v>
      </c>
      <c r="AM1112" s="4">
        <v>1.5422348078804868</v>
      </c>
      <c r="AN1112" s="4">
        <v>1.6759109021203253</v>
      </c>
      <c r="AO1112" s="5">
        <v>1.8133025981207076</v>
      </c>
      <c r="AP1112" s="17"/>
      <c r="AQ1112" s="28"/>
      <c r="AR1112" s="25"/>
      <c r="AS1112" s="5"/>
      <c r="AT1112" s="17"/>
      <c r="AU1112" s="28"/>
      <c r="AV1112" s="25">
        <v>-0.63200000000000001</v>
      </c>
      <c r="AW1112" s="5">
        <v>1.0999999999999999E-2</v>
      </c>
      <c r="AX1112" s="17">
        <v>-1.4999999999999999E-2</v>
      </c>
      <c r="AY1112" s="5">
        <v>0.96599999999999997</v>
      </c>
    </row>
    <row r="1113" spans="1:51">
      <c r="A1113" s="31" t="s">
        <v>513</v>
      </c>
      <c r="B1113" s="33" t="s">
        <v>513</v>
      </c>
      <c r="C1113" s="35"/>
      <c r="D1113" s="35" t="s">
        <v>513</v>
      </c>
      <c r="E1113" s="6" t="s">
        <v>9</v>
      </c>
      <c r="F1113" s="23"/>
      <c r="G1113" s="3">
        <v>60880</v>
      </c>
      <c r="H1113" s="3">
        <v>741372</v>
      </c>
      <c r="I1113" s="3">
        <v>1067800</v>
      </c>
      <c r="J1113" s="3">
        <v>1315425</v>
      </c>
      <c r="K1113" s="3">
        <v>1377</v>
      </c>
      <c r="L1113" s="3">
        <v>1432</v>
      </c>
      <c r="M1113" s="3">
        <v>2137</v>
      </c>
      <c r="N1113" s="3">
        <v>2248</v>
      </c>
      <c r="O1113" s="3">
        <v>2125</v>
      </c>
      <c r="P1113" s="3">
        <v>2526</v>
      </c>
      <c r="Q1113" s="3">
        <v>1944</v>
      </c>
      <c r="R1113" s="3">
        <v>2537</v>
      </c>
      <c r="S1113" s="3">
        <v>1792</v>
      </c>
      <c r="T1113" s="3">
        <v>2140</v>
      </c>
      <c r="U1113" s="3">
        <v>2408</v>
      </c>
      <c r="V1113" s="3">
        <v>2943</v>
      </c>
      <c r="W1113" s="6">
        <v>2206</v>
      </c>
      <c r="X1113" s="25" t="s">
        <v>513</v>
      </c>
      <c r="Y1113" s="4">
        <v>0.20367876229902898</v>
      </c>
      <c r="Z1113" s="4">
        <v>0.15486606896605221</v>
      </c>
      <c r="AA1113" s="4">
        <v>0.21550688171285581</v>
      </c>
      <c r="AB1113" s="4">
        <v>0.23716845147502283</v>
      </c>
      <c r="AC1113" s="4">
        <v>0.23799939471758874</v>
      </c>
      <c r="AD1113" s="4">
        <v>0.23932620981321023</v>
      </c>
      <c r="AE1113" s="4">
        <v>0.25698538466274667</v>
      </c>
      <c r="AF1113" s="4">
        <v>0.24324102653772584</v>
      </c>
      <c r="AG1113" s="4">
        <v>0.15248698012344772</v>
      </c>
      <c r="AH1113" s="4">
        <v>0.19929884048471119</v>
      </c>
      <c r="AI1113" s="4">
        <v>0.22180358949860407</v>
      </c>
      <c r="AJ1113" s="4">
        <v>0.20181406743485411</v>
      </c>
      <c r="AK1113" s="4">
        <v>0.11853259034389334</v>
      </c>
      <c r="AL1113" s="4">
        <v>0.11812092569051202</v>
      </c>
      <c r="AM1113" s="4">
        <v>0.12930683588535338</v>
      </c>
      <c r="AN1113" s="4">
        <v>0.15467628508242623</v>
      </c>
      <c r="AO1113" s="5">
        <v>0.10547982514256511</v>
      </c>
      <c r="AP1113" s="17"/>
      <c r="AQ1113" s="28"/>
      <c r="AR1113" s="25"/>
      <c r="AS1113" s="5"/>
      <c r="AT1113" s="17"/>
      <c r="AU1113" s="28"/>
      <c r="AV1113" s="25">
        <v>-0.81399999999999995</v>
      </c>
      <c r="AW1113" s="5">
        <v>0</v>
      </c>
      <c r="AX1113" s="17">
        <v>-0.80900000000000005</v>
      </c>
      <c r="AY1113" s="5">
        <v>3.0000000000000001E-3</v>
      </c>
    </row>
    <row r="1114" spans="1:51">
      <c r="A1114" s="31" t="s">
        <v>513</v>
      </c>
      <c r="B1114" s="33" t="s">
        <v>513</v>
      </c>
      <c r="C1114" s="35"/>
      <c r="D1114" s="35" t="s">
        <v>513</v>
      </c>
      <c r="E1114" s="6" t="s">
        <v>10</v>
      </c>
      <c r="F1114" s="23"/>
      <c r="G1114" s="3">
        <v>969391</v>
      </c>
      <c r="H1114" s="3">
        <v>41920172</v>
      </c>
      <c r="I1114" s="3">
        <v>55300917</v>
      </c>
      <c r="J1114" s="3">
        <v>55084600</v>
      </c>
      <c r="K1114" s="3">
        <v>41708</v>
      </c>
      <c r="L1114" s="3">
        <v>48918</v>
      </c>
      <c r="M1114" s="3">
        <v>53810</v>
      </c>
      <c r="N1114" s="3">
        <v>57818</v>
      </c>
      <c r="O1114" s="3">
        <v>62333</v>
      </c>
      <c r="P1114" s="3">
        <v>66529</v>
      </c>
      <c r="Q1114" s="3">
        <v>79401</v>
      </c>
      <c r="R1114" s="3">
        <v>86586</v>
      </c>
      <c r="S1114" s="3">
        <v>100825</v>
      </c>
      <c r="T1114" s="3">
        <v>106404</v>
      </c>
      <c r="U1114" s="3">
        <v>120585</v>
      </c>
      <c r="V1114" s="3">
        <v>156814</v>
      </c>
      <c r="W1114" s="6">
        <v>175333</v>
      </c>
      <c r="X1114" s="25" t="s">
        <v>513</v>
      </c>
      <c r="Y1114" s="4">
        <v>0.89180914353872176</v>
      </c>
      <c r="Z1114" s="4">
        <v>1.2718235107604916</v>
      </c>
      <c r="AA1114" s="4">
        <v>1.5350555914720008</v>
      </c>
      <c r="AB1114" s="4">
        <v>1.4332965522031089</v>
      </c>
      <c r="AC1114" s="4">
        <v>0.9942930895104557</v>
      </c>
      <c r="AD1114" s="4">
        <v>1.1003609340421818</v>
      </c>
      <c r="AE1114" s="4">
        <v>1.0952043806872622</v>
      </c>
      <c r="AF1114" s="4">
        <v>1.0139284959274422</v>
      </c>
      <c r="AG1114" s="4">
        <v>0.9708465071938398</v>
      </c>
      <c r="AH1114" s="4">
        <v>0.95921168195228712</v>
      </c>
      <c r="AI1114" s="4">
        <v>1.0244162010749371</v>
      </c>
      <c r="AJ1114" s="4">
        <v>1.0200023586361797</v>
      </c>
      <c r="AK1114" s="4">
        <v>1.0320822657137942</v>
      </c>
      <c r="AL1114" s="4">
        <v>0.98134144387694688</v>
      </c>
      <c r="AM1114" s="4">
        <v>1.0475973467574062</v>
      </c>
      <c r="AN1114" s="4">
        <v>1.1527736227070013</v>
      </c>
      <c r="AO1114" s="5">
        <v>1.2038409924429081</v>
      </c>
      <c r="AP1114" s="17"/>
      <c r="AQ1114" s="28"/>
      <c r="AR1114" s="25"/>
      <c r="AS1114" s="5"/>
      <c r="AT1114" s="17"/>
      <c r="AU1114" s="28"/>
      <c r="AV1114" s="25">
        <v>-0.40799999999999997</v>
      </c>
      <c r="AW1114" s="5">
        <v>0.13100000000000001</v>
      </c>
      <c r="AX1114" s="17">
        <v>0.54400000000000004</v>
      </c>
      <c r="AY1114" s="5">
        <v>8.3000000000000004E-2</v>
      </c>
    </row>
    <row r="1115" spans="1:51">
      <c r="A1115" s="31" t="s">
        <v>513</v>
      </c>
      <c r="B1115" s="33" t="s">
        <v>513</v>
      </c>
      <c r="C1115" s="35"/>
      <c r="D1115" s="35" t="s">
        <v>513</v>
      </c>
      <c r="E1115" s="6" t="s">
        <v>11</v>
      </c>
      <c r="F1115" s="23"/>
      <c r="G1115" s="3">
        <v>3533750</v>
      </c>
      <c r="H1115" s="3">
        <v>92062635</v>
      </c>
      <c r="I1115" s="3">
        <v>111551799</v>
      </c>
      <c r="J1115" s="3">
        <v>85888617</v>
      </c>
      <c r="K1115" s="3">
        <v>67737</v>
      </c>
      <c r="L1115" s="3">
        <v>85872</v>
      </c>
      <c r="M1115" s="3">
        <v>88294</v>
      </c>
      <c r="N1115" s="3">
        <v>96988</v>
      </c>
      <c r="O1115" s="3">
        <v>96656</v>
      </c>
      <c r="P1115" s="3">
        <v>102982</v>
      </c>
      <c r="Q1115" s="3">
        <v>101353</v>
      </c>
      <c r="R1115" s="3">
        <v>111172</v>
      </c>
      <c r="S1115" s="3">
        <v>116119</v>
      </c>
      <c r="T1115" s="3">
        <v>126593</v>
      </c>
      <c r="U1115" s="3">
        <v>168339</v>
      </c>
      <c r="V1115" s="3">
        <v>207348</v>
      </c>
      <c r="W1115" s="6">
        <v>235380</v>
      </c>
      <c r="X1115" s="25" t="s">
        <v>513</v>
      </c>
      <c r="Y1115" s="4">
        <v>3.2439898846120854</v>
      </c>
      <c r="Z1115" s="4">
        <v>6.3593447765901709</v>
      </c>
      <c r="AA1115" s="4">
        <v>6.4768822923133618</v>
      </c>
      <c r="AB1115" s="4">
        <v>5.2760044432024493</v>
      </c>
      <c r="AC1115" s="4">
        <v>3.8339286355080984</v>
      </c>
      <c r="AD1115" s="4">
        <v>4.0065119816739587</v>
      </c>
      <c r="AE1115" s="4">
        <v>3.8981404518185574</v>
      </c>
      <c r="AF1115" s="4">
        <v>3.7672651429391784</v>
      </c>
      <c r="AG1115" s="4">
        <v>3.1587988263527671</v>
      </c>
      <c r="AH1115" s="4">
        <v>2.7337579097059792</v>
      </c>
      <c r="AI1115" s="4">
        <v>2.7049521764732756</v>
      </c>
      <c r="AJ1115" s="4">
        <v>2.9138142688990949</v>
      </c>
      <c r="AK1115" s="4">
        <v>2.8374475536847159</v>
      </c>
      <c r="AL1115" s="4">
        <v>2.7695937275778491</v>
      </c>
      <c r="AM1115" s="4">
        <v>3.0510613575273751</v>
      </c>
      <c r="AN1115" s="4">
        <v>3.2403544492816421</v>
      </c>
      <c r="AO1115" s="5">
        <v>3.8486888108472135</v>
      </c>
      <c r="AP1115" s="17"/>
      <c r="AQ1115" s="28"/>
      <c r="AR1115" s="25"/>
      <c r="AS1115" s="5"/>
      <c r="AT1115" s="17"/>
      <c r="AU1115" s="28"/>
      <c r="AV1115" s="25">
        <v>-0.68300000000000005</v>
      </c>
      <c r="AW1115" s="5">
        <v>5.0000000000000001E-3</v>
      </c>
      <c r="AX1115" s="17">
        <v>-0.16200000000000001</v>
      </c>
      <c r="AY1115" s="5">
        <v>0.63300000000000001</v>
      </c>
    </row>
    <row r="1116" spans="1:51">
      <c r="A1116" s="31">
        <v>4313086</v>
      </c>
      <c r="B1116" s="33" t="s">
        <v>296</v>
      </c>
      <c r="C1116" s="35">
        <v>1993</v>
      </c>
      <c r="D1116" s="35">
        <v>3</v>
      </c>
      <c r="E1116" s="6" t="s">
        <v>8</v>
      </c>
      <c r="F1116" s="23"/>
      <c r="G1116" s="3"/>
      <c r="H1116" s="3">
        <v>25537303</v>
      </c>
      <c r="I1116" s="3">
        <v>25858517</v>
      </c>
      <c r="J1116" s="3">
        <v>25849441</v>
      </c>
      <c r="K1116" s="3">
        <v>24709</v>
      </c>
      <c r="L1116" s="3">
        <v>26089</v>
      </c>
      <c r="M1116" s="3">
        <v>33536</v>
      </c>
      <c r="N1116" s="3">
        <v>36738</v>
      </c>
      <c r="O1116" s="3">
        <v>37023</v>
      </c>
      <c r="P1116" s="3">
        <v>40386</v>
      </c>
      <c r="Q1116" s="3">
        <v>41807</v>
      </c>
      <c r="R1116" s="3">
        <v>57515</v>
      </c>
      <c r="S1116" s="3">
        <v>45111</v>
      </c>
      <c r="T1116" s="3">
        <v>41499</v>
      </c>
      <c r="U1116" s="3">
        <v>47681</v>
      </c>
      <c r="V1116" s="3">
        <v>51476</v>
      </c>
      <c r="W1116" s="6">
        <v>53923</v>
      </c>
      <c r="X1116" s="25" t="s">
        <v>513</v>
      </c>
      <c r="Y1116" s="4" t="s">
        <v>513</v>
      </c>
      <c r="Z1116" s="4">
        <v>0.48898979454251912</v>
      </c>
      <c r="AA1116" s="4">
        <v>0.44427959263189692</v>
      </c>
      <c r="AB1116" s="4">
        <v>0.42898240058324277</v>
      </c>
      <c r="AC1116" s="4">
        <v>0.37780831422936295</v>
      </c>
      <c r="AD1116" s="4">
        <v>0.3629880827237722</v>
      </c>
      <c r="AE1116" s="4">
        <v>0.41868540946393074</v>
      </c>
      <c r="AF1116" s="4">
        <v>0.39928024350856328</v>
      </c>
      <c r="AG1116" s="4">
        <v>0.34047458771450012</v>
      </c>
      <c r="AH1116" s="4">
        <v>0.33738526751833908</v>
      </c>
      <c r="AI1116" s="4">
        <v>0.3378548932022718</v>
      </c>
      <c r="AJ1116" s="4">
        <v>0.42411295906328839</v>
      </c>
      <c r="AK1116" s="4">
        <v>0.29343772398848678</v>
      </c>
      <c r="AL1116" s="4">
        <v>0.24091991174594904</v>
      </c>
      <c r="AM1116" s="4">
        <v>0.25241064446936656</v>
      </c>
      <c r="AN1116" s="4">
        <v>0.23499867775580793</v>
      </c>
      <c r="AO1116" s="5">
        <v>0.23679820788158218</v>
      </c>
      <c r="AP1116" s="17"/>
      <c r="AQ1116" s="28"/>
      <c r="AR1116" s="25"/>
      <c r="AS1116" s="5"/>
      <c r="AT1116" s="17">
        <v>-0.89</v>
      </c>
      <c r="AU1116" s="28">
        <v>0</v>
      </c>
      <c r="AV1116" s="25">
        <v>-0.86399999999999999</v>
      </c>
      <c r="AW1116" s="5">
        <v>0</v>
      </c>
      <c r="AX1116" s="17">
        <v>-0.85199999999999998</v>
      </c>
      <c r="AY1116" s="5">
        <v>1E-3</v>
      </c>
    </row>
    <row r="1117" spans="1:51">
      <c r="A1117" s="31" t="s">
        <v>513</v>
      </c>
      <c r="B1117" s="33" t="s">
        <v>513</v>
      </c>
      <c r="C1117" s="35"/>
      <c r="D1117" s="35" t="s">
        <v>513</v>
      </c>
      <c r="E1117" s="6" t="s">
        <v>9</v>
      </c>
      <c r="F1117" s="23"/>
      <c r="G1117" s="3"/>
      <c r="H1117" s="3">
        <v>14636844</v>
      </c>
      <c r="I1117" s="3">
        <v>14263728</v>
      </c>
      <c r="J1117" s="3">
        <v>13073976</v>
      </c>
      <c r="K1117" s="3">
        <v>15680</v>
      </c>
      <c r="L1117" s="3">
        <v>16198</v>
      </c>
      <c r="M1117" s="3">
        <v>22392</v>
      </c>
      <c r="N1117" s="3">
        <v>24644</v>
      </c>
      <c r="O1117" s="3">
        <v>23285</v>
      </c>
      <c r="P1117" s="3">
        <v>24552</v>
      </c>
      <c r="Q1117" s="3">
        <v>23202</v>
      </c>
      <c r="R1117" s="3">
        <v>35154</v>
      </c>
      <c r="S1117" s="3">
        <v>22729</v>
      </c>
      <c r="T1117" s="3">
        <v>18979</v>
      </c>
      <c r="U1117" s="3">
        <v>23957</v>
      </c>
      <c r="V1117" s="3">
        <v>23300</v>
      </c>
      <c r="W1117" s="6">
        <v>24657</v>
      </c>
      <c r="X1117" s="25" t="s">
        <v>513</v>
      </c>
      <c r="Y1117" s="4" t="s">
        <v>513</v>
      </c>
      <c r="Z1117" s="4">
        <v>3.0575075567317724</v>
      </c>
      <c r="AA1117" s="4">
        <v>2.8787521472938282</v>
      </c>
      <c r="AB1117" s="4">
        <v>2.3572112758550379</v>
      </c>
      <c r="AC1117" s="4">
        <v>2.7101165643949106</v>
      </c>
      <c r="AD1117" s="4">
        <v>2.7071270576497062</v>
      </c>
      <c r="AE1117" s="4">
        <v>2.6927546716744142</v>
      </c>
      <c r="AF1117" s="4">
        <v>2.6665622144109058</v>
      </c>
      <c r="AG1117" s="4">
        <v>1.6708985092585791</v>
      </c>
      <c r="AH1117" s="4">
        <v>1.9371279222409459</v>
      </c>
      <c r="AI1117" s="4">
        <v>2.6472669154046358</v>
      </c>
      <c r="AJ1117" s="4">
        <v>2.7964413585356174</v>
      </c>
      <c r="AK1117" s="4">
        <v>1.5034192220571159</v>
      </c>
      <c r="AL1117" s="4">
        <v>1.0475780601309475</v>
      </c>
      <c r="AM1117" s="4">
        <v>1.2864634000437754</v>
      </c>
      <c r="AN1117" s="4">
        <v>1.224586286925087</v>
      </c>
      <c r="AO1117" s="5">
        <v>1.1789737300726328</v>
      </c>
      <c r="AP1117" s="17"/>
      <c r="AQ1117" s="28"/>
      <c r="AR1117" s="25"/>
      <c r="AS1117" s="5"/>
      <c r="AT1117" s="17">
        <v>-0.82199999999999995</v>
      </c>
      <c r="AU1117" s="28">
        <v>0</v>
      </c>
      <c r="AV1117" s="25">
        <v>-0.79600000000000004</v>
      </c>
      <c r="AW1117" s="5">
        <v>0</v>
      </c>
      <c r="AX1117" s="17">
        <v>-0.753</v>
      </c>
      <c r="AY1117" s="5">
        <v>7.0000000000000001E-3</v>
      </c>
    </row>
    <row r="1118" spans="1:51">
      <c r="A1118" s="31" t="s">
        <v>513</v>
      </c>
      <c r="B1118" s="33" t="s">
        <v>513</v>
      </c>
      <c r="C1118" s="35"/>
      <c r="D1118" s="35" t="s">
        <v>513</v>
      </c>
      <c r="E1118" s="6" t="s">
        <v>10</v>
      </c>
      <c r="F1118" s="23"/>
      <c r="G1118" s="3"/>
      <c r="H1118" s="3">
        <v>9730974</v>
      </c>
      <c r="I1118" s="3">
        <v>10422260</v>
      </c>
      <c r="J1118" s="3">
        <v>11472241</v>
      </c>
      <c r="K1118" s="3">
        <v>7445</v>
      </c>
      <c r="L1118" s="3">
        <v>8051</v>
      </c>
      <c r="M1118" s="3">
        <v>9354</v>
      </c>
      <c r="N1118" s="3">
        <v>9708</v>
      </c>
      <c r="O1118" s="3">
        <v>10718</v>
      </c>
      <c r="P1118" s="3">
        <v>12274</v>
      </c>
      <c r="Q1118" s="3">
        <v>14989</v>
      </c>
      <c r="R1118" s="3">
        <v>18107</v>
      </c>
      <c r="S1118" s="3">
        <v>18275</v>
      </c>
      <c r="T1118" s="3">
        <v>17270</v>
      </c>
      <c r="U1118" s="3">
        <v>19294</v>
      </c>
      <c r="V1118" s="3">
        <v>22855</v>
      </c>
      <c r="W1118" s="6">
        <v>23424</v>
      </c>
      <c r="X1118" s="25" t="s">
        <v>513</v>
      </c>
      <c r="Y1118" s="4" t="s">
        <v>513</v>
      </c>
      <c r="Z1118" s="4">
        <v>0.29522974084646081</v>
      </c>
      <c r="AA1118" s="4">
        <v>0.2893034936251595</v>
      </c>
      <c r="AB1118" s="4">
        <v>0.29850672368217518</v>
      </c>
      <c r="AC1118" s="4">
        <v>0.17748422488264468</v>
      </c>
      <c r="AD1118" s="4">
        <v>0.18109910217044045</v>
      </c>
      <c r="AE1118" s="4">
        <v>0.19038360484944533</v>
      </c>
      <c r="AF1118" s="4">
        <v>0.17024486904534242</v>
      </c>
      <c r="AG1118" s="4">
        <v>0.16693457501008413</v>
      </c>
      <c r="AH1118" s="4">
        <v>0.17696589734224732</v>
      </c>
      <c r="AI1118" s="4">
        <v>0.19338515179799035</v>
      </c>
      <c r="AJ1118" s="4">
        <v>0.21330449157860745</v>
      </c>
      <c r="AK1118" s="4">
        <v>0.18706970896027361</v>
      </c>
      <c r="AL1118" s="4">
        <v>0.15927753407536252</v>
      </c>
      <c r="AM1118" s="4">
        <v>0.16761905053147072</v>
      </c>
      <c r="AN1118" s="4">
        <v>0.16801204705554679</v>
      </c>
      <c r="AO1118" s="5">
        <v>0.1608298004767082</v>
      </c>
      <c r="AP1118" s="17"/>
      <c r="AQ1118" s="28"/>
      <c r="AR1118" s="25"/>
      <c r="AS1118" s="5"/>
      <c r="AT1118" s="17">
        <v>-0.71</v>
      </c>
      <c r="AU1118" s="28">
        <v>2E-3</v>
      </c>
      <c r="AV1118" s="25">
        <v>-0.63400000000000001</v>
      </c>
      <c r="AW1118" s="5">
        <v>1.0999999999999999E-2</v>
      </c>
      <c r="AX1118" s="17">
        <v>-0.35699999999999998</v>
      </c>
      <c r="AY1118" s="5">
        <v>0.28199999999999997</v>
      </c>
    </row>
    <row r="1119" spans="1:51">
      <c r="A1119" s="31" t="s">
        <v>513</v>
      </c>
      <c r="B1119" s="33" t="s">
        <v>513</v>
      </c>
      <c r="C1119" s="35"/>
      <c r="D1119" s="35" t="s">
        <v>513</v>
      </c>
      <c r="E1119" s="6" t="s">
        <v>11</v>
      </c>
      <c r="F1119" s="23"/>
      <c r="G1119" s="3"/>
      <c r="H1119" s="3">
        <v>1169485</v>
      </c>
      <c r="I1119" s="3">
        <v>1172529</v>
      </c>
      <c r="J1119" s="3">
        <v>1303224</v>
      </c>
      <c r="K1119" s="3">
        <v>1584</v>
      </c>
      <c r="L1119" s="3">
        <v>1840</v>
      </c>
      <c r="M1119" s="3">
        <v>1790</v>
      </c>
      <c r="N1119" s="3">
        <v>2386</v>
      </c>
      <c r="O1119" s="3">
        <v>3020</v>
      </c>
      <c r="P1119" s="3">
        <v>3561</v>
      </c>
      <c r="Q1119" s="3">
        <v>3616</v>
      </c>
      <c r="R1119" s="3">
        <v>4255</v>
      </c>
      <c r="S1119" s="3">
        <v>4107</v>
      </c>
      <c r="T1119" s="3">
        <v>5250</v>
      </c>
      <c r="U1119" s="3">
        <v>4429</v>
      </c>
      <c r="V1119" s="3">
        <v>5321</v>
      </c>
      <c r="W1119" s="6">
        <v>5843</v>
      </c>
      <c r="X1119" s="25" t="s">
        <v>513</v>
      </c>
      <c r="Y1119" s="4" t="s">
        <v>513</v>
      </c>
      <c r="Z1119" s="4">
        <v>8.0783678699295924E-2</v>
      </c>
      <c r="AA1119" s="4">
        <v>6.8078976631509941E-2</v>
      </c>
      <c r="AB1119" s="4">
        <v>8.0055027716747024E-2</v>
      </c>
      <c r="AC1119" s="4">
        <v>8.9654737568017895E-2</v>
      </c>
      <c r="AD1119" s="4">
        <v>8.5848495974008801E-2</v>
      </c>
      <c r="AE1119" s="4">
        <v>7.9027696205350509E-2</v>
      </c>
      <c r="AF1119" s="4">
        <v>9.2678420330895364E-2</v>
      </c>
      <c r="AG1119" s="4">
        <v>9.8696122905824316E-2</v>
      </c>
      <c r="AH1119" s="4">
        <v>9.4530227772455303E-2</v>
      </c>
      <c r="AI1119" s="4">
        <v>9.6505353271510122E-2</v>
      </c>
      <c r="AJ1119" s="4">
        <v>0.11152340260286447</v>
      </c>
      <c r="AK1119" s="4">
        <v>0.1003573670371182</v>
      </c>
      <c r="AL1119" s="4">
        <v>0.11485917127948392</v>
      </c>
      <c r="AM1119" s="4">
        <v>8.0273440809846469E-2</v>
      </c>
      <c r="AN1119" s="4">
        <v>8.3154532595576605E-2</v>
      </c>
      <c r="AO1119" s="5">
        <v>9.5538655458323851E-2</v>
      </c>
      <c r="AP1119" s="17"/>
      <c r="AQ1119" s="28"/>
      <c r="AR1119" s="25"/>
      <c r="AS1119" s="5"/>
      <c r="AT1119" s="17">
        <v>0.51900000000000002</v>
      </c>
      <c r="AU1119" s="28">
        <v>3.9E-2</v>
      </c>
      <c r="AV1119" s="25">
        <v>0.48399999999999999</v>
      </c>
      <c r="AW1119" s="5">
        <v>6.8000000000000005E-2</v>
      </c>
      <c r="AX1119" s="17">
        <v>8.7999999999999995E-2</v>
      </c>
      <c r="AY1119" s="5">
        <v>0.79700000000000004</v>
      </c>
    </row>
    <row r="1120" spans="1:51">
      <c r="A1120" s="31">
        <v>4313102</v>
      </c>
      <c r="B1120" s="33" t="s">
        <v>297</v>
      </c>
      <c r="C1120" s="35">
        <v>1993</v>
      </c>
      <c r="D1120" s="35">
        <v>3</v>
      </c>
      <c r="E1120" s="6" t="s">
        <v>8</v>
      </c>
      <c r="F1120" s="23">
        <v>65636</v>
      </c>
      <c r="G1120" s="3">
        <v>1480778</v>
      </c>
      <c r="H1120" s="3">
        <v>25820766</v>
      </c>
      <c r="I1120" s="3">
        <v>33294055</v>
      </c>
      <c r="J1120" s="3">
        <v>34484197</v>
      </c>
      <c r="K1120" s="3">
        <v>33221</v>
      </c>
      <c r="L1120" s="3">
        <v>35336</v>
      </c>
      <c r="M1120" s="3">
        <v>41755</v>
      </c>
      <c r="N1120" s="3">
        <v>51404</v>
      </c>
      <c r="O1120" s="3">
        <v>74338</v>
      </c>
      <c r="P1120" s="3">
        <v>72551</v>
      </c>
      <c r="Q1120" s="3">
        <v>76327</v>
      </c>
      <c r="R1120" s="3">
        <v>89482</v>
      </c>
      <c r="S1120" s="3">
        <v>102768</v>
      </c>
      <c r="T1120" s="3">
        <v>113179</v>
      </c>
      <c r="U1120" s="3">
        <v>124795</v>
      </c>
      <c r="V1120" s="3">
        <v>133686</v>
      </c>
      <c r="W1120" s="6">
        <v>141712</v>
      </c>
      <c r="X1120" s="25">
        <v>0.66262370903287982</v>
      </c>
      <c r="Y1120" s="4">
        <v>0.59824145604153234</v>
      </c>
      <c r="Z1120" s="4">
        <v>0.49441756090180949</v>
      </c>
      <c r="AA1120" s="4">
        <v>0.57203083968287771</v>
      </c>
      <c r="AB1120" s="4">
        <v>0.57227982652489306</v>
      </c>
      <c r="AC1120" s="4">
        <v>0.50795944825827299</v>
      </c>
      <c r="AD1120" s="4">
        <v>0.49164578524003272</v>
      </c>
      <c r="AE1120" s="4">
        <v>0.52129679365954285</v>
      </c>
      <c r="AF1120" s="4">
        <v>0.5586749860448087</v>
      </c>
      <c r="AG1120" s="4">
        <v>0.68363449481458849</v>
      </c>
      <c r="AH1120" s="4">
        <v>0.60609217411288607</v>
      </c>
      <c r="AI1120" s="4">
        <v>0.61682135607553279</v>
      </c>
      <c r="AJ1120" s="4">
        <v>0.6598361436651512</v>
      </c>
      <c r="AK1120" s="4">
        <v>0.66848458289217283</v>
      </c>
      <c r="AL1120" s="4">
        <v>0.65705377699450018</v>
      </c>
      <c r="AM1120" s="4">
        <v>0.66063183189435193</v>
      </c>
      <c r="AN1120" s="4">
        <v>0.61030447654174635</v>
      </c>
      <c r="AO1120" s="5">
        <v>0.62231603648377831</v>
      </c>
      <c r="AP1120" s="17"/>
      <c r="AQ1120" s="28"/>
      <c r="AR1120" s="25"/>
      <c r="AS1120" s="5"/>
      <c r="AT1120" s="17">
        <v>0.72799999999999998</v>
      </c>
      <c r="AU1120" s="28">
        <v>1E-3</v>
      </c>
      <c r="AV1120" s="25">
        <v>0.67200000000000004</v>
      </c>
      <c r="AW1120" s="5">
        <v>6.0000000000000001E-3</v>
      </c>
      <c r="AX1120" s="17">
        <v>0.48399999999999999</v>
      </c>
      <c r="AY1120" s="5">
        <v>0.13200000000000001</v>
      </c>
    </row>
    <row r="1121" spans="1:51">
      <c r="A1121" s="31" t="s">
        <v>513</v>
      </c>
      <c r="B1121" s="33" t="s">
        <v>513</v>
      </c>
      <c r="C1121" s="35"/>
      <c r="D1121" s="35" t="s">
        <v>513</v>
      </c>
      <c r="E1121" s="6" t="s">
        <v>9</v>
      </c>
      <c r="F1121" s="23">
        <v>26980</v>
      </c>
      <c r="G1121" s="3">
        <v>672399</v>
      </c>
      <c r="H1121" s="3">
        <v>6357727</v>
      </c>
      <c r="I1121" s="3">
        <v>11139707</v>
      </c>
      <c r="J1121" s="3">
        <v>11217232</v>
      </c>
      <c r="K1121" s="3">
        <v>12004</v>
      </c>
      <c r="L1121" s="3">
        <v>12611</v>
      </c>
      <c r="M1121" s="3">
        <v>14360</v>
      </c>
      <c r="N1121" s="3">
        <v>18510</v>
      </c>
      <c r="O1121" s="3">
        <v>23533</v>
      </c>
      <c r="P1121" s="3">
        <v>17649</v>
      </c>
      <c r="Q1121" s="3">
        <v>15724</v>
      </c>
      <c r="R1121" s="3">
        <v>21990</v>
      </c>
      <c r="S1121" s="3">
        <v>23744</v>
      </c>
      <c r="T1121" s="3">
        <v>28126</v>
      </c>
      <c r="U1121" s="3">
        <v>32062</v>
      </c>
      <c r="V1121" s="3">
        <v>25864</v>
      </c>
      <c r="W1121" s="6">
        <v>27573</v>
      </c>
      <c r="X1121" s="25">
        <v>1.6108089699969215</v>
      </c>
      <c r="Y1121" s="4">
        <v>2.2495630106948883</v>
      </c>
      <c r="Z1121" s="4">
        <v>1.3280730699963477</v>
      </c>
      <c r="AA1121" s="4">
        <v>2.2482520310590672</v>
      </c>
      <c r="AB1121" s="4">
        <v>2.0224441099082604</v>
      </c>
      <c r="AC1121" s="4">
        <v>2.0747601555482462</v>
      </c>
      <c r="AD1121" s="4">
        <v>2.1076416424262532</v>
      </c>
      <c r="AE1121" s="4">
        <v>1.7268648215989904</v>
      </c>
      <c r="AF1121" s="4">
        <v>2.0028431500059187</v>
      </c>
      <c r="AG1121" s="4">
        <v>1.6886946368212212</v>
      </c>
      <c r="AH1121" s="4">
        <v>1.3924882168308266</v>
      </c>
      <c r="AI1121" s="4">
        <v>1.7940533134136063</v>
      </c>
      <c r="AJ1121" s="4">
        <v>1.7492673799339542</v>
      </c>
      <c r="AK1121" s="4">
        <v>1.5705568220565866</v>
      </c>
      <c r="AL1121" s="4">
        <v>1.5524622224165145</v>
      </c>
      <c r="AM1121" s="4">
        <v>1.7216925964103822</v>
      </c>
      <c r="AN1121" s="4">
        <v>1.3593433358382168</v>
      </c>
      <c r="AO1121" s="5">
        <v>1.3184021843408649</v>
      </c>
      <c r="AP1121" s="17"/>
      <c r="AQ1121" s="28"/>
      <c r="AR1121" s="25"/>
      <c r="AS1121" s="5"/>
      <c r="AT1121" s="17">
        <v>-0.56999999999999995</v>
      </c>
      <c r="AU1121" s="28">
        <v>2.1000000000000001E-2</v>
      </c>
      <c r="AV1121" s="25">
        <v>-0.85</v>
      </c>
      <c r="AW1121" s="5">
        <v>0</v>
      </c>
      <c r="AX1121" s="17">
        <v>-0.63700000000000001</v>
      </c>
      <c r="AY1121" s="5">
        <v>3.5000000000000003E-2</v>
      </c>
    </row>
    <row r="1122" spans="1:51">
      <c r="A1122" s="31" t="s">
        <v>513</v>
      </c>
      <c r="B1122" s="33" t="s">
        <v>513</v>
      </c>
      <c r="C1122" s="35"/>
      <c r="D1122" s="35" t="s">
        <v>513</v>
      </c>
      <c r="E1122" s="6" t="s">
        <v>10</v>
      </c>
      <c r="F1122" s="23">
        <v>37404</v>
      </c>
      <c r="G1122" s="3">
        <v>769163</v>
      </c>
      <c r="H1122" s="3">
        <v>17419422</v>
      </c>
      <c r="I1122" s="3">
        <v>20345119</v>
      </c>
      <c r="J1122" s="3">
        <v>21654244</v>
      </c>
      <c r="K1122" s="3">
        <v>17692</v>
      </c>
      <c r="L1122" s="3">
        <v>18344</v>
      </c>
      <c r="M1122" s="3">
        <v>22573</v>
      </c>
      <c r="N1122" s="3">
        <v>27606</v>
      </c>
      <c r="O1122" s="3">
        <v>36394</v>
      </c>
      <c r="P1122" s="3">
        <v>37599</v>
      </c>
      <c r="Q1122" s="3">
        <v>40467</v>
      </c>
      <c r="R1122" s="3">
        <v>46846</v>
      </c>
      <c r="S1122" s="3">
        <v>57470</v>
      </c>
      <c r="T1122" s="3">
        <v>65314</v>
      </c>
      <c r="U1122" s="3">
        <v>67961</v>
      </c>
      <c r="V1122" s="3">
        <v>79654</v>
      </c>
      <c r="W1122" s="6">
        <v>85537</v>
      </c>
      <c r="X1122" s="25">
        <v>0.89752457280659392</v>
      </c>
      <c r="Y1122" s="4">
        <v>0.70760569911591276</v>
      </c>
      <c r="Z1122" s="4">
        <v>0.52849092421325328</v>
      </c>
      <c r="AA1122" s="4">
        <v>0.56474449926595682</v>
      </c>
      <c r="AB1122" s="4">
        <v>0.56344156562387415</v>
      </c>
      <c r="AC1122" s="4">
        <v>0.42176640787424435</v>
      </c>
      <c r="AD1122" s="4">
        <v>0.41262972676866966</v>
      </c>
      <c r="AE1122" s="4">
        <v>0.45943223351149554</v>
      </c>
      <c r="AF1122" s="4">
        <v>0.4841141177241165</v>
      </c>
      <c r="AG1122" s="4">
        <v>0.56684240743767511</v>
      </c>
      <c r="AH1122" s="4">
        <v>0.54210043785002093</v>
      </c>
      <c r="AI1122" s="4">
        <v>0.52209733389881086</v>
      </c>
      <c r="AJ1122" s="4">
        <v>0.55185631040434324</v>
      </c>
      <c r="AK1122" s="4">
        <v>0.5882843323637168</v>
      </c>
      <c r="AL1122" s="4">
        <v>0.60237711989567044</v>
      </c>
      <c r="AM1122" s="4">
        <v>0.59041973116871993</v>
      </c>
      <c r="AN1122" s="4">
        <v>0.58555377799879782</v>
      </c>
      <c r="AO1122" s="5">
        <v>0.58729929317692064</v>
      </c>
      <c r="AP1122" s="17"/>
      <c r="AQ1122" s="28"/>
      <c r="AR1122" s="25"/>
      <c r="AS1122" s="5"/>
      <c r="AT1122" s="17">
        <v>0.56100000000000005</v>
      </c>
      <c r="AU1122" s="28">
        <v>2.4E-2</v>
      </c>
      <c r="AV1122" s="25">
        <v>0.60399999999999998</v>
      </c>
      <c r="AW1122" s="5">
        <v>1.7000000000000001E-2</v>
      </c>
      <c r="AX1122" s="17">
        <v>0.83599999999999997</v>
      </c>
      <c r="AY1122" s="5">
        <v>1E-3</v>
      </c>
    </row>
    <row r="1123" spans="1:51">
      <c r="A1123" s="31" t="s">
        <v>513</v>
      </c>
      <c r="B1123" s="33" t="s">
        <v>513</v>
      </c>
      <c r="C1123" s="35"/>
      <c r="D1123" s="35" t="s">
        <v>513</v>
      </c>
      <c r="E1123" s="6" t="s">
        <v>11</v>
      </c>
      <c r="F1123" s="23">
        <v>1252</v>
      </c>
      <c r="G1123" s="3">
        <v>39215</v>
      </c>
      <c r="H1123" s="3">
        <v>2043617</v>
      </c>
      <c r="I1123" s="3">
        <v>1809228</v>
      </c>
      <c r="J1123" s="3">
        <v>1612720</v>
      </c>
      <c r="K1123" s="3">
        <v>3525</v>
      </c>
      <c r="L1123" s="3">
        <v>4381</v>
      </c>
      <c r="M1123" s="3">
        <v>4822</v>
      </c>
      <c r="N1123" s="3">
        <v>5288</v>
      </c>
      <c r="O1123" s="3">
        <v>14411</v>
      </c>
      <c r="P1123" s="3">
        <v>17303</v>
      </c>
      <c r="Q1123" s="3">
        <v>20135</v>
      </c>
      <c r="R1123" s="3">
        <v>20646</v>
      </c>
      <c r="S1123" s="3">
        <v>21554</v>
      </c>
      <c r="T1123" s="3">
        <v>19739</v>
      </c>
      <c r="U1123" s="3">
        <v>24772</v>
      </c>
      <c r="V1123" s="3">
        <v>28168</v>
      </c>
      <c r="W1123" s="6">
        <v>28603</v>
      </c>
      <c r="X1123" s="25">
        <v>3.0814105466887474E-2</v>
      </c>
      <c r="Y1123" s="4">
        <v>3.599945194908042E-2</v>
      </c>
      <c r="Z1123" s="4">
        <v>0.14116546951215195</v>
      </c>
      <c r="AA1123" s="4">
        <v>0.1050467755877027</v>
      </c>
      <c r="AB1123" s="4">
        <v>9.9066886659048822E-2</v>
      </c>
      <c r="AC1123" s="4">
        <v>0.19951575121670648</v>
      </c>
      <c r="AD1123" s="4">
        <v>0.20440340264246337</v>
      </c>
      <c r="AE1123" s="4">
        <v>0.21288913469396659</v>
      </c>
      <c r="AF1123" s="4">
        <v>0.20539961722957867</v>
      </c>
      <c r="AG1123" s="4">
        <v>0.470963518939018</v>
      </c>
      <c r="AH1123" s="4">
        <v>0.45932505789014161</v>
      </c>
      <c r="AI1123" s="4">
        <v>0.53737148454697359</v>
      </c>
      <c r="AJ1123" s="4">
        <v>0.54113094480346424</v>
      </c>
      <c r="AK1123" s="4">
        <v>0.5266868003696239</v>
      </c>
      <c r="AL1123" s="4">
        <v>0.43184860607347297</v>
      </c>
      <c r="AM1123" s="4">
        <v>0.4489802835270979</v>
      </c>
      <c r="AN1123" s="4">
        <v>0.44019862321973352</v>
      </c>
      <c r="AO1123" s="5">
        <v>0.46768649017190433</v>
      </c>
      <c r="AP1123" s="17"/>
      <c r="AQ1123" s="28"/>
      <c r="AR1123" s="25"/>
      <c r="AS1123" s="5"/>
      <c r="AT1123" s="17">
        <v>0.84299999999999997</v>
      </c>
      <c r="AU1123" s="28">
        <v>0</v>
      </c>
      <c r="AV1123" s="25">
        <v>0.82299999999999995</v>
      </c>
      <c r="AW1123" s="5">
        <v>0</v>
      </c>
      <c r="AX1123" s="17">
        <v>0.54</v>
      </c>
      <c r="AY1123" s="5">
        <v>8.6999999999999994E-2</v>
      </c>
    </row>
    <row r="1124" spans="1:51">
      <c r="A1124" s="31">
        <v>4313201</v>
      </c>
      <c r="B1124" s="33" t="s">
        <v>298</v>
      </c>
      <c r="C1124" s="35">
        <v>1993</v>
      </c>
      <c r="D1124" s="35">
        <v>3</v>
      </c>
      <c r="E1124" s="6" t="s">
        <v>8</v>
      </c>
      <c r="F1124" s="23">
        <v>318841</v>
      </c>
      <c r="G1124" s="3">
        <v>6803210</v>
      </c>
      <c r="H1124" s="3">
        <v>140096871</v>
      </c>
      <c r="I1124" s="3">
        <v>130429429</v>
      </c>
      <c r="J1124" s="3">
        <v>131607897</v>
      </c>
      <c r="K1124" s="3">
        <v>127386</v>
      </c>
      <c r="L1124" s="3">
        <v>130739</v>
      </c>
      <c r="M1124" s="3">
        <v>143176</v>
      </c>
      <c r="N1124" s="3">
        <v>146643</v>
      </c>
      <c r="O1124" s="3">
        <v>165133</v>
      </c>
      <c r="P1124" s="3">
        <v>189444</v>
      </c>
      <c r="Q1124" s="3">
        <v>207009</v>
      </c>
      <c r="R1124" s="3">
        <v>225624</v>
      </c>
      <c r="S1124" s="3">
        <v>252094</v>
      </c>
      <c r="T1124" s="3">
        <v>262309</v>
      </c>
      <c r="U1124" s="3">
        <v>308640</v>
      </c>
      <c r="V1124" s="3">
        <v>353513</v>
      </c>
      <c r="W1124" s="6">
        <v>388221</v>
      </c>
      <c r="X1124" s="25">
        <v>3.2188373150672258</v>
      </c>
      <c r="Y1124" s="4">
        <v>2.7485296622156143</v>
      </c>
      <c r="Z1124" s="4">
        <v>2.6825832064701509</v>
      </c>
      <c r="AA1124" s="4">
        <v>2.2409302738950934</v>
      </c>
      <c r="AB1124" s="4">
        <v>2.1840886845782141</v>
      </c>
      <c r="AC1124" s="4">
        <v>1.9477716587648883</v>
      </c>
      <c r="AD1124" s="4">
        <v>1.8190309688843287</v>
      </c>
      <c r="AE1124" s="4">
        <v>1.7875030470362521</v>
      </c>
      <c r="AF1124" s="4">
        <v>1.5937626639671796</v>
      </c>
      <c r="AG1124" s="4">
        <v>1.5186124866450192</v>
      </c>
      <c r="AH1124" s="4">
        <v>1.5826181008206861</v>
      </c>
      <c r="AI1124" s="4">
        <v>1.6729017529817753</v>
      </c>
      <c r="AJ1124" s="4">
        <v>1.6637409767138205</v>
      </c>
      <c r="AK1124" s="4">
        <v>1.6398193254672604</v>
      </c>
      <c r="AL1124" s="4">
        <v>1.5228188903387587</v>
      </c>
      <c r="AM1124" s="4">
        <v>1.6338587971943812</v>
      </c>
      <c r="AN1124" s="4">
        <v>1.6138605868655087</v>
      </c>
      <c r="AO1124" s="5">
        <v>1.7048390679672072</v>
      </c>
      <c r="AP1124" s="17"/>
      <c r="AQ1124" s="28"/>
      <c r="AR1124" s="25"/>
      <c r="AS1124" s="5"/>
      <c r="AT1124" s="17">
        <v>-0.753</v>
      </c>
      <c r="AU1124" s="28">
        <v>1E-3</v>
      </c>
      <c r="AV1124" s="25">
        <v>-0.72499999999999998</v>
      </c>
      <c r="AW1124" s="5">
        <v>2E-3</v>
      </c>
      <c r="AX1124" s="17">
        <v>-5.3999999999999999E-2</v>
      </c>
      <c r="AY1124" s="5">
        <v>0.875</v>
      </c>
    </row>
    <row r="1125" spans="1:51">
      <c r="A1125" s="31" t="s">
        <v>513</v>
      </c>
      <c r="B1125" s="33" t="s">
        <v>513</v>
      </c>
      <c r="C1125" s="35"/>
      <c r="D1125" s="35" t="s">
        <v>513</v>
      </c>
      <c r="E1125" s="6" t="s">
        <v>9</v>
      </c>
      <c r="F1125" s="23">
        <v>54744</v>
      </c>
      <c r="G1125" s="3">
        <v>983122</v>
      </c>
      <c r="H1125" s="3">
        <v>14751417</v>
      </c>
      <c r="I1125" s="3">
        <v>14423736</v>
      </c>
      <c r="J1125" s="3">
        <v>17003709</v>
      </c>
      <c r="K1125" s="3">
        <v>13561</v>
      </c>
      <c r="L1125" s="3">
        <v>13586</v>
      </c>
      <c r="M1125" s="3">
        <v>18720</v>
      </c>
      <c r="N1125" s="3">
        <v>19083</v>
      </c>
      <c r="O1125" s="3">
        <v>21942</v>
      </c>
      <c r="P1125" s="3">
        <v>24587</v>
      </c>
      <c r="Q1125" s="3">
        <v>20682</v>
      </c>
      <c r="R1125" s="3">
        <v>24136</v>
      </c>
      <c r="S1125" s="3">
        <v>24025</v>
      </c>
      <c r="T1125" s="3">
        <v>25905</v>
      </c>
      <c r="U1125" s="3">
        <v>26892</v>
      </c>
      <c r="V1125" s="3">
        <v>30649</v>
      </c>
      <c r="W1125" s="6">
        <v>43391</v>
      </c>
      <c r="X1125" s="25">
        <v>3.2684257321538723</v>
      </c>
      <c r="Y1125" s="4">
        <v>3.2891109091482584</v>
      </c>
      <c r="Z1125" s="4">
        <v>3.0814408454446554</v>
      </c>
      <c r="AA1125" s="4">
        <v>2.9110454841819258</v>
      </c>
      <c r="AB1125" s="4">
        <v>3.0657341413322001</v>
      </c>
      <c r="AC1125" s="4">
        <v>2.3438705822550623</v>
      </c>
      <c r="AD1125" s="4">
        <v>2.2705907028786831</v>
      </c>
      <c r="AE1125" s="4">
        <v>2.2511775390204107</v>
      </c>
      <c r="AF1125" s="4">
        <v>2.0648436429801702</v>
      </c>
      <c r="AG1125" s="4">
        <v>1.5745267378205601</v>
      </c>
      <c r="AH1125" s="4">
        <v>1.9398893867765612</v>
      </c>
      <c r="AI1125" s="4">
        <v>2.3597437438323712</v>
      </c>
      <c r="AJ1125" s="4">
        <v>1.9199780573936296</v>
      </c>
      <c r="AK1125" s="4">
        <v>1.5891436847165388</v>
      </c>
      <c r="AL1125" s="4">
        <v>1.4298703644919226</v>
      </c>
      <c r="AM1125" s="4">
        <v>1.4440695309920777</v>
      </c>
      <c r="AN1125" s="4">
        <v>1.6108302621445059</v>
      </c>
      <c r="AO1125" s="5">
        <v>2.0747393892842445</v>
      </c>
      <c r="AP1125" s="17"/>
      <c r="AQ1125" s="28"/>
      <c r="AR1125" s="25"/>
      <c r="AS1125" s="5"/>
      <c r="AT1125" s="17">
        <v>-0.81399999999999995</v>
      </c>
      <c r="AU1125" s="28">
        <v>0</v>
      </c>
      <c r="AV1125" s="25">
        <v>-0.76900000000000002</v>
      </c>
      <c r="AW1125" s="5">
        <v>1E-3</v>
      </c>
      <c r="AX1125" s="17">
        <v>-0.44900000000000001</v>
      </c>
      <c r="AY1125" s="5">
        <v>0.16600000000000001</v>
      </c>
    </row>
    <row r="1126" spans="1:51">
      <c r="A1126" s="31" t="s">
        <v>513</v>
      </c>
      <c r="B1126" s="33" t="s">
        <v>513</v>
      </c>
      <c r="C1126" s="35"/>
      <c r="D1126" s="35" t="s">
        <v>513</v>
      </c>
      <c r="E1126" s="6" t="s">
        <v>10</v>
      </c>
      <c r="F1126" s="23">
        <v>78268</v>
      </c>
      <c r="G1126" s="3">
        <v>1987864</v>
      </c>
      <c r="H1126" s="3">
        <v>60233885</v>
      </c>
      <c r="I1126" s="3">
        <v>62742517</v>
      </c>
      <c r="J1126" s="3">
        <v>67545149</v>
      </c>
      <c r="K1126" s="3">
        <v>67248</v>
      </c>
      <c r="L1126" s="3">
        <v>67925</v>
      </c>
      <c r="M1126" s="3">
        <v>76107</v>
      </c>
      <c r="N1126" s="3">
        <v>81535</v>
      </c>
      <c r="O1126" s="3">
        <v>88950</v>
      </c>
      <c r="P1126" s="3">
        <v>97513</v>
      </c>
      <c r="Q1126" s="3">
        <v>113678</v>
      </c>
      <c r="R1126" s="3">
        <v>123804</v>
      </c>
      <c r="S1126" s="3">
        <v>140338</v>
      </c>
      <c r="T1126" s="3">
        <v>153509</v>
      </c>
      <c r="U1126" s="3">
        <v>166174</v>
      </c>
      <c r="V1126" s="3">
        <v>201634</v>
      </c>
      <c r="W1126" s="6">
        <v>221748</v>
      </c>
      <c r="X1126" s="25">
        <v>1.8780732880019917</v>
      </c>
      <c r="Y1126" s="4">
        <v>1.8287721789365257</v>
      </c>
      <c r="Z1126" s="4">
        <v>1.8274464877540033</v>
      </c>
      <c r="AA1126" s="4">
        <v>1.7416212382857423</v>
      </c>
      <c r="AB1126" s="4">
        <v>1.75751896500556</v>
      </c>
      <c r="AC1126" s="4">
        <v>1.6031509946149212</v>
      </c>
      <c r="AD1126" s="4">
        <v>1.5279041752486857</v>
      </c>
      <c r="AE1126" s="4">
        <v>1.5490191377246885</v>
      </c>
      <c r="AF1126" s="4">
        <v>1.4298429540185407</v>
      </c>
      <c r="AG1126" s="4">
        <v>1.385410566070814</v>
      </c>
      <c r="AH1126" s="4">
        <v>1.4059373918473654</v>
      </c>
      <c r="AI1126" s="4">
        <v>1.466651363405961</v>
      </c>
      <c r="AJ1126" s="4">
        <v>1.4584386853370475</v>
      </c>
      <c r="AK1126" s="4">
        <v>1.4365520555987348</v>
      </c>
      <c r="AL1126" s="4">
        <v>1.415780832563684</v>
      </c>
      <c r="AM1126" s="4">
        <v>1.4436575154460771</v>
      </c>
      <c r="AN1126" s="4">
        <v>1.4822551343687649</v>
      </c>
      <c r="AO1126" s="5">
        <v>1.5225276040005589</v>
      </c>
      <c r="AP1126" s="17"/>
      <c r="AQ1126" s="28"/>
      <c r="AR1126" s="25"/>
      <c r="AS1126" s="5"/>
      <c r="AT1126" s="17">
        <v>-0.72299999999999998</v>
      </c>
      <c r="AU1126" s="28">
        <v>2E-3</v>
      </c>
      <c r="AV1126" s="25">
        <v>-0.64800000000000002</v>
      </c>
      <c r="AW1126" s="5">
        <v>8.9999999999999993E-3</v>
      </c>
      <c r="AX1126" s="17">
        <v>0.14799999999999999</v>
      </c>
      <c r="AY1126" s="5">
        <v>0.66400000000000003</v>
      </c>
    </row>
    <row r="1127" spans="1:51">
      <c r="A1127" s="31" t="s">
        <v>513</v>
      </c>
      <c r="B1127" s="33" t="s">
        <v>513</v>
      </c>
      <c r="C1127" s="35"/>
      <c r="D1127" s="35" t="s">
        <v>513</v>
      </c>
      <c r="E1127" s="6" t="s">
        <v>11</v>
      </c>
      <c r="F1127" s="23">
        <v>185829</v>
      </c>
      <c r="G1127" s="3">
        <v>3832224</v>
      </c>
      <c r="H1127" s="3">
        <v>65111569</v>
      </c>
      <c r="I1127" s="3">
        <v>53263176</v>
      </c>
      <c r="J1127" s="3">
        <v>47059040</v>
      </c>
      <c r="K1127" s="3">
        <v>46577</v>
      </c>
      <c r="L1127" s="3">
        <v>49228</v>
      </c>
      <c r="M1127" s="3">
        <v>48349</v>
      </c>
      <c r="N1127" s="3">
        <v>46025</v>
      </c>
      <c r="O1127" s="3">
        <v>54242</v>
      </c>
      <c r="P1127" s="3">
        <v>67345</v>
      </c>
      <c r="Q1127" s="3">
        <v>72649</v>
      </c>
      <c r="R1127" s="3">
        <v>77684</v>
      </c>
      <c r="S1127" s="3">
        <v>87732</v>
      </c>
      <c r="T1127" s="3">
        <v>82895</v>
      </c>
      <c r="U1127" s="3">
        <v>115574</v>
      </c>
      <c r="V1127" s="3">
        <v>121230</v>
      </c>
      <c r="W1127" s="6">
        <v>123083</v>
      </c>
      <c r="X1127" s="25">
        <v>4.5736057546375655</v>
      </c>
      <c r="Y1127" s="4">
        <v>3.5179896403445814</v>
      </c>
      <c r="Z1127" s="4">
        <v>4.4976652712117184</v>
      </c>
      <c r="AA1127" s="4">
        <v>3.0925482561403608</v>
      </c>
      <c r="AB1127" s="4">
        <v>2.8907637915841837</v>
      </c>
      <c r="AC1127" s="4">
        <v>2.636268126076748</v>
      </c>
      <c r="AD1127" s="4">
        <v>2.2968205216350572</v>
      </c>
      <c r="AE1127" s="4">
        <v>2.1345866390125656</v>
      </c>
      <c r="AF1127" s="4">
        <v>1.7877302161481388</v>
      </c>
      <c r="AG1127" s="4">
        <v>1.7726738737277228</v>
      </c>
      <c r="AH1127" s="4">
        <v>1.7877388905745584</v>
      </c>
      <c r="AI1127" s="4">
        <v>1.9388875580259788</v>
      </c>
      <c r="AJ1127" s="4">
        <v>2.0360949489543887</v>
      </c>
      <c r="AK1127" s="4">
        <v>2.1437917031654381</v>
      </c>
      <c r="AL1127" s="4">
        <v>1.8135716196595846</v>
      </c>
      <c r="AM1127" s="4">
        <v>2.0947217539302767</v>
      </c>
      <c r="AN1127" s="4">
        <v>1.8945356110809533</v>
      </c>
      <c r="AO1127" s="5">
        <v>2.0125251291762578</v>
      </c>
      <c r="AP1127" s="17"/>
      <c r="AQ1127" s="28"/>
      <c r="AR1127" s="25"/>
      <c r="AS1127" s="5"/>
      <c r="AT1127" s="17">
        <v>-0.69399999999999995</v>
      </c>
      <c r="AU1127" s="28">
        <v>3.0000000000000001E-3</v>
      </c>
      <c r="AV1127" s="25">
        <v>-0.68100000000000005</v>
      </c>
      <c r="AW1127" s="5">
        <v>5.0000000000000001E-3</v>
      </c>
      <c r="AX1127" s="17">
        <v>0.216</v>
      </c>
      <c r="AY1127" s="5">
        <v>0.52300000000000002</v>
      </c>
    </row>
    <row r="1128" spans="1:51">
      <c r="A1128" s="31">
        <v>4313300</v>
      </c>
      <c r="B1128" s="33" t="s">
        <v>299</v>
      </c>
      <c r="C1128" s="35">
        <v>1989</v>
      </c>
      <c r="D1128" s="35">
        <v>4</v>
      </c>
      <c r="E1128" s="6" t="s">
        <v>8</v>
      </c>
      <c r="F1128" s="23">
        <v>225356</v>
      </c>
      <c r="G1128" s="3">
        <v>4689916</v>
      </c>
      <c r="H1128" s="3">
        <v>147600340</v>
      </c>
      <c r="I1128" s="3">
        <v>163996844</v>
      </c>
      <c r="J1128" s="3">
        <v>157706237</v>
      </c>
      <c r="K1128" s="3">
        <v>189694</v>
      </c>
      <c r="L1128" s="3">
        <v>243197</v>
      </c>
      <c r="M1128" s="3">
        <v>258719</v>
      </c>
      <c r="N1128" s="3">
        <v>325911</v>
      </c>
      <c r="O1128" s="3">
        <v>366619</v>
      </c>
      <c r="P1128" s="3">
        <v>501722</v>
      </c>
      <c r="Q1128" s="3">
        <v>551290</v>
      </c>
      <c r="R1128" s="3">
        <v>589130</v>
      </c>
      <c r="S1128" s="3">
        <v>597574</v>
      </c>
      <c r="T1128" s="3">
        <v>583700</v>
      </c>
      <c r="U1128" s="3">
        <v>632228</v>
      </c>
      <c r="V1128" s="3">
        <v>685797</v>
      </c>
      <c r="W1128" s="6">
        <v>698694</v>
      </c>
      <c r="X1128" s="25">
        <v>2.2750659481506132</v>
      </c>
      <c r="Y1128" s="4">
        <v>1.8947486905886493</v>
      </c>
      <c r="Z1128" s="4">
        <v>2.8262600765243677</v>
      </c>
      <c r="AA1128" s="4">
        <v>2.8176577583794442</v>
      </c>
      <c r="AB1128" s="4">
        <v>2.6172016692821263</v>
      </c>
      <c r="AC1128" s="4">
        <v>2.9004804063063974</v>
      </c>
      <c r="AD1128" s="4">
        <v>3.3837100982856079</v>
      </c>
      <c r="AE1128" s="4">
        <v>3.230017606485529</v>
      </c>
      <c r="AF1128" s="4">
        <v>3.5421041821035266</v>
      </c>
      <c r="AG1128" s="4">
        <v>3.3715380404965112</v>
      </c>
      <c r="AH1128" s="4">
        <v>4.1913933340721066</v>
      </c>
      <c r="AI1128" s="4">
        <v>4.4551396673638486</v>
      </c>
      <c r="AJ1128" s="4">
        <v>4.3442174662775814</v>
      </c>
      <c r="AK1128" s="4">
        <v>3.8870952644520402</v>
      </c>
      <c r="AL1128" s="4">
        <v>3.388634725803283</v>
      </c>
      <c r="AM1128" s="4">
        <v>3.3468483658391954</v>
      </c>
      <c r="AN1128" s="4">
        <v>3.1308063604184437</v>
      </c>
      <c r="AO1128" s="5">
        <v>3.0682544935855609</v>
      </c>
      <c r="AP1128" s="17"/>
      <c r="AQ1128" s="28"/>
      <c r="AR1128" s="25">
        <v>0.60399999999999998</v>
      </c>
      <c r="AS1128" s="5">
        <v>0.01</v>
      </c>
      <c r="AT1128" s="17">
        <v>0.41299999999999998</v>
      </c>
      <c r="AU1128" s="28">
        <v>0.112</v>
      </c>
      <c r="AV1128" s="25">
        <v>0.34</v>
      </c>
      <c r="AW1128" s="5">
        <v>0.216</v>
      </c>
      <c r="AX1128" s="17">
        <v>-0.28299999999999997</v>
      </c>
      <c r="AY1128" s="5">
        <v>0.39900000000000002</v>
      </c>
    </row>
    <row r="1129" spans="1:51">
      <c r="A1129" s="31" t="s">
        <v>513</v>
      </c>
      <c r="B1129" s="33" t="s">
        <v>513</v>
      </c>
      <c r="C1129" s="35"/>
      <c r="D1129" s="35" t="s">
        <v>513</v>
      </c>
      <c r="E1129" s="6" t="s">
        <v>9</v>
      </c>
      <c r="F1129" s="23">
        <v>63224</v>
      </c>
      <c r="G1129" s="3">
        <v>419639</v>
      </c>
      <c r="H1129" s="3">
        <v>9598405</v>
      </c>
      <c r="I1129" s="3">
        <v>9623501</v>
      </c>
      <c r="J1129" s="3">
        <v>9429886</v>
      </c>
      <c r="K1129" s="3">
        <v>7130</v>
      </c>
      <c r="L1129" s="3">
        <v>7784</v>
      </c>
      <c r="M1129" s="3">
        <v>11671</v>
      </c>
      <c r="N1129" s="3">
        <v>12101</v>
      </c>
      <c r="O1129" s="3">
        <v>16770</v>
      </c>
      <c r="P1129" s="3">
        <v>17308</v>
      </c>
      <c r="Q1129" s="3">
        <v>14767</v>
      </c>
      <c r="R1129" s="3">
        <v>18718</v>
      </c>
      <c r="S1129" s="3">
        <v>22552</v>
      </c>
      <c r="T1129" s="3">
        <v>27781</v>
      </c>
      <c r="U1129" s="3">
        <v>25351</v>
      </c>
      <c r="V1129" s="3">
        <v>27200</v>
      </c>
      <c r="W1129" s="6">
        <v>40792</v>
      </c>
      <c r="X1129" s="25">
        <v>3.7747140963337795</v>
      </c>
      <c r="Y1129" s="4">
        <v>1.4039348247766461</v>
      </c>
      <c r="Z1129" s="4">
        <v>2.0050221085960902</v>
      </c>
      <c r="AA1129" s="4">
        <v>1.9422463866553192</v>
      </c>
      <c r="AB1129" s="4">
        <v>1.7001892621821821</v>
      </c>
      <c r="AC1129" s="4">
        <v>1.2323425449066141</v>
      </c>
      <c r="AD1129" s="4">
        <v>1.3009184477556066</v>
      </c>
      <c r="AE1129" s="4">
        <v>1.4034985607856416</v>
      </c>
      <c r="AF1129" s="4">
        <v>1.3093681771054362</v>
      </c>
      <c r="AG1129" s="4">
        <v>1.2033913678448085</v>
      </c>
      <c r="AH1129" s="4">
        <v>1.3655836623552577</v>
      </c>
      <c r="AI1129" s="4">
        <v>1.684862966114139</v>
      </c>
      <c r="AJ1129" s="4">
        <v>1.488985303210721</v>
      </c>
      <c r="AK1129" s="4">
        <v>1.4917114829439078</v>
      </c>
      <c r="AL1129" s="4">
        <v>1.5334193629009882</v>
      </c>
      <c r="AM1129" s="4">
        <v>1.361319599887705</v>
      </c>
      <c r="AN1129" s="4">
        <v>1.4295599572687712</v>
      </c>
      <c r="AO1129" s="5">
        <v>1.9504682806960636</v>
      </c>
      <c r="AP1129" s="17"/>
      <c r="AQ1129" s="28"/>
      <c r="AR1129" s="25">
        <v>-5.1999999999999998E-2</v>
      </c>
      <c r="AS1129" s="5">
        <v>0.84299999999999997</v>
      </c>
      <c r="AT1129" s="17">
        <v>-0.14699999999999999</v>
      </c>
      <c r="AU1129" s="28">
        <v>0.58599999999999997</v>
      </c>
      <c r="AV1129" s="25">
        <v>7.5999999999999998E-2</v>
      </c>
      <c r="AW1129" s="5">
        <v>0.78700000000000003</v>
      </c>
      <c r="AX1129" s="17">
        <v>0.57199999999999995</v>
      </c>
      <c r="AY1129" s="5">
        <v>6.6000000000000003E-2</v>
      </c>
    </row>
    <row r="1130" spans="1:51">
      <c r="A1130" s="31" t="s">
        <v>513</v>
      </c>
      <c r="B1130" s="33" t="s">
        <v>513</v>
      </c>
      <c r="C1130" s="35"/>
      <c r="D1130" s="35" t="s">
        <v>513</v>
      </c>
      <c r="E1130" s="6" t="s">
        <v>10</v>
      </c>
      <c r="F1130" s="23">
        <v>95925</v>
      </c>
      <c r="G1130" s="3">
        <v>1915170</v>
      </c>
      <c r="H1130" s="3">
        <v>60147706</v>
      </c>
      <c r="I1130" s="3">
        <v>64716325</v>
      </c>
      <c r="J1130" s="3">
        <v>70772678</v>
      </c>
      <c r="K1130" s="3">
        <v>80574</v>
      </c>
      <c r="L1130" s="3">
        <v>91171</v>
      </c>
      <c r="M1130" s="3">
        <v>98196</v>
      </c>
      <c r="N1130" s="3">
        <v>119997</v>
      </c>
      <c r="O1130" s="3">
        <v>132082</v>
      </c>
      <c r="P1130" s="3">
        <v>154907</v>
      </c>
      <c r="Q1130" s="3">
        <v>189968</v>
      </c>
      <c r="R1130" s="3">
        <v>208738</v>
      </c>
      <c r="S1130" s="3">
        <v>232933</v>
      </c>
      <c r="T1130" s="3">
        <v>238618</v>
      </c>
      <c r="U1130" s="3">
        <v>260479</v>
      </c>
      <c r="V1130" s="3">
        <v>299771</v>
      </c>
      <c r="W1130" s="6">
        <v>322844</v>
      </c>
      <c r="X1130" s="25">
        <v>2.3017603637705197</v>
      </c>
      <c r="Y1130" s="4">
        <v>1.7618959918454511</v>
      </c>
      <c r="Z1130" s="4">
        <v>1.82483188783457</v>
      </c>
      <c r="AA1130" s="4">
        <v>1.7964106553742902</v>
      </c>
      <c r="AB1130" s="4">
        <v>1.8414989918703379</v>
      </c>
      <c r="AC1130" s="4">
        <v>1.9208346454928422</v>
      </c>
      <c r="AD1130" s="4">
        <v>2.0507994341052327</v>
      </c>
      <c r="AE1130" s="4">
        <v>1.9986004342309314</v>
      </c>
      <c r="AF1130" s="4">
        <v>2.1043339051126861</v>
      </c>
      <c r="AG1130" s="4">
        <v>2.0571984079568888</v>
      </c>
      <c r="AH1130" s="4">
        <v>2.2334411161475889</v>
      </c>
      <c r="AI1130" s="4">
        <v>2.4509300498205775</v>
      </c>
      <c r="AJ1130" s="4">
        <v>2.4589801161504039</v>
      </c>
      <c r="AK1130" s="4">
        <v>2.3843889749517602</v>
      </c>
      <c r="AL1130" s="4">
        <v>2.2007230240877158</v>
      </c>
      <c r="AM1130" s="4">
        <v>2.2629440584319975</v>
      </c>
      <c r="AN1130" s="4">
        <v>2.2036814420428055</v>
      </c>
      <c r="AO1130" s="5">
        <v>2.2166554006618164</v>
      </c>
      <c r="AP1130" s="17"/>
      <c r="AQ1130" s="28"/>
      <c r="AR1130" s="25">
        <v>0.82199999999999995</v>
      </c>
      <c r="AS1130" s="5">
        <v>0</v>
      </c>
      <c r="AT1130" s="17">
        <v>0.79300000000000004</v>
      </c>
      <c r="AU1130" s="28">
        <v>0</v>
      </c>
      <c r="AV1130" s="25">
        <v>0.75600000000000001</v>
      </c>
      <c r="AW1130" s="5">
        <v>1E-3</v>
      </c>
      <c r="AX1130" s="17">
        <v>0.39500000000000002</v>
      </c>
      <c r="AY1130" s="5">
        <v>0.22900000000000001</v>
      </c>
    </row>
    <row r="1131" spans="1:51">
      <c r="A1131" s="31" t="s">
        <v>513</v>
      </c>
      <c r="B1131" s="33" t="s">
        <v>513</v>
      </c>
      <c r="C1131" s="35"/>
      <c r="D1131" s="35" t="s">
        <v>513</v>
      </c>
      <c r="E1131" s="6" t="s">
        <v>11</v>
      </c>
      <c r="F1131" s="23">
        <v>66207</v>
      </c>
      <c r="G1131" s="3">
        <v>2355107</v>
      </c>
      <c r="H1131" s="3">
        <v>77854229</v>
      </c>
      <c r="I1131" s="3">
        <v>89657018</v>
      </c>
      <c r="J1131" s="3">
        <v>77503673</v>
      </c>
      <c r="K1131" s="3">
        <v>101989</v>
      </c>
      <c r="L1131" s="3">
        <v>144243</v>
      </c>
      <c r="M1131" s="3">
        <v>148853</v>
      </c>
      <c r="N1131" s="3">
        <v>193813</v>
      </c>
      <c r="O1131" s="3">
        <v>217767</v>
      </c>
      <c r="P1131" s="3">
        <v>329507</v>
      </c>
      <c r="Q1131" s="3">
        <v>346555</v>
      </c>
      <c r="R1131" s="3">
        <v>361675</v>
      </c>
      <c r="S1131" s="3">
        <v>342089</v>
      </c>
      <c r="T1131" s="3">
        <v>317301</v>
      </c>
      <c r="U1131" s="3">
        <v>346398</v>
      </c>
      <c r="V1131" s="3">
        <v>358826</v>
      </c>
      <c r="W1131" s="6">
        <v>335057</v>
      </c>
      <c r="X1131" s="25">
        <v>1.6294804158516127</v>
      </c>
      <c r="Y1131" s="4">
        <v>2.1619931475568768</v>
      </c>
      <c r="Z1131" s="4">
        <v>5.3778808799748674</v>
      </c>
      <c r="AA1131" s="4">
        <v>5.205635027596645</v>
      </c>
      <c r="AB1131" s="4">
        <v>4.7609303467129962</v>
      </c>
      <c r="AC1131" s="4">
        <v>5.772599134990263</v>
      </c>
      <c r="AD1131" s="4">
        <v>6.7299155460755173</v>
      </c>
      <c r="AE1131" s="4">
        <v>6.5717931079637095</v>
      </c>
      <c r="AF1131" s="4">
        <v>7.5281989436679897</v>
      </c>
      <c r="AG1131" s="4">
        <v>7.1168074823949157</v>
      </c>
      <c r="AH1131" s="4">
        <v>8.7470855834367978</v>
      </c>
      <c r="AI1131" s="4">
        <v>9.2490079377788152</v>
      </c>
      <c r="AJ1131" s="4">
        <v>9.4794892212434814</v>
      </c>
      <c r="AK1131" s="4">
        <v>8.3591797741321461</v>
      </c>
      <c r="AL1131" s="4">
        <v>6.9418914106955283</v>
      </c>
      <c r="AM1131" s="4">
        <v>6.278292921573537</v>
      </c>
      <c r="AN1131" s="4">
        <v>5.6075941201165902</v>
      </c>
      <c r="AO1131" s="5">
        <v>5.478503385572413</v>
      </c>
      <c r="AP1131" s="17"/>
      <c r="AQ1131" s="28"/>
      <c r="AR1131" s="25">
        <v>0.55800000000000005</v>
      </c>
      <c r="AS1131" s="5">
        <v>0.02</v>
      </c>
      <c r="AT1131" s="17">
        <v>0.313</v>
      </c>
      <c r="AU1131" s="28">
        <v>0.23699999999999999</v>
      </c>
      <c r="AV1131" s="25">
        <v>0.23300000000000001</v>
      </c>
      <c r="AW1131" s="5">
        <v>0.40300000000000002</v>
      </c>
      <c r="AX1131" s="17">
        <v>-0.434</v>
      </c>
      <c r="AY1131" s="5">
        <v>0.182</v>
      </c>
    </row>
    <row r="1132" spans="1:51">
      <c r="A1132" s="31">
        <v>4313334</v>
      </c>
      <c r="B1132" s="33" t="s">
        <v>300</v>
      </c>
      <c r="C1132" s="35">
        <v>1997</v>
      </c>
      <c r="D1132" s="35">
        <v>2</v>
      </c>
      <c r="E1132" s="6" t="s">
        <v>8</v>
      </c>
      <c r="F1132" s="23"/>
      <c r="G1132" s="3"/>
      <c r="H1132" s="3"/>
      <c r="I1132" s="3">
        <v>15063202</v>
      </c>
      <c r="J1132" s="3">
        <v>16039448</v>
      </c>
      <c r="K1132" s="3">
        <v>15896</v>
      </c>
      <c r="L1132" s="3">
        <v>14568</v>
      </c>
      <c r="M1132" s="3">
        <v>19869</v>
      </c>
      <c r="N1132" s="3">
        <v>19619</v>
      </c>
      <c r="O1132" s="3">
        <v>36125</v>
      </c>
      <c r="P1132" s="3">
        <v>24878</v>
      </c>
      <c r="Q1132" s="3">
        <v>16216</v>
      </c>
      <c r="R1132" s="3">
        <v>23417</v>
      </c>
      <c r="S1132" s="3">
        <v>40131</v>
      </c>
      <c r="T1132" s="3">
        <v>51022</v>
      </c>
      <c r="U1132" s="3">
        <v>49541</v>
      </c>
      <c r="V1132" s="3">
        <v>47422</v>
      </c>
      <c r="W1132" s="6">
        <v>63173</v>
      </c>
      <c r="X1132" s="25" t="s">
        <v>513</v>
      </c>
      <c r="Y1132" s="4" t="s">
        <v>513</v>
      </c>
      <c r="Z1132" s="4" t="s">
        <v>513</v>
      </c>
      <c r="AA1132" s="4">
        <v>0.25880344368905511</v>
      </c>
      <c r="AB1132" s="4">
        <v>0.26618141982529109</v>
      </c>
      <c r="AC1132" s="4">
        <v>0.24305479634910165</v>
      </c>
      <c r="AD1132" s="4">
        <v>0.20269118743991391</v>
      </c>
      <c r="AE1132" s="4">
        <v>0.24805762167935475</v>
      </c>
      <c r="AF1132" s="4">
        <v>0.213225518465744</v>
      </c>
      <c r="AG1132" s="4">
        <v>0.33221631097388965</v>
      </c>
      <c r="AH1132" s="4">
        <v>0.20783119609075518</v>
      </c>
      <c r="AI1132" s="4">
        <v>0.13104635463362688</v>
      </c>
      <c r="AJ1132" s="4">
        <v>0.17267587868182258</v>
      </c>
      <c r="AK1132" s="4">
        <v>0.26104385407953634</v>
      </c>
      <c r="AL1132" s="4">
        <v>0.29620510704117714</v>
      </c>
      <c r="AM1132" s="4">
        <v>0.26225699414141662</v>
      </c>
      <c r="AN1132" s="4">
        <v>0.21649132210225974</v>
      </c>
      <c r="AO1132" s="5">
        <v>0.27741878579647256</v>
      </c>
      <c r="AP1132" s="17"/>
      <c r="AQ1132" s="28"/>
      <c r="AR1132" s="25"/>
      <c r="AS1132" s="5"/>
      <c r="AT1132" s="17"/>
      <c r="AU1132" s="28"/>
      <c r="AV1132" s="25">
        <v>1.9E-2</v>
      </c>
      <c r="AW1132" s="5">
        <v>0.94699999999999995</v>
      </c>
      <c r="AX1132" s="17">
        <v>0.13500000000000001</v>
      </c>
      <c r="AY1132" s="5">
        <v>0.69199999999999995</v>
      </c>
    </row>
    <row r="1133" spans="1:51">
      <c r="A1133" s="31" t="s">
        <v>513</v>
      </c>
      <c r="B1133" s="33" t="s">
        <v>513</v>
      </c>
      <c r="C1133" s="35"/>
      <c r="D1133" s="35" t="s">
        <v>513</v>
      </c>
      <c r="E1133" s="6" t="s">
        <v>9</v>
      </c>
      <c r="F1133" s="23"/>
      <c r="G1133" s="3"/>
      <c r="H1133" s="3"/>
      <c r="I1133" s="3">
        <v>6483317</v>
      </c>
      <c r="J1133" s="3">
        <v>6929111</v>
      </c>
      <c r="K1133" s="3">
        <v>9632</v>
      </c>
      <c r="L1133" s="3">
        <v>8123</v>
      </c>
      <c r="M1133" s="3">
        <v>12163</v>
      </c>
      <c r="N1133" s="3">
        <v>11610</v>
      </c>
      <c r="O1133" s="3">
        <v>24996</v>
      </c>
      <c r="P1133" s="3">
        <v>14217</v>
      </c>
      <c r="Q1133" s="3">
        <v>6414</v>
      </c>
      <c r="R1133" s="3">
        <v>11968</v>
      </c>
      <c r="S1133" s="3">
        <v>24933</v>
      </c>
      <c r="T1133" s="3">
        <v>31833</v>
      </c>
      <c r="U1133" s="3">
        <v>27552</v>
      </c>
      <c r="V1133" s="3">
        <v>24658</v>
      </c>
      <c r="W1133" s="6">
        <v>33937</v>
      </c>
      <c r="X1133" s="25" t="s">
        <v>513</v>
      </c>
      <c r="Y1133" s="4" t="s">
        <v>513</v>
      </c>
      <c r="Z1133" s="4" t="s">
        <v>513</v>
      </c>
      <c r="AA1133" s="4">
        <v>1.3084842009982651</v>
      </c>
      <c r="AB1133" s="4">
        <v>1.2493046171150366</v>
      </c>
      <c r="AC1133" s="4">
        <v>1.6647858895568735</v>
      </c>
      <c r="AD1133" s="4">
        <v>1.3575745826206052</v>
      </c>
      <c r="AE1133" s="4">
        <v>1.4626641243111782</v>
      </c>
      <c r="AF1133" s="4">
        <v>1.2562403550280234</v>
      </c>
      <c r="AG1133" s="4">
        <v>1.7936774377250349</v>
      </c>
      <c r="AH1133" s="4">
        <v>1.1217068943670385</v>
      </c>
      <c r="AI1133" s="4">
        <v>0.73181492954940663</v>
      </c>
      <c r="AJ1133" s="4">
        <v>0.95203419750111706</v>
      </c>
      <c r="AK1133" s="4">
        <v>1.6492037249131097</v>
      </c>
      <c r="AL1133" s="4">
        <v>1.7570763679934902</v>
      </c>
      <c r="AM1133" s="4">
        <v>1.4795107733859039</v>
      </c>
      <c r="AN1133" s="4">
        <v>1.2959591700857853</v>
      </c>
      <c r="AO1133" s="5">
        <v>1.6226966572362793</v>
      </c>
      <c r="AP1133" s="17"/>
      <c r="AQ1133" s="28"/>
      <c r="AR1133" s="25"/>
      <c r="AS1133" s="5"/>
      <c r="AT1133" s="17"/>
      <c r="AU1133" s="28"/>
      <c r="AV1133" s="25">
        <v>0.109</v>
      </c>
      <c r="AW1133" s="5">
        <v>0.7</v>
      </c>
      <c r="AX1133" s="17">
        <v>0.19600000000000001</v>
      </c>
      <c r="AY1133" s="5">
        <v>0.56399999999999995</v>
      </c>
    </row>
    <row r="1134" spans="1:51">
      <c r="A1134" s="31" t="s">
        <v>513</v>
      </c>
      <c r="B1134" s="33" t="s">
        <v>513</v>
      </c>
      <c r="C1134" s="35"/>
      <c r="D1134" s="35" t="s">
        <v>513</v>
      </c>
      <c r="E1134" s="6" t="s">
        <v>10</v>
      </c>
      <c r="F1134" s="23"/>
      <c r="G1134" s="3"/>
      <c r="H1134" s="3"/>
      <c r="I1134" s="3">
        <v>8575614</v>
      </c>
      <c r="J1134" s="3">
        <v>9100900</v>
      </c>
      <c r="K1134" s="3">
        <v>5723</v>
      </c>
      <c r="L1134" s="3">
        <v>5779</v>
      </c>
      <c r="M1134" s="3">
        <v>6976</v>
      </c>
      <c r="N1134" s="3">
        <v>7339</v>
      </c>
      <c r="O1134" s="3">
        <v>10375</v>
      </c>
      <c r="P1134" s="3">
        <v>9747</v>
      </c>
      <c r="Q1134" s="3">
        <v>8776</v>
      </c>
      <c r="R1134" s="3">
        <v>10356</v>
      </c>
      <c r="S1134" s="3">
        <v>14080</v>
      </c>
      <c r="T1134" s="3">
        <v>17565</v>
      </c>
      <c r="U1134" s="3">
        <v>18999</v>
      </c>
      <c r="V1134" s="3">
        <v>20875</v>
      </c>
      <c r="W1134" s="6">
        <v>26640</v>
      </c>
      <c r="X1134" s="25" t="s">
        <v>513</v>
      </c>
      <c r="Y1134" s="4" t="s">
        <v>513</v>
      </c>
      <c r="Z1134" s="4" t="s">
        <v>513</v>
      </c>
      <c r="AA1134" s="4">
        <v>0.23804386862166443</v>
      </c>
      <c r="AB1134" s="4">
        <v>0.23680463490604042</v>
      </c>
      <c r="AC1134" s="4">
        <v>0.13643280308977507</v>
      </c>
      <c r="AD1134" s="4">
        <v>0.12999276008483113</v>
      </c>
      <c r="AE1134" s="4">
        <v>0.14198375319967185</v>
      </c>
      <c r="AF1134" s="4">
        <v>0.12870077193281501</v>
      </c>
      <c r="AG1134" s="4">
        <v>0.16159229480589876</v>
      </c>
      <c r="AH1134" s="4">
        <v>0.14053174200707874</v>
      </c>
      <c r="AI1134" s="4">
        <v>0.11322623872033914</v>
      </c>
      <c r="AJ1134" s="4">
        <v>0.1219959857948892</v>
      </c>
      <c r="AK1134" s="4">
        <v>0.14412812597322314</v>
      </c>
      <c r="AL1134" s="4">
        <v>0.16199825628452474</v>
      </c>
      <c r="AM1134" s="4">
        <v>0.16505620094575579</v>
      </c>
      <c r="AN1134" s="4">
        <v>0.1534566389098464</v>
      </c>
      <c r="AO1134" s="5">
        <v>0.1829109411159284</v>
      </c>
      <c r="AP1134" s="17"/>
      <c r="AQ1134" s="28"/>
      <c r="AR1134" s="25"/>
      <c r="AS1134" s="5"/>
      <c r="AT1134" s="17"/>
      <c r="AU1134" s="28"/>
      <c r="AV1134" s="25">
        <v>-0.28699999999999998</v>
      </c>
      <c r="AW1134" s="5">
        <v>0.3</v>
      </c>
      <c r="AX1134" s="17">
        <v>0.56599999999999995</v>
      </c>
      <c r="AY1134" s="5">
        <v>7.0000000000000007E-2</v>
      </c>
    </row>
    <row r="1135" spans="1:51">
      <c r="A1135" s="31" t="s">
        <v>513</v>
      </c>
      <c r="B1135" s="33" t="s">
        <v>513</v>
      </c>
      <c r="C1135" s="35"/>
      <c r="D1135" s="35" t="s">
        <v>513</v>
      </c>
      <c r="E1135" s="6" t="s">
        <v>11</v>
      </c>
      <c r="F1135" s="23"/>
      <c r="G1135" s="3"/>
      <c r="H1135" s="3"/>
      <c r="I1135" s="3">
        <v>4272</v>
      </c>
      <c r="J1135" s="3">
        <v>9437</v>
      </c>
      <c r="K1135" s="3">
        <v>541</v>
      </c>
      <c r="L1135" s="3">
        <v>667</v>
      </c>
      <c r="M1135" s="3">
        <v>730</v>
      </c>
      <c r="N1135" s="3">
        <v>670</v>
      </c>
      <c r="O1135" s="3">
        <v>754</v>
      </c>
      <c r="P1135" s="3">
        <v>914</v>
      </c>
      <c r="Q1135" s="3">
        <v>1026</v>
      </c>
      <c r="R1135" s="3">
        <v>1093</v>
      </c>
      <c r="S1135" s="3">
        <v>1119</v>
      </c>
      <c r="T1135" s="3">
        <v>1623</v>
      </c>
      <c r="U1135" s="3">
        <v>2991</v>
      </c>
      <c r="V1135" s="3">
        <v>1889</v>
      </c>
      <c r="W1135" s="6">
        <v>2596</v>
      </c>
      <c r="X1135" s="25" t="s">
        <v>513</v>
      </c>
      <c r="Y1135" s="4" t="s">
        <v>513</v>
      </c>
      <c r="Z1135" s="4" t="s">
        <v>513</v>
      </c>
      <c r="AA1135" s="4">
        <v>2.4803939874392056E-4</v>
      </c>
      <c r="AB1135" s="4">
        <v>5.7970026377886035E-4</v>
      </c>
      <c r="AC1135" s="4">
        <v>3.0620715293117218E-2</v>
      </c>
      <c r="AD1135" s="4">
        <v>3.1120079790578192E-2</v>
      </c>
      <c r="AE1135" s="4">
        <v>3.2229172195478141E-2</v>
      </c>
      <c r="AF1135" s="4">
        <v>2.6024535465926195E-2</v>
      </c>
      <c r="AG1135" s="4">
        <v>2.4641349891056801E-2</v>
      </c>
      <c r="AH1135" s="4">
        <v>2.4263023921377184E-2</v>
      </c>
      <c r="AI1135" s="4">
        <v>2.7382326453697287E-2</v>
      </c>
      <c r="AJ1135" s="4">
        <v>2.8647492137469067E-2</v>
      </c>
      <c r="AK1135" s="4">
        <v>2.7343533896891956E-2</v>
      </c>
      <c r="AL1135" s="4">
        <v>3.5507892378400456E-2</v>
      </c>
      <c r="AM1135" s="4">
        <v>5.4210399968898343E-2</v>
      </c>
      <c r="AN1135" s="4">
        <v>2.9520562314047025E-2</v>
      </c>
      <c r="AO1135" s="5">
        <v>4.2447090462058655E-2</v>
      </c>
      <c r="AP1135" s="17"/>
      <c r="AQ1135" s="28"/>
      <c r="AR1135" s="25"/>
      <c r="AS1135" s="5"/>
      <c r="AT1135" s="17"/>
      <c r="AU1135" s="28"/>
      <c r="AV1135" s="25">
        <v>0.70899999999999996</v>
      </c>
      <c r="AW1135" s="5">
        <v>3.0000000000000001E-3</v>
      </c>
      <c r="AX1135" s="17">
        <v>0.58499999999999996</v>
      </c>
      <c r="AY1135" s="5">
        <v>5.8999999999999997E-2</v>
      </c>
    </row>
    <row r="1136" spans="1:51">
      <c r="A1136" s="31">
        <v>4313359</v>
      </c>
      <c r="B1136" s="33" t="s">
        <v>301</v>
      </c>
      <c r="C1136" s="35">
        <v>1989</v>
      </c>
      <c r="D1136" s="35">
        <v>4</v>
      </c>
      <c r="E1136" s="6" t="s">
        <v>8</v>
      </c>
      <c r="F1136" s="23"/>
      <c r="G1136" s="3">
        <v>638476</v>
      </c>
      <c r="H1136" s="3">
        <v>18698489</v>
      </c>
      <c r="I1136" s="3">
        <v>19639658</v>
      </c>
      <c r="J1136" s="3">
        <v>21183141</v>
      </c>
      <c r="K1136" s="3">
        <v>18150</v>
      </c>
      <c r="L1136" s="3">
        <v>19304</v>
      </c>
      <c r="M1136" s="3">
        <v>23477</v>
      </c>
      <c r="N1136" s="3">
        <v>24525</v>
      </c>
      <c r="O1136" s="3">
        <v>28404</v>
      </c>
      <c r="P1136" s="3">
        <v>33162</v>
      </c>
      <c r="Q1136" s="3">
        <v>31888</v>
      </c>
      <c r="R1136" s="3">
        <v>44174</v>
      </c>
      <c r="S1136" s="3">
        <v>47135</v>
      </c>
      <c r="T1136" s="3">
        <v>62772</v>
      </c>
      <c r="U1136" s="3">
        <v>82472</v>
      </c>
      <c r="V1136" s="3">
        <v>90156</v>
      </c>
      <c r="W1136" s="6">
        <v>98953</v>
      </c>
      <c r="X1136" s="25" t="s">
        <v>513</v>
      </c>
      <c r="Y1136" s="4">
        <v>0.25794738433956566</v>
      </c>
      <c r="Z1136" s="4">
        <v>0.35803977790315422</v>
      </c>
      <c r="AA1136" s="4">
        <v>0.33743231507320298</v>
      </c>
      <c r="AB1136" s="4">
        <v>0.35154317952459069</v>
      </c>
      <c r="AC1136" s="4">
        <v>0.27751915914294134</v>
      </c>
      <c r="AD1136" s="4">
        <v>0.26858530219248333</v>
      </c>
      <c r="AE1136" s="4">
        <v>0.29310225900479192</v>
      </c>
      <c r="AF1136" s="4">
        <v>0.26654548347889145</v>
      </c>
      <c r="AG1136" s="4">
        <v>0.26121168434331798</v>
      </c>
      <c r="AH1136" s="4">
        <v>0.27703585998720254</v>
      </c>
      <c r="AI1136" s="4">
        <v>0.25769648227411779</v>
      </c>
      <c r="AJ1136" s="4">
        <v>0.32573703996629927</v>
      </c>
      <c r="AK1136" s="4">
        <v>0.306603425333008</v>
      </c>
      <c r="AL1136" s="4">
        <v>0.36441901491883449</v>
      </c>
      <c r="AM1136" s="4">
        <v>0.43658502696414919</v>
      </c>
      <c r="AN1136" s="4">
        <v>0.41158094630026842</v>
      </c>
      <c r="AO1136" s="5">
        <v>0.43454357258509729</v>
      </c>
      <c r="AP1136" s="17"/>
      <c r="AQ1136" s="28"/>
      <c r="AR1136" s="25">
        <v>0.53700000000000003</v>
      </c>
      <c r="AS1136" s="5">
        <v>2.5999999999999999E-2</v>
      </c>
      <c r="AT1136" s="17">
        <v>0.48499999999999999</v>
      </c>
      <c r="AU1136" s="28">
        <v>5.7000000000000002E-2</v>
      </c>
      <c r="AV1136" s="25">
        <v>0.60199999999999998</v>
      </c>
      <c r="AW1136" s="5">
        <v>1.7000000000000001E-2</v>
      </c>
      <c r="AX1136" s="17">
        <v>0.879</v>
      </c>
      <c r="AY1136" s="5">
        <v>0</v>
      </c>
    </row>
    <row r="1137" spans="1:51">
      <c r="A1137" s="31" t="s">
        <v>513</v>
      </c>
      <c r="B1137" s="33" t="s">
        <v>513</v>
      </c>
      <c r="C1137" s="35"/>
      <c r="D1137" s="35" t="s">
        <v>513</v>
      </c>
      <c r="E1137" s="6" t="s">
        <v>9</v>
      </c>
      <c r="F1137" s="23"/>
      <c r="G1137" s="3">
        <v>276978</v>
      </c>
      <c r="H1137" s="3">
        <v>6564477</v>
      </c>
      <c r="I1137" s="3">
        <v>7366469</v>
      </c>
      <c r="J1137" s="3">
        <v>7917601</v>
      </c>
      <c r="K1137" s="3">
        <v>7759</v>
      </c>
      <c r="L1137" s="3">
        <v>8507</v>
      </c>
      <c r="M1137" s="3">
        <v>11666</v>
      </c>
      <c r="N1137" s="3">
        <v>11430</v>
      </c>
      <c r="O1137" s="3">
        <v>13648</v>
      </c>
      <c r="P1137" s="3">
        <v>15051</v>
      </c>
      <c r="Q1137" s="3">
        <v>11772</v>
      </c>
      <c r="R1137" s="3">
        <v>17175</v>
      </c>
      <c r="S1137" s="3">
        <v>15149</v>
      </c>
      <c r="T1137" s="3">
        <v>18120</v>
      </c>
      <c r="U1137" s="3">
        <v>20325</v>
      </c>
      <c r="V1137" s="3">
        <v>20173</v>
      </c>
      <c r="W1137" s="6">
        <v>25239</v>
      </c>
      <c r="X1137" s="25" t="s">
        <v>513</v>
      </c>
      <c r="Y1137" s="4">
        <v>0.92665138344383124</v>
      </c>
      <c r="Z1137" s="4">
        <v>1.3712613206434334</v>
      </c>
      <c r="AA1137" s="4">
        <v>1.486724820588518</v>
      </c>
      <c r="AB1137" s="4">
        <v>1.427527353187823</v>
      </c>
      <c r="AC1137" s="4">
        <v>1.341058317802303</v>
      </c>
      <c r="AD1137" s="4">
        <v>1.4217514433526393</v>
      </c>
      <c r="AE1137" s="4">
        <v>1.4028972847335528</v>
      </c>
      <c r="AF1137" s="4">
        <v>1.2367637603764261</v>
      </c>
      <c r="AG1137" s="4">
        <v>0.97936108457638327</v>
      </c>
      <c r="AH1137" s="4">
        <v>1.1875086493014204</v>
      </c>
      <c r="AI1137" s="4">
        <v>1.3431439586304359</v>
      </c>
      <c r="AJ1137" s="4">
        <v>1.3662422578611035</v>
      </c>
      <c r="AK1137" s="4">
        <v>1.002036948169442</v>
      </c>
      <c r="AL1137" s="4">
        <v>1.0001640997719989</v>
      </c>
      <c r="AM1137" s="4">
        <v>1.0914291691735081</v>
      </c>
      <c r="AN1137" s="4">
        <v>1.0602394491905485</v>
      </c>
      <c r="AO1137" s="5">
        <v>1.2068020429615598</v>
      </c>
      <c r="AP1137" s="17"/>
      <c r="AQ1137" s="28"/>
      <c r="AR1137" s="25">
        <v>-0.27800000000000002</v>
      </c>
      <c r="AS1137" s="5">
        <v>0.28100000000000003</v>
      </c>
      <c r="AT1137" s="17">
        <v>-0.70299999999999996</v>
      </c>
      <c r="AU1137" s="28">
        <v>2E-3</v>
      </c>
      <c r="AV1137" s="25">
        <v>-0.69799999999999995</v>
      </c>
      <c r="AW1137" s="5">
        <v>4.0000000000000001E-3</v>
      </c>
      <c r="AX1137" s="17">
        <v>-0.40200000000000002</v>
      </c>
      <c r="AY1137" s="5">
        <v>0.221</v>
      </c>
    </row>
    <row r="1138" spans="1:51">
      <c r="A1138" s="31" t="s">
        <v>513</v>
      </c>
      <c r="B1138" s="33" t="s">
        <v>513</v>
      </c>
      <c r="C1138" s="35"/>
      <c r="D1138" s="35" t="s">
        <v>513</v>
      </c>
      <c r="E1138" s="6" t="s">
        <v>10</v>
      </c>
      <c r="F1138" s="23"/>
      <c r="G1138" s="3">
        <v>289603</v>
      </c>
      <c r="H1138" s="3">
        <v>10727990</v>
      </c>
      <c r="I1138" s="3">
        <v>10775513</v>
      </c>
      <c r="J1138" s="3">
        <v>11971545</v>
      </c>
      <c r="K1138" s="3">
        <v>8136</v>
      </c>
      <c r="L1138" s="3">
        <v>8280</v>
      </c>
      <c r="M1138" s="3">
        <v>9250</v>
      </c>
      <c r="N1138" s="3">
        <v>10487</v>
      </c>
      <c r="O1138" s="3">
        <v>11842</v>
      </c>
      <c r="P1138" s="3">
        <v>14056</v>
      </c>
      <c r="Q1138" s="3">
        <v>15539</v>
      </c>
      <c r="R1138" s="3">
        <v>18560</v>
      </c>
      <c r="S1138" s="3">
        <v>21707</v>
      </c>
      <c r="T1138" s="3">
        <v>26202</v>
      </c>
      <c r="U1138" s="3">
        <v>26918</v>
      </c>
      <c r="V1138" s="3">
        <v>32382</v>
      </c>
      <c r="W1138" s="6">
        <v>34760</v>
      </c>
      <c r="X1138" s="25" t="s">
        <v>513</v>
      </c>
      <c r="Y1138" s="4">
        <v>0.26642562536297987</v>
      </c>
      <c r="Z1138" s="4">
        <v>0.32547838556586667</v>
      </c>
      <c r="AA1138" s="4">
        <v>0.29910917176344892</v>
      </c>
      <c r="AB1138" s="4">
        <v>0.31149857079917742</v>
      </c>
      <c r="AC1138" s="4">
        <v>0.19395724024784378</v>
      </c>
      <c r="AD1138" s="4">
        <v>0.18625022555847065</v>
      </c>
      <c r="AE1138" s="4">
        <v>0.18826687458385388</v>
      </c>
      <c r="AF1138" s="4">
        <v>0.18390584483709374</v>
      </c>
      <c r="AG1138" s="4">
        <v>0.18444105591242921</v>
      </c>
      <c r="AH1138" s="4">
        <v>0.20265868119949718</v>
      </c>
      <c r="AI1138" s="4">
        <v>0.20048114442517659</v>
      </c>
      <c r="AJ1138" s="4">
        <v>0.21864093244043487</v>
      </c>
      <c r="AK1138" s="4">
        <v>0.22220093966624677</v>
      </c>
      <c r="AL1138" s="4">
        <v>0.24165546889650541</v>
      </c>
      <c r="AM1138" s="4">
        <v>0.23385350897720164</v>
      </c>
      <c r="AN1138" s="4">
        <v>0.23804708412831838</v>
      </c>
      <c r="AO1138" s="5">
        <v>0.23866307481943208</v>
      </c>
      <c r="AP1138" s="17"/>
      <c r="AQ1138" s="28"/>
      <c r="AR1138" s="25">
        <v>-0.36399999999999999</v>
      </c>
      <c r="AS1138" s="5">
        <v>0.151</v>
      </c>
      <c r="AT1138" s="17">
        <v>-0.312</v>
      </c>
      <c r="AU1138" s="28">
        <v>0.24</v>
      </c>
      <c r="AV1138" s="25">
        <v>-0.10299999999999999</v>
      </c>
      <c r="AW1138" s="5">
        <v>0.71499999999999997</v>
      </c>
      <c r="AX1138" s="17">
        <v>0.94899999999999995</v>
      </c>
      <c r="AY1138" s="5">
        <v>0</v>
      </c>
    </row>
    <row r="1139" spans="1:51">
      <c r="A1139" s="31" t="s">
        <v>513</v>
      </c>
      <c r="B1139" s="33" t="s">
        <v>513</v>
      </c>
      <c r="C1139" s="35"/>
      <c r="D1139" s="35" t="s">
        <v>513</v>
      </c>
      <c r="E1139" s="6" t="s">
        <v>11</v>
      </c>
      <c r="F1139" s="23"/>
      <c r="G1139" s="3">
        <v>71895</v>
      </c>
      <c r="H1139" s="3">
        <v>1406023</v>
      </c>
      <c r="I1139" s="3">
        <v>1497675</v>
      </c>
      <c r="J1139" s="3">
        <v>1293995</v>
      </c>
      <c r="K1139" s="3">
        <v>2255</v>
      </c>
      <c r="L1139" s="3">
        <v>2518</v>
      </c>
      <c r="M1139" s="3">
        <v>2560</v>
      </c>
      <c r="N1139" s="3">
        <v>2607</v>
      </c>
      <c r="O1139" s="3">
        <v>2914</v>
      </c>
      <c r="P1139" s="3">
        <v>4055</v>
      </c>
      <c r="Q1139" s="3">
        <v>4577</v>
      </c>
      <c r="R1139" s="3">
        <v>8439</v>
      </c>
      <c r="S1139" s="3">
        <v>10279</v>
      </c>
      <c r="T1139" s="3">
        <v>18450</v>
      </c>
      <c r="U1139" s="3">
        <v>35229</v>
      </c>
      <c r="V1139" s="3">
        <v>37601</v>
      </c>
      <c r="W1139" s="6">
        <v>38954</v>
      </c>
      <c r="X1139" s="25" t="s">
        <v>513</v>
      </c>
      <c r="Y1139" s="4">
        <v>6.5999760241722216E-2</v>
      </c>
      <c r="Z1139" s="4">
        <v>9.7122844906792433E-2</v>
      </c>
      <c r="AA1139" s="4">
        <v>8.6957492161470321E-2</v>
      </c>
      <c r="AB1139" s="4">
        <v>7.9488104570152221E-2</v>
      </c>
      <c r="AC1139" s="4">
        <v>0.12763348056558102</v>
      </c>
      <c r="AD1139" s="4">
        <v>0.11748180046877944</v>
      </c>
      <c r="AE1139" s="4">
        <v>0.11302285043893705</v>
      </c>
      <c r="AF1139" s="4">
        <v>0.10126263277562625</v>
      </c>
      <c r="AG1139" s="4">
        <v>9.5231954353500681E-2</v>
      </c>
      <c r="AH1139" s="4">
        <v>0.10764394092033312</v>
      </c>
      <c r="AI1139" s="4">
        <v>0.1221529319479264</v>
      </c>
      <c r="AJ1139" s="4">
        <v>0.22118589766523464</v>
      </c>
      <c r="AK1139" s="4">
        <v>0.2511744279947743</v>
      </c>
      <c r="AL1139" s="4">
        <v>0.40364794478218635</v>
      </c>
      <c r="AM1139" s="4">
        <v>0.63850825158954194</v>
      </c>
      <c r="AN1139" s="4">
        <v>0.58761390342534781</v>
      </c>
      <c r="AO1139" s="5">
        <v>0.63693527036172293</v>
      </c>
      <c r="AP1139" s="17"/>
      <c r="AQ1139" s="28"/>
      <c r="AR1139" s="25">
        <v>0.78300000000000003</v>
      </c>
      <c r="AS1139" s="5">
        <v>0</v>
      </c>
      <c r="AT1139" s="17">
        <v>0.83399999999999996</v>
      </c>
      <c r="AU1139" s="28">
        <v>0</v>
      </c>
      <c r="AV1139" s="25">
        <v>0.85</v>
      </c>
      <c r="AW1139" s="5">
        <v>0</v>
      </c>
      <c r="AX1139" s="17">
        <v>0.91900000000000004</v>
      </c>
      <c r="AY1139" s="5">
        <v>0</v>
      </c>
    </row>
    <row r="1140" spans="1:51">
      <c r="A1140" s="31">
        <v>4313375</v>
      </c>
      <c r="B1140" s="33" t="s">
        <v>302</v>
      </c>
      <c r="C1140" s="35">
        <v>1993</v>
      </c>
      <c r="D1140" s="35">
        <v>3</v>
      </c>
      <c r="E1140" s="6" t="s">
        <v>8</v>
      </c>
      <c r="F1140" s="23"/>
      <c r="G1140" s="3"/>
      <c r="H1140" s="3">
        <v>92946615</v>
      </c>
      <c r="I1140" s="3">
        <v>91431172</v>
      </c>
      <c r="J1140" s="3">
        <v>97255652</v>
      </c>
      <c r="K1140" s="3">
        <v>83799</v>
      </c>
      <c r="L1140" s="3">
        <v>108424</v>
      </c>
      <c r="M1140" s="3">
        <v>108940</v>
      </c>
      <c r="N1140" s="3">
        <v>125592</v>
      </c>
      <c r="O1140" s="3">
        <v>145462</v>
      </c>
      <c r="P1140" s="3">
        <v>159365</v>
      </c>
      <c r="Q1140" s="3">
        <v>160580</v>
      </c>
      <c r="R1140" s="3">
        <v>183299</v>
      </c>
      <c r="S1140" s="3">
        <v>208358</v>
      </c>
      <c r="T1140" s="3">
        <v>276206</v>
      </c>
      <c r="U1140" s="3">
        <v>343513</v>
      </c>
      <c r="V1140" s="3">
        <v>502505</v>
      </c>
      <c r="W1140" s="6">
        <v>530912</v>
      </c>
      <c r="X1140" s="25" t="s">
        <v>513</v>
      </c>
      <c r="Y1140" s="4" t="s">
        <v>513</v>
      </c>
      <c r="Z1140" s="4">
        <v>1.7797473042581129</v>
      </c>
      <c r="AA1140" s="4">
        <v>1.570894566382786</v>
      </c>
      <c r="AB1140" s="4">
        <v>1.613998657272645</v>
      </c>
      <c r="AC1140" s="4">
        <v>1.2813128384032695</v>
      </c>
      <c r="AD1140" s="4">
        <v>1.5085522588540103</v>
      </c>
      <c r="AE1140" s="4">
        <v>1.3600783786677186</v>
      </c>
      <c r="AF1140" s="4">
        <v>1.3649737150287842</v>
      </c>
      <c r="AG1140" s="4">
        <v>1.3377120837891749</v>
      </c>
      <c r="AH1140" s="4">
        <v>1.3313376704318354</v>
      </c>
      <c r="AI1140" s="4">
        <v>1.2976950929370872</v>
      </c>
      <c r="AJ1140" s="4">
        <v>1.3516383775248491</v>
      </c>
      <c r="AK1140" s="4">
        <v>1.3553256920660843</v>
      </c>
      <c r="AL1140" s="4">
        <v>1.6034970756813802</v>
      </c>
      <c r="AM1140" s="4">
        <v>1.8184672660725554</v>
      </c>
      <c r="AN1140" s="4">
        <v>2.2940401461978834</v>
      </c>
      <c r="AO1140" s="5">
        <v>2.3314542985892208</v>
      </c>
      <c r="AP1140" s="17"/>
      <c r="AQ1140" s="28"/>
      <c r="AR1140" s="25"/>
      <c r="AS1140" s="5"/>
      <c r="AT1140" s="17">
        <v>0.45200000000000001</v>
      </c>
      <c r="AU1140" s="28">
        <v>7.9000000000000001E-2</v>
      </c>
      <c r="AV1140" s="25">
        <v>0.58199999999999996</v>
      </c>
      <c r="AW1140" s="5">
        <v>2.3E-2</v>
      </c>
      <c r="AX1140" s="17">
        <v>0.81899999999999995</v>
      </c>
      <c r="AY1140" s="5">
        <v>2E-3</v>
      </c>
    </row>
    <row r="1141" spans="1:51">
      <c r="A1141" s="31" t="s">
        <v>513</v>
      </c>
      <c r="B1141" s="33" t="s">
        <v>513</v>
      </c>
      <c r="C1141" s="35"/>
      <c r="D1141" s="35" t="s">
        <v>513</v>
      </c>
      <c r="E1141" s="6" t="s">
        <v>9</v>
      </c>
      <c r="F1141" s="23"/>
      <c r="G1141" s="3"/>
      <c r="H1141" s="3">
        <v>3798230</v>
      </c>
      <c r="I1141" s="3">
        <v>4086727</v>
      </c>
      <c r="J1141" s="3">
        <v>4442459</v>
      </c>
      <c r="K1141" s="3">
        <v>3741</v>
      </c>
      <c r="L1141" s="3">
        <v>4650</v>
      </c>
      <c r="M1141" s="3">
        <v>5203</v>
      </c>
      <c r="N1141" s="3">
        <v>5629</v>
      </c>
      <c r="O1141" s="3">
        <v>6811</v>
      </c>
      <c r="P1141" s="3">
        <v>7043</v>
      </c>
      <c r="Q1141" s="3">
        <v>6581</v>
      </c>
      <c r="R1141" s="3">
        <v>7378</v>
      </c>
      <c r="S1141" s="3">
        <v>9463</v>
      </c>
      <c r="T1141" s="3">
        <v>13526</v>
      </c>
      <c r="U1141" s="3">
        <v>16398</v>
      </c>
      <c r="V1141" s="3">
        <v>15012</v>
      </c>
      <c r="W1141" s="6">
        <v>12817</v>
      </c>
      <c r="X1141" s="25" t="s">
        <v>513</v>
      </c>
      <c r="Y1141" s="4" t="s">
        <v>513</v>
      </c>
      <c r="Z1141" s="4">
        <v>0.79341673158539638</v>
      </c>
      <c r="AA1141" s="4">
        <v>0.82479658380008813</v>
      </c>
      <c r="AB1141" s="4">
        <v>0.80096632021687164</v>
      </c>
      <c r="AC1141" s="4">
        <v>0.64659094817610718</v>
      </c>
      <c r="AD1141" s="4">
        <v>0.77714167292697467</v>
      </c>
      <c r="AE1141" s="4">
        <v>0.62568785980358954</v>
      </c>
      <c r="AF1141" s="4">
        <v>0.60907639607689446</v>
      </c>
      <c r="AG1141" s="4">
        <v>0.48874768076273056</v>
      </c>
      <c r="AH1141" s="4">
        <v>0.55568556355258159</v>
      </c>
      <c r="AI1141" s="4">
        <v>0.75086904449090197</v>
      </c>
      <c r="AJ1141" s="4">
        <v>0.58690744561858643</v>
      </c>
      <c r="AK1141" s="4">
        <v>0.62593409733496796</v>
      </c>
      <c r="AL1141" s="4">
        <v>0.74659048639713355</v>
      </c>
      <c r="AM1141" s="4">
        <v>0.88055377693024284</v>
      </c>
      <c r="AN1141" s="4">
        <v>0.78899095876907321</v>
      </c>
      <c r="AO1141" s="5">
        <v>0.6128444781741873</v>
      </c>
      <c r="AP1141" s="17"/>
      <c r="AQ1141" s="28"/>
      <c r="AR1141" s="25"/>
      <c r="AS1141" s="5"/>
      <c r="AT1141" s="17">
        <v>-0.13300000000000001</v>
      </c>
      <c r="AU1141" s="28">
        <v>0.623</v>
      </c>
      <c r="AV1141" s="25">
        <v>-0.04</v>
      </c>
      <c r="AW1141" s="5">
        <v>0.88600000000000001</v>
      </c>
      <c r="AX1141" s="17">
        <v>0.54400000000000004</v>
      </c>
      <c r="AY1141" s="5">
        <v>8.3000000000000004E-2</v>
      </c>
    </row>
    <row r="1142" spans="1:51">
      <c r="A1142" s="31" t="s">
        <v>513</v>
      </c>
      <c r="B1142" s="33" t="s">
        <v>513</v>
      </c>
      <c r="C1142" s="35"/>
      <c r="D1142" s="35" t="s">
        <v>513</v>
      </c>
      <c r="E1142" s="6" t="s">
        <v>10</v>
      </c>
      <c r="F1142" s="23"/>
      <c r="G1142" s="3"/>
      <c r="H1142" s="3">
        <v>43177903</v>
      </c>
      <c r="I1142" s="3">
        <v>45465938</v>
      </c>
      <c r="J1142" s="3">
        <v>51581736</v>
      </c>
      <c r="K1142" s="3">
        <v>37290</v>
      </c>
      <c r="L1142" s="3">
        <v>45308</v>
      </c>
      <c r="M1142" s="3">
        <v>49633</v>
      </c>
      <c r="N1142" s="3">
        <v>57128</v>
      </c>
      <c r="O1142" s="3">
        <v>67415</v>
      </c>
      <c r="P1142" s="3">
        <v>73718</v>
      </c>
      <c r="Q1142" s="3">
        <v>86443</v>
      </c>
      <c r="R1142" s="3">
        <v>105525</v>
      </c>
      <c r="S1142" s="3">
        <v>122786</v>
      </c>
      <c r="T1142" s="3">
        <v>166254</v>
      </c>
      <c r="U1142" s="3">
        <v>206424</v>
      </c>
      <c r="V1142" s="3">
        <v>338977</v>
      </c>
      <c r="W1142" s="6">
        <v>352092</v>
      </c>
      <c r="X1142" s="25" t="s">
        <v>513</v>
      </c>
      <c r="Y1142" s="4" t="s">
        <v>513</v>
      </c>
      <c r="Z1142" s="4">
        <v>1.3099820339653179</v>
      </c>
      <c r="AA1142" s="4">
        <v>1.2620539791124858</v>
      </c>
      <c r="AB1142" s="4">
        <v>1.3421523323297435</v>
      </c>
      <c r="AC1142" s="4">
        <v>0.88897068446928396</v>
      </c>
      <c r="AD1142" s="4">
        <v>1.0191576352177762</v>
      </c>
      <c r="AE1142" s="4">
        <v>1.0101891660778832</v>
      </c>
      <c r="AF1142" s="4">
        <v>1.0018282734674828</v>
      </c>
      <c r="AG1142" s="4">
        <v>1.049999475117076</v>
      </c>
      <c r="AH1142" s="4">
        <v>1.0628623122271295</v>
      </c>
      <c r="AI1142" s="4">
        <v>1.1152707103124744</v>
      </c>
      <c r="AJ1142" s="4">
        <v>1.2431079954621169</v>
      </c>
      <c r="AK1142" s="4">
        <v>1.2568832440162057</v>
      </c>
      <c r="AL1142" s="4">
        <v>1.5333252547866427</v>
      </c>
      <c r="AM1142" s="4">
        <v>1.793334450446165</v>
      </c>
      <c r="AN1142" s="4">
        <v>2.491893225760144</v>
      </c>
      <c r="AO1142" s="5">
        <v>2.41747293841552</v>
      </c>
      <c r="AP1142" s="17"/>
      <c r="AQ1142" s="28"/>
      <c r="AR1142" s="25"/>
      <c r="AS1142" s="5"/>
      <c r="AT1142" s="17">
        <v>0.67600000000000005</v>
      </c>
      <c r="AU1142" s="28">
        <v>4.0000000000000001E-3</v>
      </c>
      <c r="AV1142" s="25">
        <v>0.73199999999999998</v>
      </c>
      <c r="AW1142" s="5">
        <v>2E-3</v>
      </c>
      <c r="AX1142" s="17">
        <v>0.89100000000000001</v>
      </c>
      <c r="AY1142" s="5">
        <v>0</v>
      </c>
    </row>
    <row r="1143" spans="1:51">
      <c r="A1143" s="31" t="s">
        <v>513</v>
      </c>
      <c r="B1143" s="33" t="s">
        <v>513</v>
      </c>
      <c r="C1143" s="35"/>
      <c r="D1143" s="35" t="s">
        <v>513</v>
      </c>
      <c r="E1143" s="6" t="s">
        <v>11</v>
      </c>
      <c r="F1143" s="23"/>
      <c r="G1143" s="3"/>
      <c r="H1143" s="3">
        <v>45970482</v>
      </c>
      <c r="I1143" s="3">
        <v>41878507</v>
      </c>
      <c r="J1143" s="3">
        <v>41231457</v>
      </c>
      <c r="K1143" s="3">
        <v>42769</v>
      </c>
      <c r="L1143" s="3">
        <v>58466</v>
      </c>
      <c r="M1143" s="3">
        <v>54103</v>
      </c>
      <c r="N1143" s="3">
        <v>62835</v>
      </c>
      <c r="O1143" s="3">
        <v>71236</v>
      </c>
      <c r="P1143" s="3">
        <v>78604</v>
      </c>
      <c r="Q1143" s="3">
        <v>67555</v>
      </c>
      <c r="R1143" s="3">
        <v>70395</v>
      </c>
      <c r="S1143" s="3">
        <v>76108</v>
      </c>
      <c r="T1143" s="3">
        <v>96427</v>
      </c>
      <c r="U1143" s="3">
        <v>120691</v>
      </c>
      <c r="V1143" s="3">
        <v>148516</v>
      </c>
      <c r="W1143" s="6">
        <v>166003</v>
      </c>
      <c r="X1143" s="25" t="s">
        <v>513</v>
      </c>
      <c r="Y1143" s="4" t="s">
        <v>513</v>
      </c>
      <c r="Z1143" s="4">
        <v>3.175470097983101</v>
      </c>
      <c r="AA1143" s="4">
        <v>2.4315355094974409</v>
      </c>
      <c r="AB1143" s="4">
        <v>2.5327844123012335</v>
      </c>
      <c r="AC1143" s="4">
        <v>2.4207345145495944</v>
      </c>
      <c r="AD1143" s="4">
        <v>2.7278359595741297</v>
      </c>
      <c r="AE1143" s="4">
        <v>2.3886231551944572</v>
      </c>
      <c r="AF1143" s="4">
        <v>2.4406741582111526</v>
      </c>
      <c r="AG1143" s="4">
        <v>2.3280519905030799</v>
      </c>
      <c r="AH1143" s="4">
        <v>2.0866200572384379</v>
      </c>
      <c r="AI1143" s="4">
        <v>1.8029367091418325</v>
      </c>
      <c r="AJ1143" s="4">
        <v>1.8450505114520905</v>
      </c>
      <c r="AK1143" s="4">
        <v>1.8597512759827104</v>
      </c>
      <c r="AL1143" s="4">
        <v>2.1096238683746273</v>
      </c>
      <c r="AM1143" s="4">
        <v>2.1874648554484488</v>
      </c>
      <c r="AN1143" s="4">
        <v>2.3209506790010628</v>
      </c>
      <c r="AO1143" s="5">
        <v>2.7143083043039766</v>
      </c>
      <c r="AP1143" s="17"/>
      <c r="AQ1143" s="28"/>
      <c r="AR1143" s="25"/>
      <c r="AS1143" s="5"/>
      <c r="AT1143" s="17">
        <v>-0.502</v>
      </c>
      <c r="AU1143" s="28">
        <v>4.8000000000000001E-2</v>
      </c>
      <c r="AV1143" s="25">
        <v>-0.33900000000000002</v>
      </c>
      <c r="AW1143" s="5">
        <v>0.216</v>
      </c>
      <c r="AX1143" s="17">
        <v>8.7999999999999995E-2</v>
      </c>
      <c r="AY1143" s="5">
        <v>0.79700000000000004</v>
      </c>
    </row>
    <row r="1144" spans="1:51">
      <c r="A1144" s="31">
        <v>4313490</v>
      </c>
      <c r="B1144" s="33" t="s">
        <v>303</v>
      </c>
      <c r="C1144" s="35">
        <v>1993</v>
      </c>
      <c r="D1144" s="35">
        <v>3</v>
      </c>
      <c r="E1144" s="6" t="s">
        <v>8</v>
      </c>
      <c r="F1144" s="23"/>
      <c r="G1144" s="3"/>
      <c r="H1144" s="3">
        <v>15051706</v>
      </c>
      <c r="I1144" s="3">
        <v>15900608</v>
      </c>
      <c r="J1144" s="3">
        <v>18076125</v>
      </c>
      <c r="K1144" s="3">
        <v>12174</v>
      </c>
      <c r="L1144" s="3">
        <v>13778</v>
      </c>
      <c r="M1144" s="3">
        <v>17764</v>
      </c>
      <c r="N1144" s="3">
        <v>17357</v>
      </c>
      <c r="O1144" s="3">
        <v>23875</v>
      </c>
      <c r="P1144" s="3">
        <v>21948</v>
      </c>
      <c r="Q1144" s="3">
        <v>19604</v>
      </c>
      <c r="R1144" s="3">
        <v>26485</v>
      </c>
      <c r="S1144" s="3">
        <v>35525</v>
      </c>
      <c r="T1144" s="3">
        <v>39026</v>
      </c>
      <c r="U1144" s="3">
        <v>40389</v>
      </c>
      <c r="V1144" s="3">
        <v>49936</v>
      </c>
      <c r="W1144" s="6">
        <v>53730</v>
      </c>
      <c r="X1144" s="25" t="s">
        <v>513</v>
      </c>
      <c r="Y1144" s="4" t="s">
        <v>513</v>
      </c>
      <c r="Z1144" s="4">
        <v>0.28821096043127198</v>
      </c>
      <c r="AA1144" s="4">
        <v>0.2731910590556868</v>
      </c>
      <c r="AB1144" s="4">
        <v>0.29998093559325978</v>
      </c>
      <c r="AC1144" s="4">
        <v>0.18614425583505056</v>
      </c>
      <c r="AD1144" s="4">
        <v>0.19169955934562968</v>
      </c>
      <c r="AE1144" s="4">
        <v>0.22177742168765699</v>
      </c>
      <c r="AF1144" s="4">
        <v>0.1886413845766817</v>
      </c>
      <c r="AG1144" s="4">
        <v>0.21956164496890287</v>
      </c>
      <c r="AH1144" s="4">
        <v>0.18335393085456606</v>
      </c>
      <c r="AI1144" s="4">
        <v>0.15842579774528992</v>
      </c>
      <c r="AJ1144" s="4">
        <v>0.19529916927394927</v>
      </c>
      <c r="AK1144" s="4">
        <v>0.23108277681033434</v>
      </c>
      <c r="AL1144" s="4">
        <v>0.22656306117731526</v>
      </c>
      <c r="AM1144" s="4">
        <v>0.2138087187658238</v>
      </c>
      <c r="AN1144" s="4">
        <v>0.22796825651593022</v>
      </c>
      <c r="AO1144" s="5">
        <v>0.2359506650126553</v>
      </c>
      <c r="AP1144" s="17"/>
      <c r="AQ1144" s="28"/>
      <c r="AR1144" s="25"/>
      <c r="AS1144" s="5"/>
      <c r="AT1144" s="17">
        <v>-0.34599999999999997</v>
      </c>
      <c r="AU1144" s="28">
        <v>0.189</v>
      </c>
      <c r="AV1144" s="25">
        <v>-0.192</v>
      </c>
      <c r="AW1144" s="5">
        <v>0.49299999999999999</v>
      </c>
      <c r="AX1144" s="17">
        <v>0.45600000000000002</v>
      </c>
      <c r="AY1144" s="5">
        <v>0.159</v>
      </c>
    </row>
    <row r="1145" spans="1:51">
      <c r="A1145" s="31" t="s">
        <v>513</v>
      </c>
      <c r="B1145" s="33" t="s">
        <v>513</v>
      </c>
      <c r="C1145" s="35"/>
      <c r="D1145" s="35" t="s">
        <v>513</v>
      </c>
      <c r="E1145" s="6" t="s">
        <v>9</v>
      </c>
      <c r="F1145" s="23"/>
      <c r="G1145" s="3"/>
      <c r="H1145" s="3">
        <v>4137592</v>
      </c>
      <c r="I1145" s="3">
        <v>4437835</v>
      </c>
      <c r="J1145" s="3">
        <v>5546916</v>
      </c>
      <c r="K1145" s="3">
        <v>4866</v>
      </c>
      <c r="L1145" s="3">
        <v>5684</v>
      </c>
      <c r="M1145" s="3">
        <v>8410</v>
      </c>
      <c r="N1145" s="3">
        <v>7196</v>
      </c>
      <c r="O1145" s="3">
        <v>11453</v>
      </c>
      <c r="P1145" s="3">
        <v>8683</v>
      </c>
      <c r="Q1145" s="3">
        <v>6127</v>
      </c>
      <c r="R1145" s="3">
        <v>9903</v>
      </c>
      <c r="S1145" s="3">
        <v>14134</v>
      </c>
      <c r="T1145" s="3">
        <v>15977</v>
      </c>
      <c r="U1145" s="3">
        <v>16072</v>
      </c>
      <c r="V1145" s="3">
        <v>18301</v>
      </c>
      <c r="W1145" s="6">
        <v>19558</v>
      </c>
      <c r="X1145" s="25" t="s">
        <v>513</v>
      </c>
      <c r="Y1145" s="4" t="s">
        <v>513</v>
      </c>
      <c r="Z1145" s="4">
        <v>0.86430645887002189</v>
      </c>
      <c r="AA1145" s="4">
        <v>0.89565834651261611</v>
      </c>
      <c r="AB1145" s="4">
        <v>1.0000976704730622</v>
      </c>
      <c r="AC1145" s="4">
        <v>0.84103489810877763</v>
      </c>
      <c r="AD1145" s="4">
        <v>0.94995124062729541</v>
      </c>
      <c r="AE1145" s="4">
        <v>1.0113463196133363</v>
      </c>
      <c r="AF1145" s="4">
        <v>0.77863097284941063</v>
      </c>
      <c r="AG1145" s="4">
        <v>0.8218510039312219</v>
      </c>
      <c r="AH1145" s="4">
        <v>0.68507990179285327</v>
      </c>
      <c r="AI1145" s="4">
        <v>0.69906923500923213</v>
      </c>
      <c r="AJ1145" s="4">
        <v>0.78776693330995673</v>
      </c>
      <c r="AK1145" s="4">
        <v>0.93489934816997122</v>
      </c>
      <c r="AL1145" s="4">
        <v>0.88187758399874328</v>
      </c>
      <c r="AM1145" s="4">
        <v>0.86304795114177724</v>
      </c>
      <c r="AN1145" s="4">
        <v>0.96185208742558015</v>
      </c>
      <c r="AO1145" s="5">
        <v>0.93516519498562489</v>
      </c>
      <c r="AP1145" s="17"/>
      <c r="AQ1145" s="28"/>
      <c r="AR1145" s="25"/>
      <c r="AS1145" s="5"/>
      <c r="AT1145" s="17">
        <v>-5.8999999999999997E-2</v>
      </c>
      <c r="AU1145" s="28">
        <v>0.83</v>
      </c>
      <c r="AV1145" s="25">
        <v>-7.0999999999999994E-2</v>
      </c>
      <c r="AW1145" s="5">
        <v>0.80100000000000005</v>
      </c>
      <c r="AX1145" s="17">
        <v>0.312</v>
      </c>
      <c r="AY1145" s="5">
        <v>0.35</v>
      </c>
    </row>
    <row r="1146" spans="1:51">
      <c r="A1146" s="31" t="s">
        <v>513</v>
      </c>
      <c r="B1146" s="33" t="s">
        <v>513</v>
      </c>
      <c r="C1146" s="35"/>
      <c r="D1146" s="35" t="s">
        <v>513</v>
      </c>
      <c r="E1146" s="6" t="s">
        <v>10</v>
      </c>
      <c r="F1146" s="23"/>
      <c r="G1146" s="3"/>
      <c r="H1146" s="3">
        <v>10823033</v>
      </c>
      <c r="I1146" s="3">
        <v>11312117</v>
      </c>
      <c r="J1146" s="3">
        <v>12383692</v>
      </c>
      <c r="K1146" s="3">
        <v>6552</v>
      </c>
      <c r="L1146" s="3">
        <v>7165</v>
      </c>
      <c r="M1146" s="3">
        <v>8398</v>
      </c>
      <c r="N1146" s="3">
        <v>9055</v>
      </c>
      <c r="O1146" s="3">
        <v>11149</v>
      </c>
      <c r="P1146" s="3">
        <v>11693</v>
      </c>
      <c r="Q1146" s="3">
        <v>11807</v>
      </c>
      <c r="R1146" s="3">
        <v>14576</v>
      </c>
      <c r="S1146" s="3">
        <v>19293</v>
      </c>
      <c r="T1146" s="3">
        <v>20552</v>
      </c>
      <c r="U1146" s="3">
        <v>21659</v>
      </c>
      <c r="V1146" s="3">
        <v>27648</v>
      </c>
      <c r="W1146" s="6">
        <v>29760</v>
      </c>
      <c r="X1146" s="25" t="s">
        <v>513</v>
      </c>
      <c r="Y1146" s="4" t="s">
        <v>513</v>
      </c>
      <c r="Z1146" s="4">
        <v>0.32836191194865938</v>
      </c>
      <c r="AA1146" s="4">
        <v>0.31400434919072812</v>
      </c>
      <c r="AB1146" s="4">
        <v>0.3222226002756709</v>
      </c>
      <c r="AC1146" s="4">
        <v>0.15619565365091845</v>
      </c>
      <c r="AD1146" s="4">
        <v>0.16116942827614034</v>
      </c>
      <c r="AE1146" s="4">
        <v>0.17092596894650863</v>
      </c>
      <c r="AF1146" s="4">
        <v>0.15879349909410542</v>
      </c>
      <c r="AG1146" s="4">
        <v>0.17364746937744244</v>
      </c>
      <c r="AH1146" s="4">
        <v>0.16858906938429999</v>
      </c>
      <c r="AI1146" s="4">
        <v>0.15233160899852372</v>
      </c>
      <c r="AJ1146" s="4">
        <v>0.17170852539072082</v>
      </c>
      <c r="AK1146" s="4">
        <v>0.19749033625009899</v>
      </c>
      <c r="AL1146" s="4">
        <v>0.18954672150068616</v>
      </c>
      <c r="AM1146" s="4">
        <v>0.1881652853457616</v>
      </c>
      <c r="AN1146" s="4">
        <v>0.20324642647087104</v>
      </c>
      <c r="AO1146" s="5">
        <v>0.20433294322860471</v>
      </c>
      <c r="AP1146" s="17"/>
      <c r="AQ1146" s="28"/>
      <c r="AR1146" s="25"/>
      <c r="AS1146" s="5"/>
      <c r="AT1146" s="17">
        <v>-0.49</v>
      </c>
      <c r="AU1146" s="28">
        <v>5.3999999999999999E-2</v>
      </c>
      <c r="AV1146" s="25">
        <v>-0.34200000000000003</v>
      </c>
      <c r="AW1146" s="5">
        <v>0.21299999999999999</v>
      </c>
      <c r="AX1146" s="17">
        <v>0.81</v>
      </c>
      <c r="AY1146" s="5">
        <v>3.0000000000000001E-3</v>
      </c>
    </row>
    <row r="1147" spans="1:51">
      <c r="A1147" s="31" t="s">
        <v>513</v>
      </c>
      <c r="B1147" s="33" t="s">
        <v>513</v>
      </c>
      <c r="C1147" s="35"/>
      <c r="D1147" s="35" t="s">
        <v>513</v>
      </c>
      <c r="E1147" s="6" t="s">
        <v>11</v>
      </c>
      <c r="F1147" s="23"/>
      <c r="G1147" s="3"/>
      <c r="H1147" s="3">
        <v>91080</v>
      </c>
      <c r="I1147" s="3">
        <v>150656</v>
      </c>
      <c r="J1147" s="3">
        <v>145517</v>
      </c>
      <c r="K1147" s="3">
        <v>757</v>
      </c>
      <c r="L1147" s="3">
        <v>930</v>
      </c>
      <c r="M1147" s="3">
        <v>955</v>
      </c>
      <c r="N1147" s="3">
        <v>1106</v>
      </c>
      <c r="O1147" s="3">
        <v>1272</v>
      </c>
      <c r="P1147" s="3">
        <v>1572</v>
      </c>
      <c r="Q1147" s="3">
        <v>1670</v>
      </c>
      <c r="R1147" s="3">
        <v>2006</v>
      </c>
      <c r="S1147" s="3">
        <v>2099</v>
      </c>
      <c r="T1147" s="3">
        <v>2496</v>
      </c>
      <c r="U1147" s="3">
        <v>2659</v>
      </c>
      <c r="V1147" s="3">
        <v>3987</v>
      </c>
      <c r="W1147" s="6">
        <v>4412</v>
      </c>
      <c r="X1147" s="25" t="s">
        <v>513</v>
      </c>
      <c r="Y1147" s="4" t="s">
        <v>513</v>
      </c>
      <c r="Z1147" s="4">
        <v>6.2914680016690023E-3</v>
      </c>
      <c r="AA1147" s="4">
        <v>8.7473369983998364E-3</v>
      </c>
      <c r="AB1147" s="4">
        <v>8.9388834676601067E-3</v>
      </c>
      <c r="AC1147" s="4">
        <v>4.284636132511966E-2</v>
      </c>
      <c r="AD1147" s="4">
        <v>4.3390815899906628E-2</v>
      </c>
      <c r="AE1147" s="4">
        <v>4.2162821159837841E-2</v>
      </c>
      <c r="AF1147" s="4">
        <v>4.2959904813902043E-2</v>
      </c>
      <c r="AG1147" s="4">
        <v>4.1570022627883618E-2</v>
      </c>
      <c r="AH1147" s="4">
        <v>4.1730277466526182E-2</v>
      </c>
      <c r="AI1147" s="4">
        <v>4.4569673662450744E-2</v>
      </c>
      <c r="AJ1147" s="4">
        <v>5.2577190510304614E-2</v>
      </c>
      <c r="AK1147" s="4">
        <v>5.1290507282909931E-2</v>
      </c>
      <c r="AL1147" s="4">
        <v>5.4607331716874638E-2</v>
      </c>
      <c r="AM1147" s="4">
        <v>4.8193063696857469E-2</v>
      </c>
      <c r="AN1147" s="4">
        <v>6.2307295895238486E-2</v>
      </c>
      <c r="AO1147" s="5">
        <v>7.2140432634284588E-2</v>
      </c>
      <c r="AP1147" s="17"/>
      <c r="AQ1147" s="28"/>
      <c r="AR1147" s="25"/>
      <c r="AS1147" s="5"/>
      <c r="AT1147" s="17">
        <v>0.878</v>
      </c>
      <c r="AU1147" s="28">
        <v>0</v>
      </c>
      <c r="AV1147" s="25">
        <v>0.85</v>
      </c>
      <c r="AW1147" s="5">
        <v>0</v>
      </c>
      <c r="AX1147" s="17">
        <v>0.86399999999999999</v>
      </c>
      <c r="AY1147" s="5">
        <v>1E-3</v>
      </c>
    </row>
    <row r="1148" spans="1:51">
      <c r="A1148" s="31">
        <v>4313391</v>
      </c>
      <c r="B1148" s="33" t="s">
        <v>304</v>
      </c>
      <c r="C1148" s="35">
        <v>1997</v>
      </c>
      <c r="D1148" s="35">
        <v>2</v>
      </c>
      <c r="E1148" s="6" t="s">
        <v>8</v>
      </c>
      <c r="F1148" s="23"/>
      <c r="G1148" s="3"/>
      <c r="H1148" s="3"/>
      <c r="I1148" s="3">
        <v>15549717</v>
      </c>
      <c r="J1148" s="3">
        <v>16952232</v>
      </c>
      <c r="K1148" s="3">
        <v>14186</v>
      </c>
      <c r="L1148" s="3">
        <v>15407</v>
      </c>
      <c r="M1148" s="3">
        <v>20734</v>
      </c>
      <c r="N1148" s="3">
        <v>22233</v>
      </c>
      <c r="O1148" s="3">
        <v>26491</v>
      </c>
      <c r="P1148" s="3">
        <v>29472</v>
      </c>
      <c r="Q1148" s="3">
        <v>26606</v>
      </c>
      <c r="R1148" s="3">
        <v>31885</v>
      </c>
      <c r="S1148" s="3">
        <v>35933</v>
      </c>
      <c r="T1148" s="3">
        <v>42645</v>
      </c>
      <c r="U1148" s="3">
        <v>49048</v>
      </c>
      <c r="V1148" s="3">
        <v>48209</v>
      </c>
      <c r="W1148" s="6">
        <v>53617</v>
      </c>
      <c r="X1148" s="25" t="s">
        <v>513</v>
      </c>
      <c r="Y1148" s="4" t="s">
        <v>513</v>
      </c>
      <c r="Z1148" s="4" t="s">
        <v>513</v>
      </c>
      <c r="AA1148" s="4">
        <v>0.26716234091465041</v>
      </c>
      <c r="AB1148" s="4">
        <v>0.28132945616131766</v>
      </c>
      <c r="AC1148" s="4">
        <v>0.21690836317365098</v>
      </c>
      <c r="AD1148" s="4">
        <v>0.21436457474510937</v>
      </c>
      <c r="AE1148" s="4">
        <v>0.25885684875432791</v>
      </c>
      <c r="AF1148" s="4">
        <v>0.24163530006875406</v>
      </c>
      <c r="AG1148" s="4">
        <v>0.24361916384800861</v>
      </c>
      <c r="AH1148" s="4">
        <v>0.24620954301739434</v>
      </c>
      <c r="AI1148" s="4">
        <v>0.2150110576826762</v>
      </c>
      <c r="AJ1148" s="4">
        <v>0.23511852038134315</v>
      </c>
      <c r="AK1148" s="4">
        <v>0.2337367324173327</v>
      </c>
      <c r="AL1148" s="4">
        <v>0.2475729448036337</v>
      </c>
      <c r="AM1148" s="4">
        <v>0.25964718210468507</v>
      </c>
      <c r="AN1148" s="4">
        <v>0.22008414126835307</v>
      </c>
      <c r="AO1148" s="5">
        <v>0.23545443525001933</v>
      </c>
      <c r="AP1148" s="17"/>
      <c r="AQ1148" s="28"/>
      <c r="AR1148" s="25"/>
      <c r="AS1148" s="5"/>
      <c r="AT1148" s="17"/>
      <c r="AU1148" s="28"/>
      <c r="AV1148" s="25">
        <v>-0.28799999999999998</v>
      </c>
      <c r="AW1148" s="5">
        <v>0.29799999999999999</v>
      </c>
      <c r="AX1148" s="17">
        <v>-0.28799999999999998</v>
      </c>
      <c r="AY1148" s="5">
        <v>0.39</v>
      </c>
    </row>
    <row r="1149" spans="1:51">
      <c r="A1149" s="31" t="s">
        <v>513</v>
      </c>
      <c r="B1149" s="33" t="s">
        <v>513</v>
      </c>
      <c r="C1149" s="35"/>
      <c r="D1149" s="35" t="s">
        <v>513</v>
      </c>
      <c r="E1149" s="6" t="s">
        <v>9</v>
      </c>
      <c r="F1149" s="23"/>
      <c r="G1149" s="3"/>
      <c r="H1149" s="3"/>
      <c r="I1149" s="3">
        <v>6766208</v>
      </c>
      <c r="J1149" s="3">
        <v>6673291</v>
      </c>
      <c r="K1149" s="3">
        <v>7289</v>
      </c>
      <c r="L1149" s="3">
        <v>7602</v>
      </c>
      <c r="M1149" s="3">
        <v>11508</v>
      </c>
      <c r="N1149" s="3">
        <v>12184</v>
      </c>
      <c r="O1149" s="3">
        <v>14973</v>
      </c>
      <c r="P1149" s="3">
        <v>16668</v>
      </c>
      <c r="Q1149" s="3">
        <v>12159</v>
      </c>
      <c r="R1149" s="3">
        <v>15893</v>
      </c>
      <c r="S1149" s="3">
        <v>17930</v>
      </c>
      <c r="T1149" s="3">
        <v>22633</v>
      </c>
      <c r="U1149" s="3">
        <v>26171</v>
      </c>
      <c r="V1149" s="3">
        <v>21382</v>
      </c>
      <c r="W1149" s="6">
        <v>23600</v>
      </c>
      <c r="X1149" s="25" t="s">
        <v>513</v>
      </c>
      <c r="Y1149" s="4" t="s">
        <v>513</v>
      </c>
      <c r="Z1149" s="4" t="s">
        <v>513</v>
      </c>
      <c r="AA1149" s="4">
        <v>1.3655781860840783</v>
      </c>
      <c r="AB1149" s="4">
        <v>1.2031807915405337</v>
      </c>
      <c r="AC1149" s="4">
        <v>1.2598239564970983</v>
      </c>
      <c r="AD1149" s="4">
        <v>1.2705012898044863</v>
      </c>
      <c r="AE1149" s="4">
        <v>1.3838969614875472</v>
      </c>
      <c r="AF1149" s="4">
        <v>1.3183490513058949</v>
      </c>
      <c r="AG1149" s="4">
        <v>1.0744412015945328</v>
      </c>
      <c r="AH1149" s="4">
        <v>1.3150883108468592</v>
      </c>
      <c r="AI1149" s="4">
        <v>1.3872993028361766</v>
      </c>
      <c r="AJ1149" s="4">
        <v>1.2642613219322572</v>
      </c>
      <c r="AK1149" s="4">
        <v>1.1859873576261202</v>
      </c>
      <c r="AL1149" s="4">
        <v>1.2492667809127844</v>
      </c>
      <c r="AM1149" s="4">
        <v>1.4053526586194283</v>
      </c>
      <c r="AN1149" s="4">
        <v>1.1237812869970905</v>
      </c>
      <c r="AO1149" s="5">
        <v>1.1284333061489287</v>
      </c>
      <c r="AP1149" s="17"/>
      <c r="AQ1149" s="28"/>
      <c r="AR1149" s="25"/>
      <c r="AS1149" s="5"/>
      <c r="AT1149" s="17"/>
      <c r="AU1149" s="28"/>
      <c r="AV1149" s="25">
        <v>-0.29099999999999998</v>
      </c>
      <c r="AW1149" s="5">
        <v>0.29299999999999998</v>
      </c>
      <c r="AX1149" s="17">
        <v>-0.36199999999999999</v>
      </c>
      <c r="AY1149" s="5">
        <v>0.27400000000000002</v>
      </c>
    </row>
    <row r="1150" spans="1:51">
      <c r="A1150" s="31" t="s">
        <v>513</v>
      </c>
      <c r="B1150" s="33" t="s">
        <v>513</v>
      </c>
      <c r="C1150" s="35"/>
      <c r="D1150" s="35" t="s">
        <v>513</v>
      </c>
      <c r="E1150" s="6" t="s">
        <v>10</v>
      </c>
      <c r="F1150" s="23"/>
      <c r="G1150" s="3"/>
      <c r="H1150" s="3"/>
      <c r="I1150" s="3">
        <v>8524313</v>
      </c>
      <c r="J1150" s="3">
        <v>10000448</v>
      </c>
      <c r="K1150" s="3">
        <v>5935</v>
      </c>
      <c r="L1150" s="3">
        <v>6546</v>
      </c>
      <c r="M1150" s="3">
        <v>8065</v>
      </c>
      <c r="N1150" s="3">
        <v>9073</v>
      </c>
      <c r="O1150" s="3">
        <v>10440</v>
      </c>
      <c r="P1150" s="3">
        <v>11665</v>
      </c>
      <c r="Q1150" s="3">
        <v>13091</v>
      </c>
      <c r="R1150" s="3">
        <v>14568</v>
      </c>
      <c r="S1150" s="3">
        <v>16548</v>
      </c>
      <c r="T1150" s="3">
        <v>18458</v>
      </c>
      <c r="U1150" s="3">
        <v>21018</v>
      </c>
      <c r="V1150" s="3">
        <v>24451</v>
      </c>
      <c r="W1150" s="6">
        <v>27513</v>
      </c>
      <c r="X1150" s="25" t="s">
        <v>513</v>
      </c>
      <c r="Y1150" s="4" t="s">
        <v>513</v>
      </c>
      <c r="Z1150" s="4" t="s">
        <v>513</v>
      </c>
      <c r="AA1150" s="4">
        <v>0.23661984364757396</v>
      </c>
      <c r="AB1150" s="4">
        <v>0.26021079646373896</v>
      </c>
      <c r="AC1150" s="4">
        <v>0.14148675281108075</v>
      </c>
      <c r="AD1150" s="4">
        <v>0.14724564933644307</v>
      </c>
      <c r="AE1150" s="4">
        <v>0.16414836146148989</v>
      </c>
      <c r="AF1150" s="4">
        <v>0.15910915707132176</v>
      </c>
      <c r="AG1150" s="4">
        <v>0.1626046802673333</v>
      </c>
      <c r="AH1150" s="4">
        <v>0.16818536683210975</v>
      </c>
      <c r="AI1150" s="4">
        <v>0.16889752633180943</v>
      </c>
      <c r="AJ1150" s="4">
        <v>0.17161428360949652</v>
      </c>
      <c r="AK1150" s="4">
        <v>0.16939149350887048</v>
      </c>
      <c r="AL1150" s="4">
        <v>0.17023420520920909</v>
      </c>
      <c r="AM1150" s="4">
        <v>0.18259651726290305</v>
      </c>
      <c r="AN1150" s="4">
        <v>0.17974458816692954</v>
      </c>
      <c r="AO1150" s="5">
        <v>0.18890498209168685</v>
      </c>
      <c r="AP1150" s="17"/>
      <c r="AQ1150" s="28"/>
      <c r="AR1150" s="25"/>
      <c r="AS1150" s="5"/>
      <c r="AT1150" s="17"/>
      <c r="AU1150" s="28"/>
      <c r="AV1150" s="25">
        <v>-0.24099999999999999</v>
      </c>
      <c r="AW1150" s="5">
        <v>0.38800000000000001</v>
      </c>
      <c r="AX1150" s="17">
        <v>0.91100000000000003</v>
      </c>
      <c r="AY1150" s="5">
        <v>0</v>
      </c>
    </row>
    <row r="1151" spans="1:51">
      <c r="A1151" s="31" t="s">
        <v>513</v>
      </c>
      <c r="B1151" s="33" t="s">
        <v>513</v>
      </c>
      <c r="C1151" s="35"/>
      <c r="D1151" s="35" t="s">
        <v>513</v>
      </c>
      <c r="E1151" s="6" t="s">
        <v>11</v>
      </c>
      <c r="F1151" s="23"/>
      <c r="G1151" s="3"/>
      <c r="H1151" s="3"/>
      <c r="I1151" s="3">
        <v>259196</v>
      </c>
      <c r="J1151" s="3">
        <v>278493</v>
      </c>
      <c r="K1151" s="3">
        <v>961</v>
      </c>
      <c r="L1151" s="3">
        <v>1259</v>
      </c>
      <c r="M1151" s="3">
        <v>1161</v>
      </c>
      <c r="N1151" s="3">
        <v>976</v>
      </c>
      <c r="O1151" s="3">
        <v>1078</v>
      </c>
      <c r="P1151" s="3">
        <v>1139</v>
      </c>
      <c r="Q1151" s="3">
        <v>1356</v>
      </c>
      <c r="R1151" s="3">
        <v>1424</v>
      </c>
      <c r="S1151" s="3">
        <v>1454</v>
      </c>
      <c r="T1151" s="3">
        <v>1553</v>
      </c>
      <c r="U1151" s="3">
        <v>1860</v>
      </c>
      <c r="V1151" s="3">
        <v>2376</v>
      </c>
      <c r="W1151" s="6">
        <v>2503</v>
      </c>
      <c r="X1151" s="25" t="s">
        <v>513</v>
      </c>
      <c r="Y1151" s="4" t="s">
        <v>513</v>
      </c>
      <c r="Z1151" s="4" t="s">
        <v>513</v>
      </c>
      <c r="AA1151" s="4">
        <v>1.5049349250194109E-2</v>
      </c>
      <c r="AB1151" s="4">
        <v>1.7107392768948411E-2</v>
      </c>
      <c r="AC1151" s="4">
        <v>5.4392804799788627E-2</v>
      </c>
      <c r="AD1151" s="4">
        <v>5.8740900234389722E-2</v>
      </c>
      <c r="AE1151" s="4">
        <v>5.1257628656096059E-2</v>
      </c>
      <c r="AF1151" s="4">
        <v>3.7910368081707412E-2</v>
      </c>
      <c r="AG1151" s="4">
        <v>3.522994056042339E-2</v>
      </c>
      <c r="AH1151" s="4">
        <v>3.0235868978608985E-2</v>
      </c>
      <c r="AI1151" s="4">
        <v>3.6189507476816297E-2</v>
      </c>
      <c r="AJ1151" s="4">
        <v>3.7322990671322921E-2</v>
      </c>
      <c r="AK1151" s="4">
        <v>3.5529489084969529E-2</v>
      </c>
      <c r="AL1151" s="4">
        <v>3.397643676134067E-2</v>
      </c>
      <c r="AM1151" s="4">
        <v>3.3711582728903684E-2</v>
      </c>
      <c r="AN1151" s="4">
        <v>3.7131210194905097E-2</v>
      </c>
      <c r="AO1151" s="5">
        <v>4.092645124288629E-2</v>
      </c>
      <c r="AP1151" s="17"/>
      <c r="AQ1151" s="28"/>
      <c r="AR1151" s="25"/>
      <c r="AS1151" s="5"/>
      <c r="AT1151" s="17"/>
      <c r="AU1151" s="28"/>
      <c r="AV1151" s="25">
        <v>7.0000000000000007E-2</v>
      </c>
      <c r="AW1151" s="5">
        <v>0.80500000000000005</v>
      </c>
      <c r="AX1151" s="17">
        <v>-0.29399999999999998</v>
      </c>
      <c r="AY1151" s="5">
        <v>0.38100000000000001</v>
      </c>
    </row>
    <row r="1152" spans="1:51">
      <c r="A1152" s="31">
        <v>4313409</v>
      </c>
      <c r="B1152" s="33" t="s">
        <v>305</v>
      </c>
      <c r="C1152" s="35">
        <v>1985</v>
      </c>
      <c r="D1152" s="35">
        <v>5</v>
      </c>
      <c r="E1152" s="6" t="s">
        <v>8</v>
      </c>
      <c r="F1152" s="23">
        <v>3397461</v>
      </c>
      <c r="G1152" s="3">
        <v>81455939</v>
      </c>
      <c r="H1152" s="3">
        <v>1441394851</v>
      </c>
      <c r="I1152" s="3">
        <v>1726515254</v>
      </c>
      <c r="J1152" s="3">
        <v>1604628082</v>
      </c>
      <c r="K1152" s="3">
        <v>1682464</v>
      </c>
      <c r="L1152" s="3">
        <v>1904174</v>
      </c>
      <c r="M1152" s="3">
        <v>2072103</v>
      </c>
      <c r="N1152" s="3">
        <v>2477637</v>
      </c>
      <c r="O1152" s="3">
        <v>2697605</v>
      </c>
      <c r="P1152" s="3">
        <v>3179073</v>
      </c>
      <c r="Q1152" s="3">
        <v>3141419</v>
      </c>
      <c r="R1152" s="3">
        <v>3226508</v>
      </c>
      <c r="S1152" s="3">
        <v>3397810</v>
      </c>
      <c r="T1152" s="3">
        <v>3477316</v>
      </c>
      <c r="U1152" s="3">
        <v>3751414</v>
      </c>
      <c r="V1152" s="3">
        <v>4403875</v>
      </c>
      <c r="W1152" s="6">
        <v>4435806</v>
      </c>
      <c r="X1152" s="25">
        <v>34.29883309638852</v>
      </c>
      <c r="Y1152" s="4">
        <v>32.908592341721871</v>
      </c>
      <c r="Z1152" s="4">
        <v>27.599914213538327</v>
      </c>
      <c r="AA1152" s="4">
        <v>29.663553161995949</v>
      </c>
      <c r="AB1152" s="4">
        <v>26.629481336159053</v>
      </c>
      <c r="AC1152" s="4">
        <v>25.725399149766922</v>
      </c>
      <c r="AD1152" s="4">
        <v>26.493635993424672</v>
      </c>
      <c r="AE1152" s="4">
        <v>25.869492277148119</v>
      </c>
      <c r="AF1152" s="4">
        <v>26.927745241597968</v>
      </c>
      <c r="AG1152" s="4">
        <v>24.807982880684278</v>
      </c>
      <c r="AH1152" s="4">
        <v>26.55802492362028</v>
      </c>
      <c r="AI1152" s="4">
        <v>25.386748170129103</v>
      </c>
      <c r="AJ1152" s="4">
        <v>23.792121278299096</v>
      </c>
      <c r="AK1152" s="4">
        <v>22.102051227978102</v>
      </c>
      <c r="AL1152" s="4">
        <v>20.187345811532239</v>
      </c>
      <c r="AM1152" s="4">
        <v>19.858996778830228</v>
      </c>
      <c r="AN1152" s="4">
        <v>20.104608011536612</v>
      </c>
      <c r="AO1152" s="5">
        <v>19.479459809550089</v>
      </c>
      <c r="AP1152" s="17">
        <v>-0.95699999999999996</v>
      </c>
      <c r="AQ1152" s="28">
        <v>0</v>
      </c>
      <c r="AR1152" s="25">
        <v>-0.94399999999999995</v>
      </c>
      <c r="AS1152" s="5">
        <v>0</v>
      </c>
      <c r="AT1152" s="17">
        <v>-0.91700000000000004</v>
      </c>
      <c r="AU1152" s="28">
        <v>0</v>
      </c>
      <c r="AV1152" s="25">
        <v>-0.92100000000000004</v>
      </c>
      <c r="AW1152" s="5">
        <v>0</v>
      </c>
      <c r="AX1152" s="17">
        <v>-0.93300000000000005</v>
      </c>
      <c r="AY1152" s="5">
        <v>0</v>
      </c>
    </row>
    <row r="1153" spans="1:51">
      <c r="A1153" s="31" t="s">
        <v>513</v>
      </c>
      <c r="B1153" s="33" t="s">
        <v>513</v>
      </c>
      <c r="C1153" s="35"/>
      <c r="D1153" s="35" t="s">
        <v>513</v>
      </c>
      <c r="E1153" s="6" t="s">
        <v>9</v>
      </c>
      <c r="F1153" s="23">
        <v>14123</v>
      </c>
      <c r="G1153" s="3">
        <v>239935</v>
      </c>
      <c r="H1153" s="3">
        <v>2347971</v>
      </c>
      <c r="I1153" s="3">
        <v>3301995</v>
      </c>
      <c r="J1153" s="3">
        <v>4193039</v>
      </c>
      <c r="K1153" s="3">
        <v>3264</v>
      </c>
      <c r="L1153" s="3">
        <v>3633</v>
      </c>
      <c r="M1153" s="3">
        <v>7111</v>
      </c>
      <c r="N1153" s="3">
        <v>7802</v>
      </c>
      <c r="O1153" s="3">
        <v>8084</v>
      </c>
      <c r="P1153" s="3">
        <v>9067</v>
      </c>
      <c r="Q1153" s="3">
        <v>8582</v>
      </c>
      <c r="R1153" s="3">
        <v>9677</v>
      </c>
      <c r="S1153" s="3">
        <v>9523</v>
      </c>
      <c r="T1153" s="3">
        <v>12482</v>
      </c>
      <c r="U1153" s="3">
        <v>14458</v>
      </c>
      <c r="V1153" s="3">
        <v>16758</v>
      </c>
      <c r="W1153" s="6">
        <v>16865</v>
      </c>
      <c r="X1153" s="25">
        <v>0.84319700086236193</v>
      </c>
      <c r="Y1153" s="4">
        <v>0.80272115361723906</v>
      </c>
      <c r="Z1153" s="4">
        <v>0.49047042350707959</v>
      </c>
      <c r="AA1153" s="4">
        <v>0.66641940989084236</v>
      </c>
      <c r="AB1153" s="4">
        <v>0.75599640162257686</v>
      </c>
      <c r="AC1153" s="4">
        <v>0.56414671340465472</v>
      </c>
      <c r="AD1153" s="4">
        <v>0.60717326833197816</v>
      </c>
      <c r="AE1153" s="4">
        <v>0.85513480128066988</v>
      </c>
      <c r="AF1153" s="4">
        <v>0.84420217484312143</v>
      </c>
      <c r="AG1153" s="4">
        <v>0.58009635167903595</v>
      </c>
      <c r="AH1153" s="4">
        <v>0.7153771126978925</v>
      </c>
      <c r="AI1153" s="4">
        <v>0.97917613429887862</v>
      </c>
      <c r="AJ1153" s="4">
        <v>0.76978901480767958</v>
      </c>
      <c r="AK1153" s="4">
        <v>0.62990282245808948</v>
      </c>
      <c r="AL1153" s="4">
        <v>0.68896513760232292</v>
      </c>
      <c r="AM1153" s="4">
        <v>0.77637800383323885</v>
      </c>
      <c r="AN1153" s="4">
        <v>0.88075609426139945</v>
      </c>
      <c r="AO1153" s="5">
        <v>0.80639947916108823</v>
      </c>
      <c r="AP1153" s="17">
        <v>0.113</v>
      </c>
      <c r="AQ1153" s="28">
        <v>0.65400000000000003</v>
      </c>
      <c r="AR1153" s="25">
        <v>0.307</v>
      </c>
      <c r="AS1153" s="5">
        <v>0.23</v>
      </c>
      <c r="AT1153" s="17">
        <v>0.48499999999999999</v>
      </c>
      <c r="AU1153" s="28">
        <v>5.7000000000000002E-2</v>
      </c>
      <c r="AV1153" s="25">
        <v>0.35699999999999998</v>
      </c>
      <c r="AW1153" s="5">
        <v>0.191</v>
      </c>
      <c r="AX1153" s="17">
        <v>2.3E-2</v>
      </c>
      <c r="AY1153" s="5">
        <v>0.94599999999999995</v>
      </c>
    </row>
    <row r="1154" spans="1:51">
      <c r="A1154" s="31" t="s">
        <v>513</v>
      </c>
      <c r="B1154" s="33" t="s">
        <v>513</v>
      </c>
      <c r="C1154" s="35"/>
      <c r="D1154" s="35" t="s">
        <v>513</v>
      </c>
      <c r="E1154" s="6" t="s">
        <v>10</v>
      </c>
      <c r="F1154" s="23">
        <v>1138368</v>
      </c>
      <c r="G1154" s="3">
        <v>33104059</v>
      </c>
      <c r="H1154" s="3">
        <v>893895969</v>
      </c>
      <c r="I1154" s="3">
        <v>1018702457</v>
      </c>
      <c r="J1154" s="3">
        <v>995682334</v>
      </c>
      <c r="K1154" s="3">
        <v>1095652</v>
      </c>
      <c r="L1154" s="3">
        <v>1184684</v>
      </c>
      <c r="M1154" s="3">
        <v>1356219</v>
      </c>
      <c r="N1154" s="3">
        <v>1657881</v>
      </c>
      <c r="O1154" s="3">
        <v>1807352</v>
      </c>
      <c r="P1154" s="3">
        <v>2145687</v>
      </c>
      <c r="Q1154" s="3">
        <v>2148751</v>
      </c>
      <c r="R1154" s="3">
        <v>2255806</v>
      </c>
      <c r="S1154" s="3">
        <v>2442829</v>
      </c>
      <c r="T1154" s="3">
        <v>2534082</v>
      </c>
      <c r="U1154" s="3">
        <v>2678619</v>
      </c>
      <c r="V1154" s="3">
        <v>3139394</v>
      </c>
      <c r="W1154" s="6">
        <v>3245465</v>
      </c>
      <c r="X1154" s="25">
        <v>27.315614717588943</v>
      </c>
      <c r="Y1154" s="4">
        <v>30.454690114149308</v>
      </c>
      <c r="Z1154" s="4">
        <v>27.120067864898829</v>
      </c>
      <c r="AA1154" s="4">
        <v>28.277377437775858</v>
      </c>
      <c r="AB1154" s="4">
        <v>25.907568656425649</v>
      </c>
      <c r="AC1154" s="4">
        <v>26.119670377584875</v>
      </c>
      <c r="AD1154" s="4">
        <v>26.648268383515848</v>
      </c>
      <c r="AE1154" s="4">
        <v>27.603363500674568</v>
      </c>
      <c r="AF1154" s="4">
        <v>29.073520162521771</v>
      </c>
      <c r="AG1154" s="4">
        <v>28.149798284533084</v>
      </c>
      <c r="AH1154" s="4">
        <v>30.936404217907334</v>
      </c>
      <c r="AI1154" s="4">
        <v>27.722765915743782</v>
      </c>
      <c r="AJ1154" s="4">
        <v>26.573896942065065</v>
      </c>
      <c r="AK1154" s="4">
        <v>25.005707801352461</v>
      </c>
      <c r="AL1154" s="4">
        <v>23.371298905892459</v>
      </c>
      <c r="AM1154" s="4">
        <v>23.270839303180136</v>
      </c>
      <c r="AN1154" s="4">
        <v>23.078364141496447</v>
      </c>
      <c r="AO1154" s="5">
        <v>22.283448104684933</v>
      </c>
      <c r="AP1154" s="17">
        <v>-0.59</v>
      </c>
      <c r="AQ1154" s="28">
        <v>0.01</v>
      </c>
      <c r="AR1154" s="25">
        <v>-0.68899999999999995</v>
      </c>
      <c r="AS1154" s="5">
        <v>2E-3</v>
      </c>
      <c r="AT1154" s="17">
        <v>-0.61499999999999999</v>
      </c>
      <c r="AU1154" s="28">
        <v>1.0999999999999999E-2</v>
      </c>
      <c r="AV1154" s="25">
        <v>-0.63900000000000001</v>
      </c>
      <c r="AW1154" s="5">
        <v>0.01</v>
      </c>
      <c r="AX1154" s="17">
        <v>-0.875</v>
      </c>
      <c r="AY1154" s="5">
        <v>0</v>
      </c>
    </row>
    <row r="1155" spans="1:51">
      <c r="A1155" s="31" t="s">
        <v>513</v>
      </c>
      <c r="B1155" s="33" t="s">
        <v>513</v>
      </c>
      <c r="C1155" s="35"/>
      <c r="D1155" s="35" t="s">
        <v>513</v>
      </c>
      <c r="E1155" s="6" t="s">
        <v>11</v>
      </c>
      <c r="F1155" s="23">
        <v>2244970</v>
      </c>
      <c r="G1155" s="3">
        <v>48111946</v>
      </c>
      <c r="H1155" s="3">
        <v>545150911</v>
      </c>
      <c r="I1155" s="3">
        <v>704510803</v>
      </c>
      <c r="J1155" s="3">
        <v>604752709</v>
      </c>
      <c r="K1155" s="3">
        <v>583547</v>
      </c>
      <c r="L1155" s="3">
        <v>715857</v>
      </c>
      <c r="M1155" s="3">
        <v>708772</v>
      </c>
      <c r="N1155" s="3">
        <v>811954</v>
      </c>
      <c r="O1155" s="3">
        <v>882169</v>
      </c>
      <c r="P1155" s="3">
        <v>1024319</v>
      </c>
      <c r="Q1155" s="3">
        <v>984085</v>
      </c>
      <c r="R1155" s="3">
        <v>961025</v>
      </c>
      <c r="S1155" s="3">
        <v>945458</v>
      </c>
      <c r="T1155" s="3">
        <v>930752</v>
      </c>
      <c r="U1155" s="3">
        <v>1058337</v>
      </c>
      <c r="V1155" s="3">
        <v>1247724</v>
      </c>
      <c r="W1155" s="6">
        <v>1173476</v>
      </c>
      <c r="X1155" s="25">
        <v>55.252989097442793</v>
      </c>
      <c r="Y1155" s="4">
        <v>44.166866969367632</v>
      </c>
      <c r="Z1155" s="4">
        <v>37.656999479986894</v>
      </c>
      <c r="AA1155" s="4">
        <v>40.905064603164014</v>
      </c>
      <c r="AB1155" s="4">
        <v>37.149020337848931</v>
      </c>
      <c r="AC1155" s="4">
        <v>33.028884560356147</v>
      </c>
      <c r="AD1155" s="4">
        <v>33.399590642644576</v>
      </c>
      <c r="AE1155" s="4">
        <v>31.291965527854014</v>
      </c>
      <c r="AF1155" s="4">
        <v>31.538396521941252</v>
      </c>
      <c r="AG1155" s="4">
        <v>28.830019883347063</v>
      </c>
      <c r="AH1155" s="4">
        <v>27.191549671904987</v>
      </c>
      <c r="AI1155" s="4">
        <v>26.26368102162446</v>
      </c>
      <c r="AJ1155" s="4">
        <v>25.188431959205133</v>
      </c>
      <c r="AK1155" s="4">
        <v>23.102915881222227</v>
      </c>
      <c r="AL1155" s="4">
        <v>20.362933978423278</v>
      </c>
      <c r="AM1155" s="4">
        <v>19.181836199225668</v>
      </c>
      <c r="AN1155" s="4">
        <v>19.498948699169937</v>
      </c>
      <c r="AO1155" s="5">
        <v>19.187458369435571</v>
      </c>
      <c r="AP1155" s="17">
        <v>-0.98899999999999999</v>
      </c>
      <c r="AQ1155" s="28">
        <v>0</v>
      </c>
      <c r="AR1155" s="25">
        <v>-0.98199999999999998</v>
      </c>
      <c r="AS1155" s="5">
        <v>0</v>
      </c>
      <c r="AT1155" s="17">
        <v>-0.98299999999999998</v>
      </c>
      <c r="AU1155" s="28">
        <v>0</v>
      </c>
      <c r="AV1155" s="25">
        <v>-0.98299999999999998</v>
      </c>
      <c r="AW1155" s="5">
        <v>0</v>
      </c>
      <c r="AX1155" s="17">
        <v>-0.98099999999999998</v>
      </c>
      <c r="AY1155" s="5">
        <v>0</v>
      </c>
    </row>
    <row r="1156" spans="1:51">
      <c r="A1156" s="31">
        <v>4313425</v>
      </c>
      <c r="B1156" s="33" t="s">
        <v>306</v>
      </c>
      <c r="C1156" s="35">
        <v>1993</v>
      </c>
      <c r="D1156" s="35">
        <v>3</v>
      </c>
      <c r="E1156" s="6" t="s">
        <v>8</v>
      </c>
      <c r="F1156" s="23"/>
      <c r="G1156" s="3"/>
      <c r="H1156" s="3">
        <v>22540365</v>
      </c>
      <c r="I1156" s="3">
        <v>21062581</v>
      </c>
      <c r="J1156" s="3">
        <v>22165865</v>
      </c>
      <c r="K1156" s="3">
        <v>17871</v>
      </c>
      <c r="L1156" s="3">
        <v>19609</v>
      </c>
      <c r="M1156" s="3">
        <v>22735</v>
      </c>
      <c r="N1156" s="3">
        <v>29215</v>
      </c>
      <c r="O1156" s="3">
        <v>45963</v>
      </c>
      <c r="P1156" s="3">
        <v>32424</v>
      </c>
      <c r="Q1156" s="3">
        <v>24043</v>
      </c>
      <c r="R1156" s="3">
        <v>37129</v>
      </c>
      <c r="S1156" s="3">
        <v>47202</v>
      </c>
      <c r="T1156" s="3">
        <v>50347</v>
      </c>
      <c r="U1156" s="3">
        <v>55041</v>
      </c>
      <c r="V1156" s="3">
        <v>58557</v>
      </c>
      <c r="W1156" s="6">
        <v>66313</v>
      </c>
      <c r="X1156" s="25" t="s">
        <v>513</v>
      </c>
      <c r="Y1156" s="4" t="s">
        <v>513</v>
      </c>
      <c r="Z1156" s="4">
        <v>0.43160424772590078</v>
      </c>
      <c r="AA1156" s="4">
        <v>0.36187979791943725</v>
      </c>
      <c r="AB1156" s="4">
        <v>0.36785189972595855</v>
      </c>
      <c r="AC1156" s="4">
        <v>0.2732531621511573</v>
      </c>
      <c r="AD1156" s="4">
        <v>0.27282890544407407</v>
      </c>
      <c r="AE1156" s="4">
        <v>0.28383864456591318</v>
      </c>
      <c r="AF1156" s="4">
        <v>0.31751789194029822</v>
      </c>
      <c r="AG1156" s="4">
        <v>0.42268950314997616</v>
      </c>
      <c r="AH1156" s="4">
        <v>0.27087059659324081</v>
      </c>
      <c r="AI1156" s="4">
        <v>0.19429868675729473</v>
      </c>
      <c r="AJ1156" s="4">
        <v>0.27378753467896783</v>
      </c>
      <c r="AK1156" s="4">
        <v>0.30703924647435332</v>
      </c>
      <c r="AL1156" s="4">
        <v>0.29228643573756707</v>
      </c>
      <c r="AM1156" s="4">
        <v>0.2913725442469412</v>
      </c>
      <c r="AN1156" s="4">
        <v>0.2673249198334533</v>
      </c>
      <c r="AO1156" s="5">
        <v>0.29120782521839211</v>
      </c>
      <c r="AP1156" s="17"/>
      <c r="AQ1156" s="28"/>
      <c r="AR1156" s="25"/>
      <c r="AS1156" s="5"/>
      <c r="AT1156" s="17">
        <v>-0.497</v>
      </c>
      <c r="AU1156" s="28">
        <v>0.05</v>
      </c>
      <c r="AV1156" s="25">
        <v>-0.35299999999999998</v>
      </c>
      <c r="AW1156" s="5">
        <v>0.19600000000000001</v>
      </c>
      <c r="AX1156" s="17">
        <v>-0.22500000000000001</v>
      </c>
      <c r="AY1156" s="5">
        <v>0.505</v>
      </c>
    </row>
    <row r="1157" spans="1:51">
      <c r="A1157" s="31" t="s">
        <v>513</v>
      </c>
      <c r="B1157" s="33" t="s">
        <v>513</v>
      </c>
      <c r="C1157" s="35"/>
      <c r="D1157" s="35" t="s">
        <v>513</v>
      </c>
      <c r="E1157" s="6" t="s">
        <v>9</v>
      </c>
      <c r="F1157" s="23"/>
      <c r="G1157" s="3"/>
      <c r="H1157" s="3">
        <v>8153308</v>
      </c>
      <c r="I1157" s="3">
        <v>7033678</v>
      </c>
      <c r="J1157" s="3">
        <v>7398135</v>
      </c>
      <c r="K1157" s="3">
        <v>8530</v>
      </c>
      <c r="L1157" s="3">
        <v>9295</v>
      </c>
      <c r="M1157" s="3">
        <v>12189</v>
      </c>
      <c r="N1157" s="3">
        <v>15761</v>
      </c>
      <c r="O1157" s="3">
        <v>28281</v>
      </c>
      <c r="P1157" s="3">
        <v>15535</v>
      </c>
      <c r="Q1157" s="3">
        <v>8762</v>
      </c>
      <c r="R1157" s="3">
        <v>18717</v>
      </c>
      <c r="S1157" s="3">
        <v>24370</v>
      </c>
      <c r="T1157" s="3">
        <v>25774</v>
      </c>
      <c r="U1157" s="3">
        <v>27776</v>
      </c>
      <c r="V1157" s="3">
        <v>25023</v>
      </c>
      <c r="W1157" s="6">
        <v>29814</v>
      </c>
      <c r="X1157" s="25" t="s">
        <v>513</v>
      </c>
      <c r="Y1157" s="4" t="s">
        <v>513</v>
      </c>
      <c r="Z1157" s="4">
        <v>1.7031540967685119</v>
      </c>
      <c r="AA1157" s="4">
        <v>1.4195598546097736</v>
      </c>
      <c r="AB1157" s="4">
        <v>1.3338686901595818</v>
      </c>
      <c r="AC1157" s="4">
        <v>1.4743172381561596</v>
      </c>
      <c r="AD1157" s="4">
        <v>1.5534477096465007</v>
      </c>
      <c r="AE1157" s="4">
        <v>1.4657907597820399</v>
      </c>
      <c r="AF1157" s="4">
        <v>1.7053922683545806</v>
      </c>
      <c r="AG1157" s="4">
        <v>2.0294043693511643</v>
      </c>
      <c r="AH1157" s="4">
        <v>1.2256957588796471</v>
      </c>
      <c r="AI1157" s="4">
        <v>0.99971350369689771</v>
      </c>
      <c r="AJ1157" s="4">
        <v>1.4889057548987639</v>
      </c>
      <c r="AK1157" s="4">
        <v>1.611963854174487</v>
      </c>
      <c r="AL1157" s="4">
        <v>1.4226395975454471</v>
      </c>
      <c r="AM1157" s="4">
        <v>1.4915393162589599</v>
      </c>
      <c r="AN1157" s="4">
        <v>1.3151426033358991</v>
      </c>
      <c r="AO1157" s="5">
        <v>1.4255555334544137</v>
      </c>
      <c r="AP1157" s="17"/>
      <c r="AQ1157" s="28"/>
      <c r="AR1157" s="25"/>
      <c r="AS1157" s="5"/>
      <c r="AT1157" s="17">
        <v>-0.20399999999999999</v>
      </c>
      <c r="AU1157" s="28">
        <v>0.44800000000000001</v>
      </c>
      <c r="AV1157" s="25">
        <v>-0.107</v>
      </c>
      <c r="AW1157" s="5">
        <v>0.70299999999999996</v>
      </c>
      <c r="AX1157" s="17">
        <v>-0.27</v>
      </c>
      <c r="AY1157" s="5">
        <v>0.42099999999999999</v>
      </c>
    </row>
    <row r="1158" spans="1:51">
      <c r="A1158" s="31" t="s">
        <v>513</v>
      </c>
      <c r="B1158" s="33" t="s">
        <v>513</v>
      </c>
      <c r="C1158" s="35"/>
      <c r="D1158" s="35" t="s">
        <v>513</v>
      </c>
      <c r="E1158" s="6" t="s">
        <v>10</v>
      </c>
      <c r="F1158" s="23"/>
      <c r="G1158" s="3"/>
      <c r="H1158" s="3">
        <v>14385191</v>
      </c>
      <c r="I1158" s="3">
        <v>14024944</v>
      </c>
      <c r="J1158" s="3">
        <v>14764316</v>
      </c>
      <c r="K1158" s="3">
        <v>8396</v>
      </c>
      <c r="L1158" s="3">
        <v>9144</v>
      </c>
      <c r="M1158" s="3">
        <v>9384</v>
      </c>
      <c r="N1158" s="3">
        <v>12004</v>
      </c>
      <c r="O1158" s="3">
        <v>16058</v>
      </c>
      <c r="P1158" s="3">
        <v>14988</v>
      </c>
      <c r="Q1158" s="3">
        <v>13272</v>
      </c>
      <c r="R1158" s="3">
        <v>16170</v>
      </c>
      <c r="S1158" s="3">
        <v>20408</v>
      </c>
      <c r="T1158" s="3">
        <v>22149</v>
      </c>
      <c r="U1158" s="3">
        <v>24319</v>
      </c>
      <c r="V1158" s="3">
        <v>29836</v>
      </c>
      <c r="W1158" s="6">
        <v>32702</v>
      </c>
      <c r="X1158" s="25" t="s">
        <v>513</v>
      </c>
      <c r="Y1158" s="4" t="s">
        <v>513</v>
      </c>
      <c r="Z1158" s="4">
        <v>0.43643485338228644</v>
      </c>
      <c r="AA1158" s="4">
        <v>0.38930762589853052</v>
      </c>
      <c r="AB1158" s="4">
        <v>0.38416623191304278</v>
      </c>
      <c r="AC1158" s="4">
        <v>0.20015548047208659</v>
      </c>
      <c r="AD1158" s="4">
        <v>0.20568503170370234</v>
      </c>
      <c r="AE1158" s="4">
        <v>0.19099420011836593</v>
      </c>
      <c r="AF1158" s="4">
        <v>0.2105087976947147</v>
      </c>
      <c r="AG1158" s="4">
        <v>0.25010593445716839</v>
      </c>
      <c r="AH1158" s="4">
        <v>0.21609620900811494</v>
      </c>
      <c r="AI1158" s="4">
        <v>0.17123275299639257</v>
      </c>
      <c r="AJ1158" s="4">
        <v>0.19048620029966765</v>
      </c>
      <c r="AK1158" s="4">
        <v>0.20890389168050691</v>
      </c>
      <c r="AL1158" s="4">
        <v>0.20427551257876111</v>
      </c>
      <c r="AM1158" s="4">
        <v>0.21127436974576741</v>
      </c>
      <c r="AN1158" s="4">
        <v>0.21933088759349351</v>
      </c>
      <c r="AO1158" s="5">
        <v>0.22453279265664755</v>
      </c>
      <c r="AP1158" s="17"/>
      <c r="AQ1158" s="28"/>
      <c r="AR1158" s="25"/>
      <c r="AS1158" s="5"/>
      <c r="AT1158" s="17">
        <v>-0.63700000000000001</v>
      </c>
      <c r="AU1158" s="28">
        <v>8.0000000000000002E-3</v>
      </c>
      <c r="AV1158" s="25">
        <v>-0.52800000000000002</v>
      </c>
      <c r="AW1158" s="5">
        <v>4.2999999999999997E-2</v>
      </c>
      <c r="AX1158" s="17">
        <v>0.14799999999999999</v>
      </c>
      <c r="AY1158" s="5">
        <v>0.66500000000000004</v>
      </c>
    </row>
    <row r="1159" spans="1:51">
      <c r="A1159" s="31" t="s">
        <v>513</v>
      </c>
      <c r="B1159" s="33" t="s">
        <v>513</v>
      </c>
      <c r="C1159" s="35"/>
      <c r="D1159" s="35" t="s">
        <v>513</v>
      </c>
      <c r="E1159" s="6" t="s">
        <v>11</v>
      </c>
      <c r="F1159" s="23"/>
      <c r="G1159" s="3"/>
      <c r="H1159" s="3">
        <v>1867</v>
      </c>
      <c r="I1159" s="3">
        <v>3959</v>
      </c>
      <c r="J1159" s="3">
        <v>3413</v>
      </c>
      <c r="K1159" s="3">
        <v>945</v>
      </c>
      <c r="L1159" s="3">
        <v>1171</v>
      </c>
      <c r="M1159" s="3">
        <v>1162</v>
      </c>
      <c r="N1159" s="3">
        <v>1450</v>
      </c>
      <c r="O1159" s="3">
        <v>1624</v>
      </c>
      <c r="P1159" s="3">
        <v>1901</v>
      </c>
      <c r="Q1159" s="3">
        <v>2009</v>
      </c>
      <c r="R1159" s="3">
        <v>2242</v>
      </c>
      <c r="S1159" s="3">
        <v>2425</v>
      </c>
      <c r="T1159" s="3">
        <v>2424</v>
      </c>
      <c r="U1159" s="3">
        <v>2945</v>
      </c>
      <c r="V1159" s="3">
        <v>3698</v>
      </c>
      <c r="W1159" s="6">
        <v>3797</v>
      </c>
      <c r="X1159" s="25" t="s">
        <v>513</v>
      </c>
      <c r="Y1159" s="4" t="s">
        <v>513</v>
      </c>
      <c r="Z1159" s="4">
        <v>1.289654233543701E-4</v>
      </c>
      <c r="AA1159" s="4">
        <v>2.2986610009999569E-4</v>
      </c>
      <c r="AB1159" s="4">
        <v>2.0965529302503449E-4</v>
      </c>
      <c r="AC1159" s="4">
        <v>5.3487201390010668E-2</v>
      </c>
      <c r="AD1159" s="4">
        <v>5.4635102600850173E-2</v>
      </c>
      <c r="AE1159" s="4">
        <v>5.1301778207048766E-2</v>
      </c>
      <c r="AF1159" s="4">
        <v>5.6321755859093998E-2</v>
      </c>
      <c r="AG1159" s="4">
        <v>5.3073676688430035E-2</v>
      </c>
      <c r="AH1159" s="4">
        <v>5.0463904239100688E-2</v>
      </c>
      <c r="AI1159" s="4">
        <v>5.3617050531654824E-2</v>
      </c>
      <c r="AJ1159" s="4">
        <v>5.8762742335046338E-2</v>
      </c>
      <c r="AK1159" s="4">
        <v>5.9256541286830201E-2</v>
      </c>
      <c r="AL1159" s="4">
        <v>5.3032120225041716E-2</v>
      </c>
      <c r="AM1159" s="4">
        <v>5.3376672654097498E-2</v>
      </c>
      <c r="AN1159" s="4">
        <v>5.7790915530622503E-2</v>
      </c>
      <c r="AO1159" s="5">
        <v>6.2084592636531863E-2</v>
      </c>
      <c r="AP1159" s="17"/>
      <c r="AQ1159" s="28"/>
      <c r="AR1159" s="25"/>
      <c r="AS1159" s="5"/>
      <c r="AT1159" s="17">
        <v>0.72499999999999998</v>
      </c>
      <c r="AU1159" s="28">
        <v>1E-3</v>
      </c>
      <c r="AV1159" s="25">
        <v>0.65300000000000002</v>
      </c>
      <c r="AW1159" s="5">
        <v>8.0000000000000002E-3</v>
      </c>
      <c r="AX1159" s="17">
        <v>0.58299999999999996</v>
      </c>
      <c r="AY1159" s="5">
        <v>0.06</v>
      </c>
    </row>
    <row r="1160" spans="1:51">
      <c r="A1160" s="31">
        <v>4313441</v>
      </c>
      <c r="B1160" s="33" t="s">
        <v>307</v>
      </c>
      <c r="C1160" s="35">
        <v>1993</v>
      </c>
      <c r="D1160" s="35">
        <v>3</v>
      </c>
      <c r="E1160" s="6" t="s">
        <v>8</v>
      </c>
      <c r="F1160" s="23"/>
      <c r="G1160" s="3"/>
      <c r="H1160" s="3">
        <v>10228068</v>
      </c>
      <c r="I1160" s="3">
        <v>10697131</v>
      </c>
      <c r="J1160" s="3">
        <v>13578289</v>
      </c>
      <c r="K1160" s="3">
        <v>9016</v>
      </c>
      <c r="L1160" s="3">
        <v>10465</v>
      </c>
      <c r="M1160" s="3">
        <v>13198</v>
      </c>
      <c r="N1160" s="3">
        <v>11723</v>
      </c>
      <c r="O1160" s="3">
        <v>17331</v>
      </c>
      <c r="P1160" s="3">
        <v>14033</v>
      </c>
      <c r="Q1160" s="3">
        <v>14422</v>
      </c>
      <c r="R1160" s="3">
        <v>15388</v>
      </c>
      <c r="S1160" s="3">
        <v>19315</v>
      </c>
      <c r="T1160" s="3">
        <v>22030</v>
      </c>
      <c r="U1160" s="3">
        <v>24940</v>
      </c>
      <c r="V1160" s="3">
        <v>29383</v>
      </c>
      <c r="W1160" s="6">
        <v>34670</v>
      </c>
      <c r="X1160" s="25" t="s">
        <v>513</v>
      </c>
      <c r="Y1160" s="4" t="s">
        <v>513</v>
      </c>
      <c r="Z1160" s="4">
        <v>0.19584765352421571</v>
      </c>
      <c r="AA1160" s="4">
        <v>0.18378923288640397</v>
      </c>
      <c r="AB1160" s="4">
        <v>0.22533744582844326</v>
      </c>
      <c r="AC1160" s="4">
        <v>0.13785745117535861</v>
      </c>
      <c r="AD1160" s="4">
        <v>0.14560428861605568</v>
      </c>
      <c r="AE1160" s="4">
        <v>0.16477248431849231</v>
      </c>
      <c r="AF1160" s="4">
        <v>0.12740928451877856</v>
      </c>
      <c r="AG1160" s="4">
        <v>0.15938106257407561</v>
      </c>
      <c r="AH1160" s="4">
        <v>0.11723189865509959</v>
      </c>
      <c r="AI1160" s="4">
        <v>0.11654850311582184</v>
      </c>
      <c r="AJ1160" s="4">
        <v>0.11347040274825493</v>
      </c>
      <c r="AK1160" s="4">
        <v>0.12564007977738517</v>
      </c>
      <c r="AL1160" s="4">
        <v>0.1278938204718971</v>
      </c>
      <c r="AM1160" s="4">
        <v>0.13202578538759674</v>
      </c>
      <c r="AN1160" s="4">
        <v>0.13413952421514694</v>
      </c>
      <c r="AO1160" s="5">
        <v>0.15225031743883788</v>
      </c>
      <c r="AP1160" s="17"/>
      <c r="AQ1160" s="28"/>
      <c r="AR1160" s="25"/>
      <c r="AS1160" s="5"/>
      <c r="AT1160" s="17">
        <v>-0.63900000000000001</v>
      </c>
      <c r="AU1160" s="28">
        <v>8.0000000000000002E-3</v>
      </c>
      <c r="AV1160" s="25">
        <v>-0.56499999999999995</v>
      </c>
      <c r="AW1160" s="5">
        <v>2.8000000000000001E-2</v>
      </c>
      <c r="AX1160" s="17">
        <v>-0.15</v>
      </c>
      <c r="AY1160" s="5">
        <v>0.66</v>
      </c>
    </row>
    <row r="1161" spans="1:51">
      <c r="A1161" s="31" t="s">
        <v>513</v>
      </c>
      <c r="B1161" s="33" t="s">
        <v>513</v>
      </c>
      <c r="C1161" s="35"/>
      <c r="D1161" s="35" t="s">
        <v>513</v>
      </c>
      <c r="E1161" s="6" t="s">
        <v>9</v>
      </c>
      <c r="F1161" s="23"/>
      <c r="G1161" s="3"/>
      <c r="H1161" s="3">
        <v>2591016</v>
      </c>
      <c r="I1161" s="3">
        <v>3096477</v>
      </c>
      <c r="J1161" s="3">
        <v>5653132</v>
      </c>
      <c r="K1161" s="3">
        <v>4263</v>
      </c>
      <c r="L1161" s="3">
        <v>5360</v>
      </c>
      <c r="M1161" s="3">
        <v>7650</v>
      </c>
      <c r="N1161" s="3">
        <v>6088</v>
      </c>
      <c r="O1161" s="3">
        <v>10256</v>
      </c>
      <c r="P1161" s="3">
        <v>6939</v>
      </c>
      <c r="Q1161" s="3">
        <v>6374</v>
      </c>
      <c r="R1161" s="3">
        <v>6909</v>
      </c>
      <c r="S1161" s="3">
        <v>9462</v>
      </c>
      <c r="T1161" s="3">
        <v>10705</v>
      </c>
      <c r="U1161" s="3">
        <v>12198</v>
      </c>
      <c r="V1161" s="3">
        <v>13567</v>
      </c>
      <c r="W1161" s="6">
        <v>16588</v>
      </c>
      <c r="X1161" s="25" t="s">
        <v>513</v>
      </c>
      <c r="Y1161" s="4" t="s">
        <v>513</v>
      </c>
      <c r="Z1161" s="4">
        <v>0.5412403793886803</v>
      </c>
      <c r="AA1161" s="4">
        <v>0.62494109624047456</v>
      </c>
      <c r="AB1161" s="4">
        <v>1.0192481991933395</v>
      </c>
      <c r="AC1161" s="4">
        <v>0.73681294094486627</v>
      </c>
      <c r="AD1161" s="4">
        <v>0.89580201438464169</v>
      </c>
      <c r="AE1161" s="4">
        <v>0.91995235969584088</v>
      </c>
      <c r="AF1161" s="4">
        <v>0.65874171243846746</v>
      </c>
      <c r="AG1161" s="4">
        <v>0.73595598500991988</v>
      </c>
      <c r="AH1161" s="4">
        <v>0.54748006893246681</v>
      </c>
      <c r="AI1161" s="4">
        <v>0.72725106968318032</v>
      </c>
      <c r="AJ1161" s="4">
        <v>0.54959928731076346</v>
      </c>
      <c r="AK1161" s="4">
        <v>0.62586795191624933</v>
      </c>
      <c r="AL1161" s="4">
        <v>0.59088061192379959</v>
      </c>
      <c r="AM1161" s="4">
        <v>0.65501859806044038</v>
      </c>
      <c r="AN1161" s="4">
        <v>0.71304558603916968</v>
      </c>
      <c r="AO1161" s="5">
        <v>0.79315473230501821</v>
      </c>
      <c r="AP1161" s="17"/>
      <c r="AQ1161" s="28"/>
      <c r="AR1161" s="25"/>
      <c r="AS1161" s="5"/>
      <c r="AT1161" s="17">
        <v>-0.20499999999999999</v>
      </c>
      <c r="AU1161" s="28">
        <v>0.44700000000000001</v>
      </c>
      <c r="AV1161" s="25">
        <v>-0.39200000000000002</v>
      </c>
      <c r="AW1161" s="5">
        <v>0.14799999999999999</v>
      </c>
      <c r="AX1161" s="17">
        <v>-0.183</v>
      </c>
      <c r="AY1161" s="5">
        <v>0.59</v>
      </c>
    </row>
    <row r="1162" spans="1:51">
      <c r="A1162" s="31" t="s">
        <v>513</v>
      </c>
      <c r="B1162" s="33" t="s">
        <v>513</v>
      </c>
      <c r="C1162" s="35"/>
      <c r="D1162" s="35" t="s">
        <v>513</v>
      </c>
      <c r="E1162" s="6" t="s">
        <v>10</v>
      </c>
      <c r="F1162" s="23"/>
      <c r="G1162" s="3"/>
      <c r="H1162" s="3">
        <v>7637020</v>
      </c>
      <c r="I1162" s="3">
        <v>7600465</v>
      </c>
      <c r="J1162" s="3">
        <v>7924680</v>
      </c>
      <c r="K1162" s="3">
        <v>4231</v>
      </c>
      <c r="L1162" s="3">
        <v>4500</v>
      </c>
      <c r="M1162" s="3">
        <v>4878</v>
      </c>
      <c r="N1162" s="3">
        <v>4995</v>
      </c>
      <c r="O1162" s="3">
        <v>6363</v>
      </c>
      <c r="P1162" s="3">
        <v>6303</v>
      </c>
      <c r="Q1162" s="3">
        <v>7147</v>
      </c>
      <c r="R1162" s="3">
        <v>7511</v>
      </c>
      <c r="S1162" s="3">
        <v>8882</v>
      </c>
      <c r="T1162" s="3">
        <v>10291</v>
      </c>
      <c r="U1162" s="3">
        <v>11505</v>
      </c>
      <c r="V1162" s="3">
        <v>14264</v>
      </c>
      <c r="W1162" s="6">
        <v>16434</v>
      </c>
      <c r="X1162" s="25" t="s">
        <v>513</v>
      </c>
      <c r="Y1162" s="4" t="s">
        <v>513</v>
      </c>
      <c r="Z1162" s="4">
        <v>0.2317009001811369</v>
      </c>
      <c r="AA1162" s="4">
        <v>0.21097545807490389</v>
      </c>
      <c r="AB1162" s="4">
        <v>0.20619949171479746</v>
      </c>
      <c r="AC1162" s="4">
        <v>0.10086443995681257</v>
      </c>
      <c r="AD1162" s="4">
        <v>0.10122294867308186</v>
      </c>
      <c r="AE1162" s="4">
        <v>9.9282790726490724E-2</v>
      </c>
      <c r="AF1162" s="4">
        <v>8.759508867753249E-2</v>
      </c>
      <c r="AG1162" s="4">
        <v>9.9104749093969532E-2</v>
      </c>
      <c r="AH1162" s="4">
        <v>9.087632808768005E-2</v>
      </c>
      <c r="AI1162" s="4">
        <v>9.2209198739091142E-2</v>
      </c>
      <c r="AJ1162" s="4">
        <v>8.848125234698849E-2</v>
      </c>
      <c r="AK1162" s="4">
        <v>9.0919461285097147E-2</v>
      </c>
      <c r="AL1162" s="4">
        <v>9.4911702557588629E-2</v>
      </c>
      <c r="AM1162" s="4">
        <v>9.9951133842882275E-2</v>
      </c>
      <c r="AN1162" s="4">
        <v>0.10485774837892449</v>
      </c>
      <c r="AO1162" s="5">
        <v>0.1128362765127315</v>
      </c>
      <c r="AP1162" s="17"/>
      <c r="AQ1162" s="28"/>
      <c r="AR1162" s="25"/>
      <c r="AS1162" s="5"/>
      <c r="AT1162" s="17">
        <v>-0.64800000000000002</v>
      </c>
      <c r="AU1162" s="28">
        <v>7.0000000000000001E-3</v>
      </c>
      <c r="AV1162" s="25">
        <v>-0.54400000000000004</v>
      </c>
      <c r="AW1162" s="5">
        <v>3.5999999999999997E-2</v>
      </c>
      <c r="AX1162" s="17">
        <v>0.57299999999999995</v>
      </c>
      <c r="AY1162" s="5">
        <v>6.5000000000000002E-2</v>
      </c>
    </row>
    <row r="1163" spans="1:51">
      <c r="A1163" s="31" t="s">
        <v>513</v>
      </c>
      <c r="B1163" s="33" t="s">
        <v>513</v>
      </c>
      <c r="C1163" s="35"/>
      <c r="D1163" s="35" t="s">
        <v>513</v>
      </c>
      <c r="E1163" s="6" t="s">
        <v>11</v>
      </c>
      <c r="F1163" s="23"/>
      <c r="G1163" s="3"/>
      <c r="H1163" s="3">
        <v>32</v>
      </c>
      <c r="I1163" s="3">
        <v>189</v>
      </c>
      <c r="J1163" s="3">
        <v>478</v>
      </c>
      <c r="K1163" s="3">
        <v>521</v>
      </c>
      <c r="L1163" s="3">
        <v>606</v>
      </c>
      <c r="M1163" s="3">
        <v>670</v>
      </c>
      <c r="N1163" s="3">
        <v>640</v>
      </c>
      <c r="O1163" s="3">
        <v>712</v>
      </c>
      <c r="P1163" s="3">
        <v>791</v>
      </c>
      <c r="Q1163" s="3">
        <v>900</v>
      </c>
      <c r="R1163" s="3">
        <v>968</v>
      </c>
      <c r="S1163" s="3">
        <v>971</v>
      </c>
      <c r="T1163" s="3">
        <v>1034</v>
      </c>
      <c r="U1163" s="3">
        <v>1238</v>
      </c>
      <c r="V1163" s="3">
        <v>1553</v>
      </c>
      <c r="W1163" s="6">
        <v>1648</v>
      </c>
      <c r="X1163" s="25" t="s">
        <v>513</v>
      </c>
      <c r="Y1163" s="4" t="s">
        <v>513</v>
      </c>
      <c r="Z1163" s="4">
        <v>2.2104411073057541E-6</v>
      </c>
      <c r="AA1163" s="4">
        <v>1.0973653174766149E-5</v>
      </c>
      <c r="AB1163" s="4">
        <v>2.9362798144144886E-5</v>
      </c>
      <c r="AC1163" s="4">
        <v>2.9488711030894774E-2</v>
      </c>
      <c r="AD1163" s="4">
        <v>2.827401552187464E-2</v>
      </c>
      <c r="AE1163" s="4">
        <v>2.9580199138315551E-2</v>
      </c>
      <c r="AF1163" s="4">
        <v>2.4859257758496664E-2</v>
      </c>
      <c r="AG1163" s="4">
        <v>2.3268754804287056E-2</v>
      </c>
      <c r="AH1163" s="4">
        <v>2.0997868623423798E-2</v>
      </c>
      <c r="AI1163" s="4">
        <v>2.4019584608506391E-2</v>
      </c>
      <c r="AJ1163" s="4">
        <v>2.5371246467584683E-2</v>
      </c>
      <c r="AK1163" s="4">
        <v>2.3727052201860672E-2</v>
      </c>
      <c r="AL1163" s="4">
        <v>2.2621787257711686E-2</v>
      </c>
      <c r="AM1163" s="4">
        <v>2.2438139472248798E-2</v>
      </c>
      <c r="AN1163" s="4">
        <v>2.4269684104666504E-2</v>
      </c>
      <c r="AO1163" s="5">
        <v>2.6946381002108114E-2</v>
      </c>
      <c r="AP1163" s="17"/>
      <c r="AQ1163" s="28"/>
      <c r="AR1163" s="25"/>
      <c r="AS1163" s="5"/>
      <c r="AT1163" s="17">
        <v>0.56999999999999995</v>
      </c>
      <c r="AU1163" s="28">
        <v>2.1000000000000001E-2</v>
      </c>
      <c r="AV1163" s="25">
        <v>0.45300000000000001</v>
      </c>
      <c r="AW1163" s="5">
        <v>0.09</v>
      </c>
      <c r="AX1163" s="17">
        <v>-0.19400000000000001</v>
      </c>
      <c r="AY1163" s="5">
        <v>0.56799999999999995</v>
      </c>
    </row>
    <row r="1164" spans="1:51">
      <c r="A1164" s="31">
        <v>4313466</v>
      </c>
      <c r="B1164" s="33" t="s">
        <v>308</v>
      </c>
      <c r="C1164" s="35">
        <v>2001</v>
      </c>
      <c r="D1164" s="35">
        <v>1</v>
      </c>
      <c r="E1164" s="6" t="s">
        <v>8</v>
      </c>
      <c r="F1164" s="23"/>
      <c r="G1164" s="3"/>
      <c r="H1164" s="3"/>
      <c r="I1164" s="3"/>
      <c r="J1164" s="3"/>
      <c r="K1164" s="3"/>
      <c r="L1164" s="3"/>
      <c r="M1164" s="3">
        <v>8654</v>
      </c>
      <c r="N1164" s="3">
        <v>9135</v>
      </c>
      <c r="O1164" s="3">
        <v>13987</v>
      </c>
      <c r="P1164" s="3">
        <v>11208</v>
      </c>
      <c r="Q1164" s="3">
        <v>10657</v>
      </c>
      <c r="R1164" s="3">
        <v>14916</v>
      </c>
      <c r="S1164" s="3">
        <v>20172</v>
      </c>
      <c r="T1164" s="3">
        <v>22157</v>
      </c>
      <c r="U1164" s="3">
        <v>20895</v>
      </c>
      <c r="V1164" s="3">
        <v>23826</v>
      </c>
      <c r="W1164" s="6">
        <v>27189</v>
      </c>
      <c r="X1164" s="25" t="s">
        <v>513</v>
      </c>
      <c r="Y1164" s="4" t="s">
        <v>513</v>
      </c>
      <c r="Z1164" s="4" t="s">
        <v>513</v>
      </c>
      <c r="AA1164" s="4" t="s">
        <v>513</v>
      </c>
      <c r="AB1164" s="4" t="s">
        <v>513</v>
      </c>
      <c r="AC1164" s="4" t="s">
        <v>513</v>
      </c>
      <c r="AD1164" s="4" t="s">
        <v>513</v>
      </c>
      <c r="AE1164" s="4">
        <v>0.10804220937204367</v>
      </c>
      <c r="AF1164" s="4">
        <v>9.9282079167366907E-2</v>
      </c>
      <c r="AG1164" s="4">
        <v>0.12862863782953063</v>
      </c>
      <c r="AH1164" s="4">
        <v>9.3631805040002583E-2</v>
      </c>
      <c r="AI1164" s="4">
        <v>8.6122410047518611E-2</v>
      </c>
      <c r="AJ1164" s="4">
        <v>0.10998989650331235</v>
      </c>
      <c r="AK1164" s="4">
        <v>0.13121468751071258</v>
      </c>
      <c r="AL1164" s="4">
        <v>0.12863111122087262</v>
      </c>
      <c r="AM1164" s="4">
        <v>0.11061262171907917</v>
      </c>
      <c r="AN1164" s="4">
        <v>0.10877066003982204</v>
      </c>
      <c r="AO1164" s="5">
        <v>0.11939815058680596</v>
      </c>
      <c r="AP1164" s="17"/>
      <c r="AQ1164" s="28"/>
      <c r="AR1164" s="25"/>
      <c r="AS1164" s="5"/>
      <c r="AT1164" s="17"/>
      <c r="AU1164" s="28"/>
      <c r="AV1164" s="25"/>
      <c r="AW1164" s="5"/>
      <c r="AX1164" s="17">
        <v>0.31900000000000001</v>
      </c>
      <c r="AY1164" s="5">
        <v>0.34</v>
      </c>
    </row>
    <row r="1165" spans="1:51">
      <c r="A1165" s="31" t="s">
        <v>513</v>
      </c>
      <c r="B1165" s="33" t="s">
        <v>513</v>
      </c>
      <c r="C1165" s="35"/>
      <c r="D1165" s="35" t="s">
        <v>513</v>
      </c>
      <c r="E1165" s="6" t="s">
        <v>9</v>
      </c>
      <c r="F1165" s="23"/>
      <c r="G1165" s="3"/>
      <c r="H1165" s="3"/>
      <c r="I1165" s="3"/>
      <c r="J1165" s="3"/>
      <c r="K1165" s="3"/>
      <c r="L1165" s="3"/>
      <c r="M1165" s="3">
        <v>4220</v>
      </c>
      <c r="N1165" s="3">
        <v>4413</v>
      </c>
      <c r="O1165" s="3">
        <v>7760</v>
      </c>
      <c r="P1165" s="3">
        <v>4698</v>
      </c>
      <c r="Q1165" s="3">
        <v>4091</v>
      </c>
      <c r="R1165" s="3">
        <v>6942</v>
      </c>
      <c r="S1165" s="3">
        <v>9957</v>
      </c>
      <c r="T1165" s="3">
        <v>11534</v>
      </c>
      <c r="U1165" s="3">
        <v>9915</v>
      </c>
      <c r="V1165" s="3">
        <v>10178</v>
      </c>
      <c r="W1165" s="6">
        <v>11738</v>
      </c>
      <c r="X1165" s="25" t="s">
        <v>513</v>
      </c>
      <c r="Y1165" s="4" t="s">
        <v>513</v>
      </c>
      <c r="Z1165" s="4" t="s">
        <v>513</v>
      </c>
      <c r="AA1165" s="4" t="s">
        <v>513</v>
      </c>
      <c r="AB1165" s="4" t="s">
        <v>513</v>
      </c>
      <c r="AC1165" s="4" t="s">
        <v>513</v>
      </c>
      <c r="AD1165" s="4" t="s">
        <v>513</v>
      </c>
      <c r="AE1165" s="4">
        <v>0.50747698796293439</v>
      </c>
      <c r="AF1165" s="4">
        <v>0.47750117887499294</v>
      </c>
      <c r="AG1165" s="4">
        <v>0.55684657212139022</v>
      </c>
      <c r="AH1165" s="4">
        <v>0.37066743966633936</v>
      </c>
      <c r="AI1165" s="4">
        <v>0.46676876781830723</v>
      </c>
      <c r="AJ1165" s="4">
        <v>0.55222438160534382</v>
      </c>
      <c r="AK1165" s="4">
        <v>0.65860993418200109</v>
      </c>
      <c r="AL1165" s="4">
        <v>0.63663867145531106</v>
      </c>
      <c r="AM1165" s="4">
        <v>0.53242411868906925</v>
      </c>
      <c r="AN1165" s="4">
        <v>0.53492872224564525</v>
      </c>
      <c r="AO1165" s="5">
        <v>0.56125212489729337</v>
      </c>
      <c r="AP1165" s="17"/>
      <c r="AQ1165" s="28"/>
      <c r="AR1165" s="25"/>
      <c r="AS1165" s="5"/>
      <c r="AT1165" s="17"/>
      <c r="AU1165" s="28"/>
      <c r="AV1165" s="25"/>
      <c r="AW1165" s="5"/>
      <c r="AX1165" s="17">
        <v>0.437</v>
      </c>
      <c r="AY1165" s="5">
        <v>0.17799999999999999</v>
      </c>
    </row>
    <row r="1166" spans="1:51">
      <c r="A1166" s="31" t="s">
        <v>513</v>
      </c>
      <c r="B1166" s="33" t="s">
        <v>513</v>
      </c>
      <c r="C1166" s="35"/>
      <c r="D1166" s="35" t="s">
        <v>513</v>
      </c>
      <c r="E1166" s="6" t="s">
        <v>10</v>
      </c>
      <c r="F1166" s="23"/>
      <c r="G1166" s="3"/>
      <c r="H1166" s="3"/>
      <c r="I1166" s="3"/>
      <c r="J1166" s="3"/>
      <c r="K1166" s="3"/>
      <c r="L1166" s="3"/>
      <c r="M1166" s="3">
        <v>3936</v>
      </c>
      <c r="N1166" s="3">
        <v>4236</v>
      </c>
      <c r="O1166" s="3">
        <v>5644</v>
      </c>
      <c r="P1166" s="3">
        <v>5791</v>
      </c>
      <c r="Q1166" s="3">
        <v>5774</v>
      </c>
      <c r="R1166" s="3">
        <v>7011</v>
      </c>
      <c r="S1166" s="3">
        <v>9183</v>
      </c>
      <c r="T1166" s="3">
        <v>9521</v>
      </c>
      <c r="U1166" s="3">
        <v>9702</v>
      </c>
      <c r="V1166" s="3">
        <v>12058</v>
      </c>
      <c r="W1166" s="6">
        <v>13679</v>
      </c>
      <c r="X1166" s="25" t="s">
        <v>513</v>
      </c>
      <c r="Y1166" s="4" t="s">
        <v>513</v>
      </c>
      <c r="Z1166" s="4" t="s">
        <v>513</v>
      </c>
      <c r="AA1166" s="4" t="s">
        <v>513</v>
      </c>
      <c r="AB1166" s="4" t="s">
        <v>513</v>
      </c>
      <c r="AC1166" s="4" t="s">
        <v>513</v>
      </c>
      <c r="AD1166" s="4" t="s">
        <v>513</v>
      </c>
      <c r="AE1166" s="4">
        <v>8.0110099282383662E-2</v>
      </c>
      <c r="AF1166" s="4">
        <v>7.4284843971577114E-2</v>
      </c>
      <c r="AG1166" s="4">
        <v>8.790620837440892E-2</v>
      </c>
      <c r="AH1166" s="4">
        <v>8.3494338561915779E-2</v>
      </c>
      <c r="AI1166" s="4">
        <v>7.4495020780678919E-2</v>
      </c>
      <c r="AJ1166" s="4">
        <v>8.2591141020468148E-2</v>
      </c>
      <c r="AK1166" s="4">
        <v>9.4000609432678114E-2</v>
      </c>
      <c r="AL1166" s="4">
        <v>8.7810156452317684E-2</v>
      </c>
      <c r="AM1166" s="4">
        <v>8.4287344680021192E-2</v>
      </c>
      <c r="AN1166" s="4">
        <v>8.8640965364068389E-2</v>
      </c>
      <c r="AO1166" s="5">
        <v>9.3920374006185608E-2</v>
      </c>
      <c r="AP1166" s="17"/>
      <c r="AQ1166" s="28"/>
      <c r="AR1166" s="25"/>
      <c r="AS1166" s="5"/>
      <c r="AT1166" s="17"/>
      <c r="AU1166" s="28"/>
      <c r="AV1166" s="25"/>
      <c r="AW1166" s="5"/>
      <c r="AX1166" s="17">
        <v>0.64800000000000002</v>
      </c>
      <c r="AY1166" s="5">
        <v>3.1E-2</v>
      </c>
    </row>
    <row r="1167" spans="1:51">
      <c r="A1167" s="31" t="s">
        <v>513</v>
      </c>
      <c r="B1167" s="33" t="s">
        <v>513</v>
      </c>
      <c r="C1167" s="35"/>
      <c r="D1167" s="35" t="s">
        <v>513</v>
      </c>
      <c r="E1167" s="6" t="s">
        <v>11</v>
      </c>
      <c r="F1167" s="23"/>
      <c r="G1167" s="3"/>
      <c r="H1167" s="3"/>
      <c r="I1167" s="3"/>
      <c r="J1167" s="3"/>
      <c r="K1167" s="3"/>
      <c r="L1167" s="3"/>
      <c r="M1167" s="3">
        <v>498</v>
      </c>
      <c r="N1167" s="3">
        <v>487</v>
      </c>
      <c r="O1167" s="3">
        <v>583</v>
      </c>
      <c r="P1167" s="3">
        <v>719</v>
      </c>
      <c r="Q1167" s="3">
        <v>791</v>
      </c>
      <c r="R1167" s="3">
        <v>963</v>
      </c>
      <c r="S1167" s="3">
        <v>1032</v>
      </c>
      <c r="T1167" s="3">
        <v>1102</v>
      </c>
      <c r="U1167" s="3">
        <v>1278</v>
      </c>
      <c r="V1167" s="3">
        <v>1591</v>
      </c>
      <c r="W1167" s="6">
        <v>1773</v>
      </c>
      <c r="X1167" s="25" t="s">
        <v>513</v>
      </c>
      <c r="Y1167" s="4" t="s">
        <v>513</v>
      </c>
      <c r="Z1167" s="4" t="s">
        <v>513</v>
      </c>
      <c r="AA1167" s="4" t="s">
        <v>513</v>
      </c>
      <c r="AB1167" s="4" t="s">
        <v>513</v>
      </c>
      <c r="AC1167" s="4" t="s">
        <v>513</v>
      </c>
      <c r="AD1167" s="4" t="s">
        <v>513</v>
      </c>
      <c r="AE1167" s="4">
        <v>2.1986476374449473E-2</v>
      </c>
      <c r="AF1167" s="4">
        <v>1.8916341450606052E-2</v>
      </c>
      <c r="AG1167" s="4">
        <v>1.9052927037779992E-2</v>
      </c>
      <c r="AH1167" s="4">
        <v>1.9086558205109624E-2</v>
      </c>
      <c r="AI1167" s="4">
        <v>2.111054602814284E-2</v>
      </c>
      <c r="AJ1167" s="4">
        <v>2.5240196640789306E-2</v>
      </c>
      <c r="AK1167" s="4">
        <v>2.5217629116704648E-2</v>
      </c>
      <c r="AL1167" s="4">
        <v>2.4109486999998337E-2</v>
      </c>
      <c r="AM1167" s="4">
        <v>2.3163119745988663E-2</v>
      </c>
      <c r="AN1167" s="4">
        <v>2.4863533425965492E-2</v>
      </c>
      <c r="AO1167" s="5">
        <v>2.8990250920350537E-2</v>
      </c>
      <c r="AP1167" s="17"/>
      <c r="AQ1167" s="28"/>
      <c r="AR1167" s="25"/>
      <c r="AS1167" s="5"/>
      <c r="AT1167" s="17"/>
      <c r="AU1167" s="28"/>
      <c r="AV1167" s="25"/>
      <c r="AW1167" s="5"/>
      <c r="AX1167" s="17">
        <v>0.80300000000000005</v>
      </c>
      <c r="AY1167" s="5">
        <v>3.0000000000000001E-3</v>
      </c>
    </row>
    <row r="1168" spans="1:51">
      <c r="A1168" s="31">
        <v>4313508</v>
      </c>
      <c r="B1168" s="33" t="s">
        <v>309</v>
      </c>
      <c r="C1168" s="35">
        <v>1993</v>
      </c>
      <c r="D1168" s="35">
        <v>3</v>
      </c>
      <c r="E1168" s="6" t="s">
        <v>8</v>
      </c>
      <c r="F1168" s="23">
        <v>278262</v>
      </c>
      <c r="G1168" s="3">
        <v>34880161</v>
      </c>
      <c r="H1168" s="3">
        <v>170740245</v>
      </c>
      <c r="I1168" s="3">
        <v>166635083</v>
      </c>
      <c r="J1168" s="3">
        <v>168248490</v>
      </c>
      <c r="K1168" s="3">
        <v>186603</v>
      </c>
      <c r="L1168" s="3">
        <v>191802</v>
      </c>
      <c r="M1168" s="3">
        <v>203163</v>
      </c>
      <c r="N1168" s="3">
        <v>227772</v>
      </c>
      <c r="O1168" s="3">
        <v>261389</v>
      </c>
      <c r="P1168" s="3">
        <v>310871</v>
      </c>
      <c r="Q1168" s="3">
        <v>343513</v>
      </c>
      <c r="R1168" s="3">
        <v>391243</v>
      </c>
      <c r="S1168" s="3">
        <v>431462</v>
      </c>
      <c r="T1168" s="3">
        <v>466877</v>
      </c>
      <c r="U1168" s="3">
        <v>568912</v>
      </c>
      <c r="V1168" s="3">
        <v>682397</v>
      </c>
      <c r="W1168" s="6">
        <v>674652</v>
      </c>
      <c r="X1168" s="25">
        <v>2.8091748205696141</v>
      </c>
      <c r="Y1168" s="4">
        <v>14.091753323997972</v>
      </c>
      <c r="Z1168" s="4">
        <v>3.2693443517778435</v>
      </c>
      <c r="AA1168" s="4">
        <v>2.8629857927824065</v>
      </c>
      <c r="AB1168" s="4">
        <v>2.7921548142842134</v>
      </c>
      <c r="AC1168" s="4">
        <v>2.8532180525372057</v>
      </c>
      <c r="AD1168" s="4">
        <v>2.6686281667593605</v>
      </c>
      <c r="AE1168" s="4">
        <v>2.5364200811939575</v>
      </c>
      <c r="AF1168" s="4">
        <v>2.4754983838105633</v>
      </c>
      <c r="AG1168" s="4">
        <v>2.4038114687655101</v>
      </c>
      <c r="AH1168" s="4">
        <v>2.5970211335287865</v>
      </c>
      <c r="AI1168" s="4">
        <v>2.7760314762741163</v>
      </c>
      <c r="AJ1168" s="4">
        <v>2.8850078491314988</v>
      </c>
      <c r="AK1168" s="4">
        <v>2.8065710639870645</v>
      </c>
      <c r="AL1168" s="4">
        <v>2.7104259292082564</v>
      </c>
      <c r="AM1168" s="4">
        <v>3.0116701530243968</v>
      </c>
      <c r="AN1168" s="4">
        <v>3.1152846511875447</v>
      </c>
      <c r="AO1168" s="5">
        <v>2.9626761223174749</v>
      </c>
      <c r="AP1168" s="17"/>
      <c r="AQ1168" s="28"/>
      <c r="AR1168" s="25"/>
      <c r="AS1168" s="5"/>
      <c r="AT1168" s="17">
        <v>0.109</v>
      </c>
      <c r="AU1168" s="28">
        <v>0.68700000000000006</v>
      </c>
      <c r="AV1168" s="25">
        <v>0.44500000000000001</v>
      </c>
      <c r="AW1168" s="5">
        <v>9.6000000000000002E-2</v>
      </c>
      <c r="AX1168" s="17">
        <v>0.88300000000000001</v>
      </c>
      <c r="AY1168" s="5">
        <v>0</v>
      </c>
    </row>
    <row r="1169" spans="1:51">
      <c r="A1169" s="31" t="s">
        <v>513</v>
      </c>
      <c r="B1169" s="33" t="s">
        <v>513</v>
      </c>
      <c r="C1169" s="35"/>
      <c r="D1169" s="35" t="s">
        <v>513</v>
      </c>
      <c r="E1169" s="6" t="s">
        <v>9</v>
      </c>
      <c r="F1169" s="23">
        <v>61796</v>
      </c>
      <c r="G1169" s="3">
        <v>508843</v>
      </c>
      <c r="H1169" s="3">
        <v>4855601</v>
      </c>
      <c r="I1169" s="3">
        <v>5054377</v>
      </c>
      <c r="J1169" s="3">
        <v>5523545</v>
      </c>
      <c r="K1169" s="3">
        <v>6087</v>
      </c>
      <c r="L1169" s="3">
        <v>5968</v>
      </c>
      <c r="M1169" s="3">
        <v>6679</v>
      </c>
      <c r="N1169" s="3">
        <v>9992</v>
      </c>
      <c r="O1169" s="3">
        <v>13593</v>
      </c>
      <c r="P1169" s="3">
        <v>17398</v>
      </c>
      <c r="Q1169" s="3">
        <v>12620</v>
      </c>
      <c r="R1169" s="3">
        <v>13334</v>
      </c>
      <c r="S1169" s="3">
        <v>13657</v>
      </c>
      <c r="T1169" s="3">
        <v>15529</v>
      </c>
      <c r="U1169" s="3">
        <v>17671</v>
      </c>
      <c r="V1169" s="3">
        <v>17648</v>
      </c>
      <c r="W1169" s="6">
        <v>16639</v>
      </c>
      <c r="X1169" s="25">
        <v>3.6894570463280125</v>
      </c>
      <c r="Y1169" s="4">
        <v>1.7023737260927201</v>
      </c>
      <c r="Z1169" s="4">
        <v>1.0142922032901593</v>
      </c>
      <c r="AA1169" s="4">
        <v>1.0200908655845469</v>
      </c>
      <c r="AB1169" s="4">
        <v>0.99588392671768056</v>
      </c>
      <c r="AC1169" s="4">
        <v>1.0520713984357029</v>
      </c>
      <c r="AD1169" s="4">
        <v>0.99741537721036233</v>
      </c>
      <c r="AE1169" s="4">
        <v>0.80318455038019887</v>
      </c>
      <c r="AF1169" s="4">
        <v>1.0811674097708881</v>
      </c>
      <c r="AG1169" s="4">
        <v>0.97541436273789406</v>
      </c>
      <c r="AH1169" s="4">
        <v>1.3726845711611264</v>
      </c>
      <c r="AI1169" s="4">
        <v>1.4398977877944359</v>
      </c>
      <c r="AJ1169" s="4">
        <v>1.0606971916343495</v>
      </c>
      <c r="AK1169" s="4">
        <v>0.90334798344115586</v>
      </c>
      <c r="AL1169" s="4">
        <v>0.85714946497568278</v>
      </c>
      <c r="AM1169" s="4">
        <v>0.94891241566863771</v>
      </c>
      <c r="AN1169" s="4">
        <v>0.92753213698085557</v>
      </c>
      <c r="AO1169" s="5">
        <v>0.79559329580559424</v>
      </c>
      <c r="AP1169" s="17"/>
      <c r="AQ1169" s="28"/>
      <c r="AR1169" s="25"/>
      <c r="AS1169" s="5"/>
      <c r="AT1169" s="17">
        <v>-0.186</v>
      </c>
      <c r="AU1169" s="28">
        <v>0.49099999999999999</v>
      </c>
      <c r="AV1169" s="25">
        <v>-0.20499999999999999</v>
      </c>
      <c r="AW1169" s="5">
        <v>0.46300000000000002</v>
      </c>
      <c r="AX1169" s="17">
        <v>-0.32400000000000001</v>
      </c>
      <c r="AY1169" s="5">
        <v>0.33200000000000002</v>
      </c>
    </row>
    <row r="1170" spans="1:51">
      <c r="A1170" s="31" t="s">
        <v>513</v>
      </c>
      <c r="B1170" s="33" t="s">
        <v>513</v>
      </c>
      <c r="C1170" s="35"/>
      <c r="D1170" s="35" t="s">
        <v>513</v>
      </c>
      <c r="E1170" s="6" t="s">
        <v>10</v>
      </c>
      <c r="F1170" s="23">
        <v>190286</v>
      </c>
      <c r="G1170" s="3">
        <v>5775608</v>
      </c>
      <c r="H1170" s="3">
        <v>133880117</v>
      </c>
      <c r="I1170" s="3">
        <v>139385792</v>
      </c>
      <c r="J1170" s="3">
        <v>147353750</v>
      </c>
      <c r="K1170" s="3">
        <v>149605</v>
      </c>
      <c r="L1170" s="3">
        <v>151404</v>
      </c>
      <c r="M1170" s="3">
        <v>161825</v>
      </c>
      <c r="N1170" s="3">
        <v>183116</v>
      </c>
      <c r="O1170" s="3">
        <v>209972</v>
      </c>
      <c r="P1170" s="3">
        <v>242655</v>
      </c>
      <c r="Q1170" s="3">
        <v>274081</v>
      </c>
      <c r="R1170" s="3">
        <v>312081</v>
      </c>
      <c r="S1170" s="3">
        <v>335997</v>
      </c>
      <c r="T1170" s="3">
        <v>368506</v>
      </c>
      <c r="U1170" s="3">
        <v>441353</v>
      </c>
      <c r="V1170" s="3">
        <v>528231</v>
      </c>
      <c r="W1170" s="6">
        <v>531308</v>
      </c>
      <c r="X1170" s="25">
        <v>4.5659918955479499</v>
      </c>
      <c r="Y1170" s="4">
        <v>5.3133771861873997</v>
      </c>
      <c r="Z1170" s="4">
        <v>4.0618125427530538</v>
      </c>
      <c r="AA1170" s="4">
        <v>3.8691029188784207</v>
      </c>
      <c r="AB1170" s="4">
        <v>3.8341318958329347</v>
      </c>
      <c r="AC1170" s="4">
        <v>3.5664912644147821</v>
      </c>
      <c r="AD1170" s="4">
        <v>3.4056798490887301</v>
      </c>
      <c r="AE1170" s="4">
        <v>3.2936526464359086</v>
      </c>
      <c r="AF1170" s="4">
        <v>3.2112236753303383</v>
      </c>
      <c r="AG1170" s="4">
        <v>3.2703476939743781</v>
      </c>
      <c r="AH1170" s="4">
        <v>3.4985872429186102</v>
      </c>
      <c r="AI1170" s="4">
        <v>3.5361395550033352</v>
      </c>
      <c r="AJ1170" s="4">
        <v>3.676383665783586</v>
      </c>
      <c r="AK1170" s="4">
        <v>3.4393904788796199</v>
      </c>
      <c r="AL1170" s="4">
        <v>3.3986524013882766</v>
      </c>
      <c r="AM1170" s="4">
        <v>3.8343096718781071</v>
      </c>
      <c r="AN1170" s="4">
        <v>3.8831403031371052</v>
      </c>
      <c r="AO1170" s="5">
        <v>3.647974711051865</v>
      </c>
      <c r="AP1170" s="17"/>
      <c r="AQ1170" s="28"/>
      <c r="AR1170" s="25"/>
      <c r="AS1170" s="5"/>
      <c r="AT1170" s="17">
        <v>-0.11600000000000001</v>
      </c>
      <c r="AU1170" s="28">
        <v>0.66900000000000004</v>
      </c>
      <c r="AV1170" s="25">
        <v>0.11899999999999999</v>
      </c>
      <c r="AW1170" s="5">
        <v>0.67200000000000004</v>
      </c>
      <c r="AX1170" s="17">
        <v>0.78800000000000003</v>
      </c>
      <c r="AY1170" s="5">
        <v>4.0000000000000001E-3</v>
      </c>
    </row>
    <row r="1171" spans="1:51">
      <c r="A1171" s="31" t="s">
        <v>513</v>
      </c>
      <c r="B1171" s="33" t="s">
        <v>513</v>
      </c>
      <c r="C1171" s="35"/>
      <c r="D1171" s="35" t="s">
        <v>513</v>
      </c>
      <c r="E1171" s="6" t="s">
        <v>11</v>
      </c>
      <c r="F1171" s="23">
        <v>26181</v>
      </c>
      <c r="G1171" s="3">
        <v>28595709</v>
      </c>
      <c r="H1171" s="3">
        <v>32004527</v>
      </c>
      <c r="I1171" s="3">
        <v>22194914</v>
      </c>
      <c r="J1171" s="3">
        <v>15371196</v>
      </c>
      <c r="K1171" s="3">
        <v>30911</v>
      </c>
      <c r="L1171" s="3">
        <v>34430</v>
      </c>
      <c r="M1171" s="3">
        <v>34659</v>
      </c>
      <c r="N1171" s="3">
        <v>34664</v>
      </c>
      <c r="O1171" s="3">
        <v>37824</v>
      </c>
      <c r="P1171" s="3">
        <v>50817</v>
      </c>
      <c r="Q1171" s="3">
        <v>56813</v>
      </c>
      <c r="R1171" s="3">
        <v>65828</v>
      </c>
      <c r="S1171" s="3">
        <v>81807</v>
      </c>
      <c r="T1171" s="3">
        <v>82841</v>
      </c>
      <c r="U1171" s="3">
        <v>109888</v>
      </c>
      <c r="V1171" s="3">
        <v>136518</v>
      </c>
      <c r="W1171" s="6">
        <v>126705</v>
      </c>
      <c r="X1171" s="25">
        <v>0.64436429331356315</v>
      </c>
      <c r="Y1171" s="4">
        <v>26.250920619543194</v>
      </c>
      <c r="Z1171" s="4">
        <v>2.2107538156461533</v>
      </c>
      <c r="AA1171" s="4">
        <v>1.2886734840199028</v>
      </c>
      <c r="AB1171" s="4">
        <v>0.9442287141884671</v>
      </c>
      <c r="AC1171" s="4">
        <v>1.7495691874779047</v>
      </c>
      <c r="AD1171" s="4">
        <v>1.6063933241223496</v>
      </c>
      <c r="AE1171" s="4">
        <v>1.5301792864699684</v>
      </c>
      <c r="AF1171" s="4">
        <v>1.3464395483445752</v>
      </c>
      <c r="AG1171" s="4">
        <v>1.2361199181423508</v>
      </c>
      <c r="AH1171" s="4">
        <v>1.3489869656593265</v>
      </c>
      <c r="AI1171" s="4">
        <v>1.5162496226256374</v>
      </c>
      <c r="AJ1171" s="4">
        <v>1.7253495996571948</v>
      </c>
      <c r="AK1171" s="4">
        <v>1.9990102569285435</v>
      </c>
      <c r="AL1171" s="4">
        <v>1.81239021104071</v>
      </c>
      <c r="AM1171" s="4">
        <v>1.9916658080181551</v>
      </c>
      <c r="AN1171" s="4">
        <v>2.133450569607767</v>
      </c>
      <c r="AO1171" s="5">
        <v>2.07174830392725</v>
      </c>
      <c r="AP1171" s="17"/>
      <c r="AQ1171" s="28"/>
      <c r="AR1171" s="25"/>
      <c r="AS1171" s="5"/>
      <c r="AT1171" s="17">
        <v>0.48299999999999998</v>
      </c>
      <c r="AU1171" s="28">
        <v>5.8000000000000003E-2</v>
      </c>
      <c r="AV1171" s="25">
        <v>0.78500000000000003</v>
      </c>
      <c r="AW1171" s="5">
        <v>1E-3</v>
      </c>
      <c r="AX1171" s="17">
        <v>0.89100000000000001</v>
      </c>
      <c r="AY1171" s="5">
        <v>0</v>
      </c>
    </row>
    <row r="1172" spans="1:51">
      <c r="A1172" s="31">
        <v>4313607</v>
      </c>
      <c r="B1172" s="33" t="s">
        <v>310</v>
      </c>
      <c r="C1172" s="35">
        <v>1989</v>
      </c>
      <c r="D1172" s="35">
        <v>4</v>
      </c>
      <c r="E1172" s="6" t="s">
        <v>8</v>
      </c>
      <c r="F1172" s="23">
        <v>82870</v>
      </c>
      <c r="G1172" s="3">
        <v>1404295</v>
      </c>
      <c r="H1172" s="3">
        <v>21321851</v>
      </c>
      <c r="I1172" s="3">
        <v>24611897</v>
      </c>
      <c r="J1172" s="3">
        <v>24781590</v>
      </c>
      <c r="K1172" s="3">
        <v>17400</v>
      </c>
      <c r="L1172" s="3">
        <v>20001</v>
      </c>
      <c r="M1172" s="3">
        <v>22587</v>
      </c>
      <c r="N1172" s="3">
        <v>25640</v>
      </c>
      <c r="O1172" s="3">
        <v>35057</v>
      </c>
      <c r="P1172" s="3">
        <v>33537</v>
      </c>
      <c r="Q1172" s="3">
        <v>32200</v>
      </c>
      <c r="R1172" s="3">
        <v>37946</v>
      </c>
      <c r="S1172" s="3">
        <v>44977</v>
      </c>
      <c r="T1172" s="3">
        <v>50746</v>
      </c>
      <c r="U1172" s="3">
        <v>52146</v>
      </c>
      <c r="V1172" s="3">
        <v>65467</v>
      </c>
      <c r="W1172" s="6">
        <v>66235</v>
      </c>
      <c r="X1172" s="25">
        <v>0.83660836686505502</v>
      </c>
      <c r="Y1172" s="4">
        <v>0.5673419550478489</v>
      </c>
      <c r="Z1172" s="4">
        <v>0.40827206928453663</v>
      </c>
      <c r="AA1172" s="4">
        <v>0.42286120170998998</v>
      </c>
      <c r="AB1172" s="4">
        <v>0.41126096183161892</v>
      </c>
      <c r="AC1172" s="4">
        <v>0.26605142529405945</v>
      </c>
      <c r="AD1172" s="4">
        <v>0.27828297913136446</v>
      </c>
      <c r="AE1172" s="4">
        <v>0.28199091554036865</v>
      </c>
      <c r="AF1172" s="4">
        <v>0.27866365734551585</v>
      </c>
      <c r="AG1172" s="4">
        <v>0.32239466335810796</v>
      </c>
      <c r="AH1172" s="4">
        <v>0.28016861577681712</v>
      </c>
      <c r="AI1172" s="4">
        <v>0.26021784775547518</v>
      </c>
      <c r="AJ1172" s="4">
        <v>0.27981205502243839</v>
      </c>
      <c r="AK1172" s="4">
        <v>0.29256608170579612</v>
      </c>
      <c r="AL1172" s="4">
        <v>0.29460280588592325</v>
      </c>
      <c r="AM1172" s="4">
        <v>0.27604717741866963</v>
      </c>
      <c r="AN1172" s="4">
        <v>0.29887051124095648</v>
      </c>
      <c r="AO1172" s="5">
        <v>0.29086529493975843</v>
      </c>
      <c r="AP1172" s="17"/>
      <c r="AQ1172" s="28"/>
      <c r="AR1172" s="25">
        <v>-0.75600000000000001</v>
      </c>
      <c r="AS1172" s="5">
        <v>0</v>
      </c>
      <c r="AT1172" s="17">
        <v>-0.59699999999999998</v>
      </c>
      <c r="AU1172" s="28">
        <v>1.4999999999999999E-2</v>
      </c>
      <c r="AV1172" s="25">
        <v>-0.49399999999999999</v>
      </c>
      <c r="AW1172" s="5">
        <v>6.0999999999999999E-2</v>
      </c>
      <c r="AX1172" s="17">
        <v>0.09</v>
      </c>
      <c r="AY1172" s="5">
        <v>0.79300000000000004</v>
      </c>
    </row>
    <row r="1173" spans="1:51">
      <c r="A1173" s="31" t="s">
        <v>513</v>
      </c>
      <c r="B1173" s="33" t="s">
        <v>513</v>
      </c>
      <c r="C1173" s="35"/>
      <c r="D1173" s="35" t="s">
        <v>513</v>
      </c>
      <c r="E1173" s="6" t="s">
        <v>9</v>
      </c>
      <c r="F1173" s="23">
        <v>47007</v>
      </c>
      <c r="G1173" s="3">
        <v>860960</v>
      </c>
      <c r="H1173" s="3">
        <v>7320172</v>
      </c>
      <c r="I1173" s="3">
        <v>8020015</v>
      </c>
      <c r="J1173" s="3">
        <v>9254153</v>
      </c>
      <c r="K1173" s="3">
        <v>6675</v>
      </c>
      <c r="L1173" s="3">
        <v>7708</v>
      </c>
      <c r="M1173" s="3">
        <v>9440</v>
      </c>
      <c r="N1173" s="3">
        <v>10652</v>
      </c>
      <c r="O1173" s="3">
        <v>16907</v>
      </c>
      <c r="P1173" s="3">
        <v>14592</v>
      </c>
      <c r="Q1173" s="3">
        <v>12070</v>
      </c>
      <c r="R1173" s="3">
        <v>16189</v>
      </c>
      <c r="S1173" s="3">
        <v>19693</v>
      </c>
      <c r="T1173" s="3">
        <v>24556</v>
      </c>
      <c r="U1173" s="3">
        <v>23070</v>
      </c>
      <c r="V1173" s="3">
        <v>28711</v>
      </c>
      <c r="W1173" s="6">
        <v>26410</v>
      </c>
      <c r="X1173" s="25">
        <v>2.8064973036562382</v>
      </c>
      <c r="Y1173" s="4">
        <v>2.8804084623681341</v>
      </c>
      <c r="Z1173" s="4">
        <v>1.5291193379239629</v>
      </c>
      <c r="AA1173" s="4">
        <v>1.6186256077358396</v>
      </c>
      <c r="AB1173" s="4">
        <v>1.6685049597832919</v>
      </c>
      <c r="AC1173" s="4">
        <v>1.1537007696005119</v>
      </c>
      <c r="AD1173" s="4">
        <v>1.2882167774023914</v>
      </c>
      <c r="AE1173" s="4">
        <v>1.135209186343626</v>
      </c>
      <c r="AF1173" s="4">
        <v>1.152581590160078</v>
      </c>
      <c r="AG1173" s="4">
        <v>1.2132222931515908</v>
      </c>
      <c r="AH1173" s="4">
        <v>1.1512940143914907</v>
      </c>
      <c r="AI1173" s="4">
        <v>1.3771447146338227</v>
      </c>
      <c r="AJ1173" s="4">
        <v>1.2878076222715227</v>
      </c>
      <c r="AK1173" s="4">
        <v>1.3026017308271716</v>
      </c>
      <c r="AL1173" s="4">
        <v>1.3554100239515017</v>
      </c>
      <c r="AM1173" s="4">
        <v>1.2388325182205575</v>
      </c>
      <c r="AN1173" s="4">
        <v>1.5089741151891061</v>
      </c>
      <c r="AO1173" s="5">
        <v>1.2627933735336103</v>
      </c>
      <c r="AP1173" s="17"/>
      <c r="AQ1173" s="28"/>
      <c r="AR1173" s="25">
        <v>-0.623</v>
      </c>
      <c r="AS1173" s="5">
        <v>8.0000000000000002E-3</v>
      </c>
      <c r="AT1173" s="17">
        <v>-0.28199999999999997</v>
      </c>
      <c r="AU1173" s="28">
        <v>0.29099999999999998</v>
      </c>
      <c r="AV1173" s="25">
        <v>-0.17299999999999999</v>
      </c>
      <c r="AW1173" s="5">
        <v>0.53700000000000003</v>
      </c>
      <c r="AX1173" s="17">
        <v>0.66100000000000003</v>
      </c>
      <c r="AY1173" s="5">
        <v>2.7E-2</v>
      </c>
    </row>
    <row r="1174" spans="1:51">
      <c r="A1174" s="31" t="s">
        <v>513</v>
      </c>
      <c r="B1174" s="33" t="s">
        <v>513</v>
      </c>
      <c r="C1174" s="35"/>
      <c r="D1174" s="35" t="s">
        <v>513</v>
      </c>
      <c r="E1174" s="6" t="s">
        <v>10</v>
      </c>
      <c r="F1174" s="23">
        <v>35594</v>
      </c>
      <c r="G1174" s="3">
        <v>510656</v>
      </c>
      <c r="H1174" s="3">
        <v>13458225</v>
      </c>
      <c r="I1174" s="3">
        <v>16189660</v>
      </c>
      <c r="J1174" s="3">
        <v>15197462</v>
      </c>
      <c r="K1174" s="3">
        <v>9437</v>
      </c>
      <c r="L1174" s="3">
        <v>10567</v>
      </c>
      <c r="M1174" s="3">
        <v>11443</v>
      </c>
      <c r="N1174" s="3">
        <v>12819</v>
      </c>
      <c r="O1174" s="3">
        <v>15590</v>
      </c>
      <c r="P1174" s="3">
        <v>15826</v>
      </c>
      <c r="Q1174" s="3">
        <v>16584</v>
      </c>
      <c r="R1174" s="3">
        <v>18156</v>
      </c>
      <c r="S1174" s="3">
        <v>21404</v>
      </c>
      <c r="T1174" s="3">
        <v>22849</v>
      </c>
      <c r="U1174" s="3">
        <v>24403</v>
      </c>
      <c r="V1174" s="3">
        <v>30325</v>
      </c>
      <c r="W1174" s="6">
        <v>32689</v>
      </c>
      <c r="X1174" s="25">
        <v>0.85409286826216191</v>
      </c>
      <c r="Y1174" s="4">
        <v>0.46978741292513493</v>
      </c>
      <c r="Z1174" s="4">
        <v>0.40831146799933493</v>
      </c>
      <c r="AA1174" s="4">
        <v>0.44939631122266188</v>
      </c>
      <c r="AB1174" s="4">
        <v>0.39543665356266117</v>
      </c>
      <c r="AC1174" s="4">
        <v>0.22497228075453563</v>
      </c>
      <c r="AD1174" s="4">
        <v>0.23769397747299023</v>
      </c>
      <c r="AE1174" s="4">
        <v>0.23290138874195027</v>
      </c>
      <c r="AF1174" s="4">
        <v>0.22480108944089872</v>
      </c>
      <c r="AG1174" s="4">
        <v>0.24281675913483969</v>
      </c>
      <c r="AH1174" s="4">
        <v>0.22817844967723694</v>
      </c>
      <c r="AI1174" s="4">
        <v>0.21396353041683047</v>
      </c>
      <c r="AJ1174" s="4">
        <v>0.21388172248860643</v>
      </c>
      <c r="AK1174" s="4">
        <v>0.21909931877349914</v>
      </c>
      <c r="AL1174" s="4">
        <v>0.21073146358355285</v>
      </c>
      <c r="AM1174" s="4">
        <v>0.21200413030576759</v>
      </c>
      <c r="AN1174" s="4">
        <v>0.2229256323325074</v>
      </c>
      <c r="AO1174" s="5">
        <v>0.22444353431451136</v>
      </c>
      <c r="AP1174" s="17"/>
      <c r="AQ1174" s="28"/>
      <c r="AR1174" s="25">
        <v>-0.80700000000000005</v>
      </c>
      <c r="AS1174" s="5">
        <v>0</v>
      </c>
      <c r="AT1174" s="17">
        <v>-0.71599999999999997</v>
      </c>
      <c r="AU1174" s="28">
        <v>2E-3</v>
      </c>
      <c r="AV1174" s="25">
        <v>-0.64400000000000002</v>
      </c>
      <c r="AW1174" s="5">
        <v>0.01</v>
      </c>
      <c r="AX1174" s="17">
        <v>-0.52700000000000002</v>
      </c>
      <c r="AY1174" s="5">
        <v>9.6000000000000002E-2</v>
      </c>
    </row>
    <row r="1175" spans="1:51">
      <c r="A1175" s="31" t="s">
        <v>513</v>
      </c>
      <c r="B1175" s="33" t="s">
        <v>513</v>
      </c>
      <c r="C1175" s="35"/>
      <c r="D1175" s="35" t="s">
        <v>513</v>
      </c>
      <c r="E1175" s="6" t="s">
        <v>11</v>
      </c>
      <c r="F1175" s="23">
        <v>269</v>
      </c>
      <c r="G1175" s="3">
        <v>32680</v>
      </c>
      <c r="H1175" s="3">
        <v>543455</v>
      </c>
      <c r="I1175" s="3">
        <v>402221</v>
      </c>
      <c r="J1175" s="3">
        <v>329974</v>
      </c>
      <c r="K1175" s="3">
        <v>1288</v>
      </c>
      <c r="L1175" s="3">
        <v>1726</v>
      </c>
      <c r="M1175" s="3">
        <v>1703</v>
      </c>
      <c r="N1175" s="3">
        <v>2169</v>
      </c>
      <c r="O1175" s="3">
        <v>2560</v>
      </c>
      <c r="P1175" s="3">
        <v>3119</v>
      </c>
      <c r="Q1175" s="3">
        <v>3546</v>
      </c>
      <c r="R1175" s="3">
        <v>3601</v>
      </c>
      <c r="S1175" s="3">
        <v>3880</v>
      </c>
      <c r="T1175" s="3">
        <v>3341</v>
      </c>
      <c r="U1175" s="3">
        <v>4674</v>
      </c>
      <c r="V1175" s="3">
        <v>6432</v>
      </c>
      <c r="W1175" s="6">
        <v>7136</v>
      </c>
      <c r="X1175" s="25">
        <v>6.6206025324223082E-3</v>
      </c>
      <c r="Y1175" s="4">
        <v>3.0000308292641796E-2</v>
      </c>
      <c r="Z1175" s="4">
        <v>3.7539852249089019E-2</v>
      </c>
      <c r="AA1175" s="4">
        <v>2.3353617743955637E-2</v>
      </c>
      <c r="AB1175" s="4">
        <v>2.0269790700452019E-2</v>
      </c>
      <c r="AC1175" s="4">
        <v>7.2901074487125656E-2</v>
      </c>
      <c r="AD1175" s="4">
        <v>8.0529621766923479E-2</v>
      </c>
      <c r="AE1175" s="4">
        <v>7.5186685272464762E-2</v>
      </c>
      <c r="AF1175" s="4">
        <v>8.4249578247155094E-2</v>
      </c>
      <c r="AG1175" s="4">
        <v>8.3662938622155722E-2</v>
      </c>
      <c r="AH1175" s="4">
        <v>8.2796905482248828E-2</v>
      </c>
      <c r="AI1175" s="4">
        <v>9.463716335751518E-2</v>
      </c>
      <c r="AJ1175" s="4">
        <v>9.438208525802938E-2</v>
      </c>
      <c r="AK1175" s="4">
        <v>9.4810466058928317E-2</v>
      </c>
      <c r="AL1175" s="4">
        <v>7.3094188808524904E-2</v>
      </c>
      <c r="AM1175" s="4">
        <v>8.4713944986503142E-2</v>
      </c>
      <c r="AN1175" s="4">
        <v>0.1005168114367128</v>
      </c>
      <c r="AO1175" s="5">
        <v>0.11668044589262348</v>
      </c>
      <c r="AP1175" s="17"/>
      <c r="AQ1175" s="28"/>
      <c r="AR1175" s="25">
        <v>0.83599999999999997</v>
      </c>
      <c r="AS1175" s="5">
        <v>0</v>
      </c>
      <c r="AT1175" s="17">
        <v>0.81100000000000005</v>
      </c>
      <c r="AU1175" s="28">
        <v>0</v>
      </c>
      <c r="AV1175" s="25">
        <v>0.77500000000000002</v>
      </c>
      <c r="AW1175" s="5">
        <v>1E-3</v>
      </c>
      <c r="AX1175" s="17">
        <v>0.623</v>
      </c>
      <c r="AY1175" s="5">
        <v>4.1000000000000002E-2</v>
      </c>
    </row>
    <row r="1176" spans="1:51">
      <c r="A1176" s="31">
        <v>4313656</v>
      </c>
      <c r="B1176" s="33" t="s">
        <v>311</v>
      </c>
      <c r="C1176" s="35">
        <v>1997</v>
      </c>
      <c r="D1176" s="35">
        <v>2</v>
      </c>
      <c r="E1176" s="6" t="s">
        <v>8</v>
      </c>
      <c r="F1176" s="23">
        <v>165305</v>
      </c>
      <c r="G1176" s="3">
        <v>3472035</v>
      </c>
      <c r="H1176" s="3">
        <v>84589773</v>
      </c>
      <c r="I1176" s="3">
        <v>58867785</v>
      </c>
      <c r="J1176" s="3">
        <v>61664043</v>
      </c>
      <c r="K1176" s="3">
        <v>64123</v>
      </c>
      <c r="L1176" s="3">
        <v>61912</v>
      </c>
      <c r="M1176" s="3">
        <v>66712</v>
      </c>
      <c r="N1176" s="3">
        <v>78282</v>
      </c>
      <c r="O1176" s="3">
        <v>101001</v>
      </c>
      <c r="P1176" s="3">
        <v>121021</v>
      </c>
      <c r="Q1176" s="3">
        <v>111024</v>
      </c>
      <c r="R1176" s="3">
        <v>118304</v>
      </c>
      <c r="S1176" s="3">
        <v>125192</v>
      </c>
      <c r="T1176" s="3">
        <v>152749</v>
      </c>
      <c r="U1176" s="3">
        <v>169189</v>
      </c>
      <c r="V1176" s="3">
        <v>199397</v>
      </c>
      <c r="W1176" s="6">
        <v>189530</v>
      </c>
      <c r="X1176" s="25">
        <v>1.6688252212456609</v>
      </c>
      <c r="Y1176" s="4">
        <v>1.4027188908986774</v>
      </c>
      <c r="Z1176" s="4">
        <v>1.6197299973168009</v>
      </c>
      <c r="AA1176" s="4">
        <v>1.0114174582765938</v>
      </c>
      <c r="AB1176" s="4">
        <v>1.0233408604777299</v>
      </c>
      <c r="AC1176" s="4">
        <v>0.98046066345580318</v>
      </c>
      <c r="AD1176" s="4">
        <v>0.86140971971306624</v>
      </c>
      <c r="AE1176" s="4">
        <v>0.83287634291978008</v>
      </c>
      <c r="AF1176" s="4">
        <v>0.85079362029335703</v>
      </c>
      <c r="AG1176" s="4">
        <v>0.92883542213629977</v>
      </c>
      <c r="AH1176" s="4">
        <v>1.0110113024398779</v>
      </c>
      <c r="AI1176" s="4">
        <v>0.89721820898148696</v>
      </c>
      <c r="AJ1176" s="4">
        <v>0.87236824322391149</v>
      </c>
      <c r="AK1176" s="4">
        <v>0.81434806458661158</v>
      </c>
      <c r="AL1176" s="4">
        <v>0.88677499697057682</v>
      </c>
      <c r="AM1176" s="4">
        <v>0.89564196487338055</v>
      </c>
      <c r="AN1176" s="4">
        <v>0.91028889868044971</v>
      </c>
      <c r="AO1176" s="5">
        <v>0.83230466294153282</v>
      </c>
      <c r="AP1176" s="17"/>
      <c r="AQ1176" s="28"/>
      <c r="AR1176" s="25"/>
      <c r="AS1176" s="5"/>
      <c r="AT1176" s="17"/>
      <c r="AU1176" s="28"/>
      <c r="AV1176" s="25">
        <v>-0.52700000000000002</v>
      </c>
      <c r="AW1176" s="5">
        <v>4.2999999999999997E-2</v>
      </c>
      <c r="AX1176" s="17">
        <v>-0.107</v>
      </c>
      <c r="AY1176" s="5">
        <v>0.754</v>
      </c>
    </row>
    <row r="1177" spans="1:51">
      <c r="A1177" s="31" t="s">
        <v>513</v>
      </c>
      <c r="B1177" s="33" t="s">
        <v>513</v>
      </c>
      <c r="C1177" s="35"/>
      <c r="D1177" s="35" t="s">
        <v>513</v>
      </c>
      <c r="E1177" s="6" t="s">
        <v>9</v>
      </c>
      <c r="F1177" s="23">
        <v>91672</v>
      </c>
      <c r="G1177" s="3">
        <v>1439272</v>
      </c>
      <c r="H1177" s="3">
        <v>23169481</v>
      </c>
      <c r="I1177" s="3">
        <v>10178182</v>
      </c>
      <c r="J1177" s="3">
        <v>14784995</v>
      </c>
      <c r="K1177" s="3">
        <v>19775</v>
      </c>
      <c r="L1177" s="3">
        <v>16754</v>
      </c>
      <c r="M1177" s="3">
        <v>20116</v>
      </c>
      <c r="N1177" s="3">
        <v>25078</v>
      </c>
      <c r="O1177" s="3">
        <v>33887</v>
      </c>
      <c r="P1177" s="3">
        <v>44450</v>
      </c>
      <c r="Q1177" s="3">
        <v>31103</v>
      </c>
      <c r="R1177" s="3">
        <v>34399</v>
      </c>
      <c r="S1177" s="3">
        <v>34911</v>
      </c>
      <c r="T1177" s="3">
        <v>56087</v>
      </c>
      <c r="U1177" s="3">
        <v>60716</v>
      </c>
      <c r="V1177" s="3">
        <v>70960</v>
      </c>
      <c r="W1177" s="6">
        <v>55568</v>
      </c>
      <c r="X1177" s="25">
        <v>5.4731682689976946</v>
      </c>
      <c r="Y1177" s="4">
        <v>4.8151961164856774</v>
      </c>
      <c r="Z1177" s="4">
        <v>4.8399001344178583</v>
      </c>
      <c r="AA1177" s="4">
        <v>2.0541939167689818</v>
      </c>
      <c r="AB1177" s="4">
        <v>2.6657045207563752</v>
      </c>
      <c r="AC1177" s="4">
        <v>3.417892542149831</v>
      </c>
      <c r="AD1177" s="4">
        <v>2.8000498039179642</v>
      </c>
      <c r="AE1177" s="4">
        <v>2.4190538127635994</v>
      </c>
      <c r="AF1177" s="4">
        <v>2.7135224481819789</v>
      </c>
      <c r="AG1177" s="4">
        <v>2.4316829625615402</v>
      </c>
      <c r="AH1177" s="4">
        <v>3.5070599602317545</v>
      </c>
      <c r="AI1177" s="4">
        <v>3.5487433354810096</v>
      </c>
      <c r="AJ1177" s="4">
        <v>2.7363823830080984</v>
      </c>
      <c r="AK1177" s="4">
        <v>2.3092027128882031</v>
      </c>
      <c r="AL1177" s="4">
        <v>3.0958169902821253</v>
      </c>
      <c r="AM1177" s="4">
        <v>3.2603795048235531</v>
      </c>
      <c r="AN1177" s="4">
        <v>3.729469653227647</v>
      </c>
      <c r="AO1177" s="5">
        <v>2.6569822862747317</v>
      </c>
      <c r="AP1177" s="17"/>
      <c r="AQ1177" s="28"/>
      <c r="AR1177" s="25"/>
      <c r="AS1177" s="5"/>
      <c r="AT1177" s="17"/>
      <c r="AU1177" s="28"/>
      <c r="AV1177" s="25">
        <v>0.372</v>
      </c>
      <c r="AW1177" s="5">
        <v>0.17199999999999999</v>
      </c>
      <c r="AX1177" s="17">
        <v>0.33900000000000002</v>
      </c>
      <c r="AY1177" s="5">
        <v>0.307</v>
      </c>
    </row>
    <row r="1178" spans="1:51">
      <c r="A1178" s="31" t="s">
        <v>513</v>
      </c>
      <c r="B1178" s="33" t="s">
        <v>513</v>
      </c>
      <c r="C1178" s="35"/>
      <c r="D1178" s="35" t="s">
        <v>513</v>
      </c>
      <c r="E1178" s="6" t="s">
        <v>10</v>
      </c>
      <c r="F1178" s="23">
        <v>55338</v>
      </c>
      <c r="G1178" s="3">
        <v>1249543</v>
      </c>
      <c r="H1178" s="3">
        <v>52057524</v>
      </c>
      <c r="I1178" s="3">
        <v>43543517</v>
      </c>
      <c r="J1178" s="3">
        <v>40963209</v>
      </c>
      <c r="K1178" s="3">
        <v>34945</v>
      </c>
      <c r="L1178" s="3">
        <v>35467</v>
      </c>
      <c r="M1178" s="3">
        <v>37085</v>
      </c>
      <c r="N1178" s="3">
        <v>41385</v>
      </c>
      <c r="O1178" s="3">
        <v>50458</v>
      </c>
      <c r="P1178" s="3">
        <v>56103</v>
      </c>
      <c r="Q1178" s="3">
        <v>60529</v>
      </c>
      <c r="R1178" s="3">
        <v>65297</v>
      </c>
      <c r="S1178" s="3">
        <v>70855</v>
      </c>
      <c r="T1178" s="3">
        <v>77700</v>
      </c>
      <c r="U1178" s="3">
        <v>84869</v>
      </c>
      <c r="V1178" s="3">
        <v>100263</v>
      </c>
      <c r="W1178" s="6">
        <v>105147</v>
      </c>
      <c r="X1178" s="25">
        <v>1.3278583790496015</v>
      </c>
      <c r="Y1178" s="4">
        <v>1.1495401470044646</v>
      </c>
      <c r="Z1178" s="4">
        <v>1.5793824256059481</v>
      </c>
      <c r="AA1178" s="4">
        <v>1.2086909742058367</v>
      </c>
      <c r="AB1178" s="4">
        <v>1.0658591734690885</v>
      </c>
      <c r="AC1178" s="4">
        <v>0.83306732552370966</v>
      </c>
      <c r="AD1178" s="4">
        <v>0.79779429346404318</v>
      </c>
      <c r="AE1178" s="4">
        <v>0.75479751826402386</v>
      </c>
      <c r="AF1178" s="4">
        <v>0.72575029928321966</v>
      </c>
      <c r="AG1178" s="4">
        <v>0.78589147097022061</v>
      </c>
      <c r="AH1178" s="4">
        <v>0.80889015305459522</v>
      </c>
      <c r="AI1178" s="4">
        <v>0.78093334132901182</v>
      </c>
      <c r="AJ1178" s="4">
        <v>0.76921319857559678</v>
      </c>
      <c r="AK1178" s="4">
        <v>0.72529817939152874</v>
      </c>
      <c r="AL1178" s="4">
        <v>0.71661056153188574</v>
      </c>
      <c r="AM1178" s="4">
        <v>0.7373101067458997</v>
      </c>
      <c r="AN1178" s="4">
        <v>0.7370549933900804</v>
      </c>
      <c r="AO1178" s="5">
        <v>0.72194206927614579</v>
      </c>
      <c r="AP1178" s="17"/>
      <c r="AQ1178" s="28"/>
      <c r="AR1178" s="25"/>
      <c r="AS1178" s="5"/>
      <c r="AT1178" s="17"/>
      <c r="AU1178" s="28"/>
      <c r="AV1178" s="25">
        <v>-0.70899999999999996</v>
      </c>
      <c r="AW1178" s="5">
        <v>3.0000000000000001E-3</v>
      </c>
      <c r="AX1178" s="17">
        <v>-0.49399999999999999</v>
      </c>
      <c r="AY1178" s="5">
        <v>0.123</v>
      </c>
    </row>
    <row r="1179" spans="1:51">
      <c r="A1179" s="31" t="s">
        <v>513</v>
      </c>
      <c r="B1179" s="33" t="s">
        <v>513</v>
      </c>
      <c r="C1179" s="35"/>
      <c r="D1179" s="35" t="s">
        <v>513</v>
      </c>
      <c r="E1179" s="6" t="s">
        <v>11</v>
      </c>
      <c r="F1179" s="23">
        <v>18295</v>
      </c>
      <c r="G1179" s="3">
        <v>783220</v>
      </c>
      <c r="H1179" s="3">
        <v>9362769</v>
      </c>
      <c r="I1179" s="3">
        <v>5146086</v>
      </c>
      <c r="J1179" s="3">
        <v>5915839</v>
      </c>
      <c r="K1179" s="3">
        <v>9403</v>
      </c>
      <c r="L1179" s="3">
        <v>9690</v>
      </c>
      <c r="M1179" s="3">
        <v>9511</v>
      </c>
      <c r="N1179" s="3">
        <v>11820</v>
      </c>
      <c r="O1179" s="3">
        <v>16657</v>
      </c>
      <c r="P1179" s="3">
        <v>20468</v>
      </c>
      <c r="Q1179" s="3">
        <v>19392</v>
      </c>
      <c r="R1179" s="3">
        <v>18608</v>
      </c>
      <c r="S1179" s="3">
        <v>19426</v>
      </c>
      <c r="T1179" s="3">
        <v>18962</v>
      </c>
      <c r="U1179" s="3">
        <v>23604</v>
      </c>
      <c r="V1179" s="3">
        <v>28174</v>
      </c>
      <c r="W1179" s="6">
        <v>28815</v>
      </c>
      <c r="X1179" s="25">
        <v>0.45027480792069197</v>
      </c>
      <c r="Y1179" s="4">
        <v>0.71899759672469121</v>
      </c>
      <c r="Z1179" s="4">
        <v>0.64674529611899956</v>
      </c>
      <c r="AA1179" s="4">
        <v>0.29879028027259069</v>
      </c>
      <c r="AB1179" s="4">
        <v>0.36340080838966515</v>
      </c>
      <c r="AC1179" s="4">
        <v>0.532211803883884</v>
      </c>
      <c r="AD1179" s="4">
        <v>0.4521043076022529</v>
      </c>
      <c r="AE1179" s="4">
        <v>0.41990637911122275</v>
      </c>
      <c r="AF1179" s="4">
        <v>0.45911941672723522</v>
      </c>
      <c r="AG1179" s="4">
        <v>0.5443646752457999</v>
      </c>
      <c r="AH1179" s="4">
        <v>0.5433430783618689</v>
      </c>
      <c r="AI1179" s="4">
        <v>0.5175419830312844</v>
      </c>
      <c r="AJ1179" s="4">
        <v>0.48771503540166916</v>
      </c>
      <c r="AK1179" s="4">
        <v>0.47468765815998498</v>
      </c>
      <c r="AL1179" s="4">
        <v>0.41484944872410934</v>
      </c>
      <c r="AM1179" s="4">
        <v>0.42781085953389386</v>
      </c>
      <c r="AN1179" s="4">
        <v>0.44029238890204386</v>
      </c>
      <c r="AO1179" s="5">
        <v>0.47115289355324352</v>
      </c>
      <c r="AP1179" s="17"/>
      <c r="AQ1179" s="28"/>
      <c r="AR1179" s="25"/>
      <c r="AS1179" s="5"/>
      <c r="AT1179" s="17"/>
      <c r="AU1179" s="28"/>
      <c r="AV1179" s="25">
        <v>0.28199999999999997</v>
      </c>
      <c r="AW1179" s="5">
        <v>0.309</v>
      </c>
      <c r="AX1179" s="17">
        <v>-0.30299999999999999</v>
      </c>
      <c r="AY1179" s="5">
        <v>0.36499999999999999</v>
      </c>
    </row>
    <row r="1180" spans="1:51">
      <c r="A1180" s="31">
        <v>4313706</v>
      </c>
      <c r="B1180" s="33" t="s">
        <v>312</v>
      </c>
      <c r="C1180" s="35">
        <v>2001</v>
      </c>
      <c r="D1180" s="35">
        <v>1</v>
      </c>
      <c r="E1180" s="6" t="s">
        <v>8</v>
      </c>
      <c r="F1180" s="23">
        <v>478464</v>
      </c>
      <c r="G1180" s="3">
        <v>8329623</v>
      </c>
      <c r="H1180" s="3">
        <v>170457171</v>
      </c>
      <c r="I1180" s="3">
        <v>168133337</v>
      </c>
      <c r="J1180" s="3">
        <v>195275042</v>
      </c>
      <c r="K1180" s="3">
        <v>201268</v>
      </c>
      <c r="L1180" s="3">
        <v>211554</v>
      </c>
      <c r="M1180" s="3">
        <v>238347</v>
      </c>
      <c r="N1180" s="3">
        <v>259396</v>
      </c>
      <c r="O1180" s="3">
        <v>419522</v>
      </c>
      <c r="P1180" s="3">
        <v>367637</v>
      </c>
      <c r="Q1180" s="3">
        <v>242092</v>
      </c>
      <c r="R1180" s="3">
        <v>330190</v>
      </c>
      <c r="S1180" s="3">
        <v>468378</v>
      </c>
      <c r="T1180" s="3">
        <v>484220</v>
      </c>
      <c r="U1180" s="3">
        <v>559787</v>
      </c>
      <c r="V1180" s="3">
        <v>606588</v>
      </c>
      <c r="W1180" s="6">
        <v>708716</v>
      </c>
      <c r="X1180" s="25">
        <v>4.8303002973780824</v>
      </c>
      <c r="Y1180" s="4">
        <v>3.3652078784240693</v>
      </c>
      <c r="Z1180" s="4">
        <v>3.2639240340136562</v>
      </c>
      <c r="AA1180" s="4">
        <v>2.8887275503928334</v>
      </c>
      <c r="AB1180" s="4">
        <v>3.2406718695059427</v>
      </c>
      <c r="AC1180" s="4">
        <v>3.0774504750623426</v>
      </c>
      <c r="AD1180" s="4">
        <v>2.9434466960230328</v>
      </c>
      <c r="AE1180" s="4">
        <v>2.9756802030504383</v>
      </c>
      <c r="AF1180" s="4">
        <v>2.8191980522931916</v>
      </c>
      <c r="AG1180" s="4">
        <v>3.8580498605505369</v>
      </c>
      <c r="AH1180" s="4">
        <v>3.0712451739374935</v>
      </c>
      <c r="AI1180" s="4">
        <v>1.9564179875409473</v>
      </c>
      <c r="AJ1180" s="4">
        <v>2.4348058411389584</v>
      </c>
      <c r="AK1180" s="4">
        <v>3.0467020080751803</v>
      </c>
      <c r="AL1180" s="4">
        <v>2.8111096572356788</v>
      </c>
      <c r="AM1180" s="4">
        <v>2.9633648085311401</v>
      </c>
      <c r="AN1180" s="4">
        <v>2.769200752633072</v>
      </c>
      <c r="AO1180" s="5">
        <v>3.1122652429761586</v>
      </c>
      <c r="AP1180" s="17"/>
      <c r="AQ1180" s="28"/>
      <c r="AR1180" s="25"/>
      <c r="AS1180" s="5"/>
      <c r="AT1180" s="17"/>
      <c r="AU1180" s="28"/>
      <c r="AV1180" s="25"/>
      <c r="AW1180" s="5"/>
      <c r="AX1180" s="17">
        <v>-0.106</v>
      </c>
      <c r="AY1180" s="5">
        <v>0.75700000000000001</v>
      </c>
    </row>
    <row r="1181" spans="1:51">
      <c r="A1181" s="31" t="s">
        <v>513</v>
      </c>
      <c r="B1181" s="33" t="s">
        <v>513</v>
      </c>
      <c r="C1181" s="35"/>
      <c r="D1181" s="35" t="s">
        <v>513</v>
      </c>
      <c r="E1181" s="6" t="s">
        <v>9</v>
      </c>
      <c r="F1181" s="23">
        <v>226730</v>
      </c>
      <c r="G1181" s="3">
        <v>3188164</v>
      </c>
      <c r="H1181" s="3">
        <v>40132317</v>
      </c>
      <c r="I1181" s="3">
        <v>32093062</v>
      </c>
      <c r="J1181" s="3">
        <v>48093707</v>
      </c>
      <c r="K1181" s="3">
        <v>60681</v>
      </c>
      <c r="L1181" s="3">
        <v>64579</v>
      </c>
      <c r="M1181" s="3">
        <v>78972</v>
      </c>
      <c r="N1181" s="3">
        <v>73037</v>
      </c>
      <c r="O1181" s="3">
        <v>188345</v>
      </c>
      <c r="P1181" s="3">
        <v>119237</v>
      </c>
      <c r="Q1181" s="3">
        <v>39750</v>
      </c>
      <c r="R1181" s="3">
        <v>99543</v>
      </c>
      <c r="S1181" s="3">
        <v>180553</v>
      </c>
      <c r="T1181" s="3">
        <v>168482</v>
      </c>
      <c r="U1181" s="3">
        <v>176139</v>
      </c>
      <c r="V1181" s="3">
        <v>153084</v>
      </c>
      <c r="W1181" s="6">
        <v>186149</v>
      </c>
      <c r="X1181" s="25">
        <v>13.536646321994146</v>
      </c>
      <c r="Y1181" s="4">
        <v>10.666249959367962</v>
      </c>
      <c r="Z1181" s="4">
        <v>8.3832868954984399</v>
      </c>
      <c r="AA1181" s="4">
        <v>6.4771265370269226</v>
      </c>
      <c r="AB1181" s="4">
        <v>8.6711975330280815</v>
      </c>
      <c r="AC1181" s="4">
        <v>10.488047400768339</v>
      </c>
      <c r="AD1181" s="4">
        <v>10.792910128161527</v>
      </c>
      <c r="AE1181" s="4">
        <v>9.4967944771111039</v>
      </c>
      <c r="AF1181" s="4">
        <v>7.9028446864928306</v>
      </c>
      <c r="AG1181" s="4">
        <v>13.515369539459181</v>
      </c>
      <c r="AH1181" s="4">
        <v>9.4076784809483414</v>
      </c>
      <c r="AI1181" s="4">
        <v>4.5353357420625064</v>
      </c>
      <c r="AJ1181" s="4">
        <v>7.9184776171334974</v>
      </c>
      <c r="AK1181" s="4">
        <v>11.942753785915722</v>
      </c>
      <c r="AL1181" s="4">
        <v>9.2996494402751626</v>
      </c>
      <c r="AM1181" s="4">
        <v>9.4584621121305066</v>
      </c>
      <c r="AN1181" s="4">
        <v>8.0456895771519328</v>
      </c>
      <c r="AO1181" s="5">
        <v>8.9007089621320734</v>
      </c>
      <c r="AP1181" s="17"/>
      <c r="AQ1181" s="28"/>
      <c r="AR1181" s="25"/>
      <c r="AS1181" s="5"/>
      <c r="AT1181" s="17"/>
      <c r="AU1181" s="28"/>
      <c r="AV1181" s="25"/>
      <c r="AW1181" s="5"/>
      <c r="AX1181" s="17">
        <v>-9.7000000000000003E-2</v>
      </c>
      <c r="AY1181" s="5">
        <v>0.77700000000000002</v>
      </c>
    </row>
    <row r="1182" spans="1:51">
      <c r="A1182" s="31" t="s">
        <v>513</v>
      </c>
      <c r="B1182" s="33" t="s">
        <v>513</v>
      </c>
      <c r="C1182" s="35"/>
      <c r="D1182" s="35" t="s">
        <v>513</v>
      </c>
      <c r="E1182" s="6" t="s">
        <v>10</v>
      </c>
      <c r="F1182" s="23">
        <v>239083</v>
      </c>
      <c r="G1182" s="3">
        <v>4931220</v>
      </c>
      <c r="H1182" s="3">
        <v>126663140</v>
      </c>
      <c r="I1182" s="3">
        <v>131185721</v>
      </c>
      <c r="J1182" s="3">
        <v>144089902</v>
      </c>
      <c r="K1182" s="3">
        <v>128119</v>
      </c>
      <c r="L1182" s="3">
        <v>131014</v>
      </c>
      <c r="M1182" s="3">
        <v>141898</v>
      </c>
      <c r="N1182" s="3">
        <v>167266</v>
      </c>
      <c r="O1182" s="3">
        <v>207684</v>
      </c>
      <c r="P1182" s="3">
        <v>220980</v>
      </c>
      <c r="Q1182" s="3">
        <v>179664</v>
      </c>
      <c r="R1182" s="3">
        <v>204866</v>
      </c>
      <c r="S1182" s="3">
        <v>258828</v>
      </c>
      <c r="T1182" s="3">
        <v>273180</v>
      </c>
      <c r="U1182" s="3">
        <v>299635</v>
      </c>
      <c r="V1182" s="3">
        <v>348901</v>
      </c>
      <c r="W1182" s="6">
        <v>386748</v>
      </c>
      <c r="X1182" s="25">
        <v>5.7368962528157121</v>
      </c>
      <c r="Y1182" s="4">
        <v>4.536566859813032</v>
      </c>
      <c r="Z1182" s="4">
        <v>3.8428554014221996</v>
      </c>
      <c r="AA1182" s="4">
        <v>3.6414834593490712</v>
      </c>
      <c r="AB1182" s="4">
        <v>3.7492068517132529</v>
      </c>
      <c r="AC1182" s="4">
        <v>3.0542782280375489</v>
      </c>
      <c r="AD1182" s="4">
        <v>2.9470274216566992</v>
      </c>
      <c r="AE1182" s="4">
        <v>2.8880749156432106</v>
      </c>
      <c r="AF1182" s="4">
        <v>2.9332692898370674</v>
      </c>
      <c r="AG1182" s="4">
        <v>3.234711725731882</v>
      </c>
      <c r="AH1182" s="4">
        <v>3.186078213678492</v>
      </c>
      <c r="AI1182" s="4">
        <v>2.3179898534014369</v>
      </c>
      <c r="AJ1182" s="4">
        <v>2.41336709403783</v>
      </c>
      <c r="AK1182" s="4">
        <v>2.6494598429969742</v>
      </c>
      <c r="AL1182" s="4">
        <v>2.5194809935557343</v>
      </c>
      <c r="AM1182" s="4">
        <v>2.6031167309006547</v>
      </c>
      <c r="AN1182" s="4">
        <v>2.5648466956782907</v>
      </c>
      <c r="AO1182" s="5">
        <v>2.6554219464978628</v>
      </c>
      <c r="AP1182" s="17"/>
      <c r="AQ1182" s="28"/>
      <c r="AR1182" s="25"/>
      <c r="AS1182" s="5"/>
      <c r="AT1182" s="17"/>
      <c r="AU1182" s="28"/>
      <c r="AV1182" s="25"/>
      <c r="AW1182" s="5"/>
      <c r="AX1182" s="17">
        <v>-0.55700000000000005</v>
      </c>
      <c r="AY1182" s="5">
        <v>7.4999999999999997E-2</v>
      </c>
    </row>
    <row r="1183" spans="1:51">
      <c r="A1183" s="31" t="s">
        <v>513</v>
      </c>
      <c r="B1183" s="33" t="s">
        <v>513</v>
      </c>
      <c r="C1183" s="35"/>
      <c r="D1183" s="35" t="s">
        <v>513</v>
      </c>
      <c r="E1183" s="6" t="s">
        <v>11</v>
      </c>
      <c r="F1183" s="23">
        <v>12651</v>
      </c>
      <c r="G1183" s="3">
        <v>210239</v>
      </c>
      <c r="H1183" s="3">
        <v>3661714</v>
      </c>
      <c r="I1183" s="3">
        <v>4854554</v>
      </c>
      <c r="J1183" s="3">
        <v>3091433</v>
      </c>
      <c r="K1183" s="3">
        <v>12468</v>
      </c>
      <c r="L1183" s="3">
        <v>15961</v>
      </c>
      <c r="M1183" s="3">
        <v>17476</v>
      </c>
      <c r="N1183" s="3">
        <v>19093</v>
      </c>
      <c r="O1183" s="3">
        <v>23493</v>
      </c>
      <c r="P1183" s="3">
        <v>27420</v>
      </c>
      <c r="Q1183" s="3">
        <v>22678</v>
      </c>
      <c r="R1183" s="3">
        <v>25781</v>
      </c>
      <c r="S1183" s="3">
        <v>28998</v>
      </c>
      <c r="T1183" s="3">
        <v>42559</v>
      </c>
      <c r="U1183" s="3">
        <v>84014</v>
      </c>
      <c r="V1183" s="3">
        <v>104603</v>
      </c>
      <c r="W1183" s="6">
        <v>135819</v>
      </c>
      <c r="X1183" s="25">
        <v>0.31136521426644842</v>
      </c>
      <c r="Y1183" s="4">
        <v>0.19299984134445283</v>
      </c>
      <c r="Z1183" s="4">
        <v>0.25293759839990565</v>
      </c>
      <c r="AA1183" s="4">
        <v>0.28186344928134238</v>
      </c>
      <c r="AB1183" s="4">
        <v>0.18990193128692104</v>
      </c>
      <c r="AC1183" s="4">
        <v>0.70569145706947412</v>
      </c>
      <c r="AD1183" s="4">
        <v>0.74468904578323625</v>
      </c>
      <c r="AE1183" s="4">
        <v>0.77155755244955615</v>
      </c>
      <c r="AF1183" s="4">
        <v>0.74162157559840125</v>
      </c>
      <c r="AG1183" s="4">
        <v>0.76777086603527511</v>
      </c>
      <c r="AH1183" s="4">
        <v>0.72789071764131552</v>
      </c>
      <c r="AI1183" s="4">
        <v>0.60524015527967545</v>
      </c>
      <c r="AJ1183" s="4">
        <v>0.67571911692231468</v>
      </c>
      <c r="AK1183" s="4">
        <v>0.7085860553548462</v>
      </c>
      <c r="AL1183" s="4">
        <v>0.93110313723496307</v>
      </c>
      <c r="AM1183" s="4">
        <v>1.5227123179495237</v>
      </c>
      <c r="AN1183" s="4">
        <v>1.6346952777852095</v>
      </c>
      <c r="AO1183" s="5">
        <v>2.2207709474061419</v>
      </c>
      <c r="AP1183" s="17"/>
      <c r="AQ1183" s="28"/>
      <c r="AR1183" s="25"/>
      <c r="AS1183" s="5"/>
      <c r="AT1183" s="17"/>
      <c r="AU1183" s="28"/>
      <c r="AV1183" s="25"/>
      <c r="AW1183" s="5"/>
      <c r="AX1183" s="17">
        <v>0.78100000000000003</v>
      </c>
      <c r="AY1183" s="5">
        <v>5.0000000000000001E-3</v>
      </c>
    </row>
    <row r="1184" spans="1:51">
      <c r="A1184" s="31">
        <v>4313805</v>
      </c>
      <c r="B1184" s="33" t="s">
        <v>313</v>
      </c>
      <c r="C1184" s="35">
        <v>1993</v>
      </c>
      <c r="D1184" s="35">
        <v>3</v>
      </c>
      <c r="E1184" s="6" t="s">
        <v>8</v>
      </c>
      <c r="F1184" s="23">
        <v>97295</v>
      </c>
      <c r="G1184" s="3">
        <v>1691839</v>
      </c>
      <c r="H1184" s="3">
        <v>27010449</v>
      </c>
      <c r="I1184" s="3">
        <v>26837063</v>
      </c>
      <c r="J1184" s="3">
        <v>31731186</v>
      </c>
      <c r="K1184" s="3">
        <v>24044</v>
      </c>
      <c r="L1184" s="3">
        <v>25890</v>
      </c>
      <c r="M1184" s="3">
        <v>30123</v>
      </c>
      <c r="N1184" s="3">
        <v>34594</v>
      </c>
      <c r="O1184" s="3">
        <v>45444</v>
      </c>
      <c r="P1184" s="3">
        <v>42261</v>
      </c>
      <c r="Q1184" s="3">
        <v>44184</v>
      </c>
      <c r="R1184" s="3">
        <v>51497</v>
      </c>
      <c r="S1184" s="3">
        <v>64481</v>
      </c>
      <c r="T1184" s="3">
        <v>73256</v>
      </c>
      <c r="U1184" s="3">
        <v>73217</v>
      </c>
      <c r="V1184" s="3">
        <v>83445</v>
      </c>
      <c r="W1184" s="6">
        <v>95149</v>
      </c>
      <c r="X1184" s="25">
        <v>0.98223495902178759</v>
      </c>
      <c r="Y1184" s="4">
        <v>0.68351111830932787</v>
      </c>
      <c r="Z1184" s="4">
        <v>0.51719768164285751</v>
      </c>
      <c r="AA1184" s="4">
        <v>0.46109215842024326</v>
      </c>
      <c r="AB1184" s="4">
        <v>0.52659244521509718</v>
      </c>
      <c r="AC1184" s="4">
        <v>0.36764025688335433</v>
      </c>
      <c r="AD1184" s="4">
        <v>0.36021930552027531</v>
      </c>
      <c r="AE1184" s="4">
        <v>0.37607527997620427</v>
      </c>
      <c r="AF1184" s="4">
        <v>0.37597857106906302</v>
      </c>
      <c r="AG1184" s="4">
        <v>0.41791662383107103</v>
      </c>
      <c r="AH1184" s="4">
        <v>0.35304904646641228</v>
      </c>
      <c r="AI1184" s="4">
        <v>0.35706414239838252</v>
      </c>
      <c r="AJ1184" s="4">
        <v>0.37973650444027057</v>
      </c>
      <c r="AK1184" s="4">
        <v>0.41943556738936433</v>
      </c>
      <c r="AL1184" s="4">
        <v>0.42528323706260979</v>
      </c>
      <c r="AM1184" s="4">
        <v>0.38759149674112564</v>
      </c>
      <c r="AN1184" s="4">
        <v>0.38094383140363258</v>
      </c>
      <c r="AO1184" s="5">
        <v>0.41783863438096291</v>
      </c>
      <c r="AP1184" s="17"/>
      <c r="AQ1184" s="28"/>
      <c r="AR1184" s="25"/>
      <c r="AS1184" s="5"/>
      <c r="AT1184" s="17">
        <v>-0.42299999999999999</v>
      </c>
      <c r="AU1184" s="28">
        <v>0.10299999999999999</v>
      </c>
      <c r="AV1184" s="25">
        <v>-0.255</v>
      </c>
      <c r="AW1184" s="5">
        <v>0.36</v>
      </c>
      <c r="AX1184" s="17">
        <v>0.40100000000000002</v>
      </c>
      <c r="AY1184" s="5">
        <v>0.221</v>
      </c>
    </row>
    <row r="1185" spans="1:51">
      <c r="A1185" s="31" t="s">
        <v>513</v>
      </c>
      <c r="B1185" s="33" t="s">
        <v>513</v>
      </c>
      <c r="C1185" s="35"/>
      <c r="D1185" s="35" t="s">
        <v>513</v>
      </c>
      <c r="E1185" s="6" t="s">
        <v>9</v>
      </c>
      <c r="F1185" s="23">
        <v>59255</v>
      </c>
      <c r="G1185" s="3">
        <v>816447</v>
      </c>
      <c r="H1185" s="3">
        <v>8299641</v>
      </c>
      <c r="I1185" s="3">
        <v>8027214</v>
      </c>
      <c r="J1185" s="3">
        <v>9645389</v>
      </c>
      <c r="K1185" s="3">
        <v>8273</v>
      </c>
      <c r="L1185" s="3">
        <v>8346</v>
      </c>
      <c r="M1185" s="3">
        <v>10574</v>
      </c>
      <c r="N1185" s="3">
        <v>13364</v>
      </c>
      <c r="O1185" s="3">
        <v>21870</v>
      </c>
      <c r="P1185" s="3">
        <v>17253</v>
      </c>
      <c r="Q1185" s="3">
        <v>16383</v>
      </c>
      <c r="R1185" s="3">
        <v>19632</v>
      </c>
      <c r="S1185" s="3">
        <v>27730</v>
      </c>
      <c r="T1185" s="3">
        <v>33764</v>
      </c>
      <c r="U1185" s="3">
        <v>30457</v>
      </c>
      <c r="V1185" s="3">
        <v>29676</v>
      </c>
      <c r="W1185" s="6">
        <v>35271</v>
      </c>
      <c r="X1185" s="25">
        <v>3.5377496485236319</v>
      </c>
      <c r="Y1185" s="4">
        <v>2.731486768113589</v>
      </c>
      <c r="Z1185" s="4">
        <v>1.7337217692325506</v>
      </c>
      <c r="AA1185" s="4">
        <v>1.6200785334161645</v>
      </c>
      <c r="AB1185" s="4">
        <v>1.7390440146752713</v>
      </c>
      <c r="AC1185" s="4">
        <v>1.4298975980382076</v>
      </c>
      <c r="AD1185" s="4">
        <v>1.3948439574728022</v>
      </c>
      <c r="AE1185" s="4">
        <v>1.2715785949573621</v>
      </c>
      <c r="AF1185" s="4">
        <v>1.446028949577477</v>
      </c>
      <c r="AG1185" s="4">
        <v>1.5693601201410832</v>
      </c>
      <c r="AH1185" s="4">
        <v>1.3612442180850048</v>
      </c>
      <c r="AI1185" s="4">
        <v>1.8692429047096866</v>
      </c>
      <c r="AJ1185" s="4">
        <v>1.5616924603393991</v>
      </c>
      <c r="AK1185" s="4">
        <v>1.8342124610692869</v>
      </c>
      <c r="AL1185" s="4">
        <v>1.8636611845861908</v>
      </c>
      <c r="AM1185" s="4">
        <v>1.6355059387708506</v>
      </c>
      <c r="AN1185" s="4">
        <v>1.5596919592613252</v>
      </c>
      <c r="AO1185" s="5">
        <v>1.6864818280160536</v>
      </c>
      <c r="AP1185" s="17"/>
      <c r="AQ1185" s="28"/>
      <c r="AR1185" s="25"/>
      <c r="AS1185" s="5"/>
      <c r="AT1185" s="17">
        <v>0.26100000000000001</v>
      </c>
      <c r="AU1185" s="28">
        <v>0.32800000000000001</v>
      </c>
      <c r="AV1185" s="25">
        <v>0.38600000000000001</v>
      </c>
      <c r="AW1185" s="5">
        <v>0.155</v>
      </c>
      <c r="AX1185" s="17">
        <v>0.55900000000000005</v>
      </c>
      <c r="AY1185" s="5">
        <v>7.3999999999999996E-2</v>
      </c>
    </row>
    <row r="1186" spans="1:51">
      <c r="A1186" s="31" t="s">
        <v>513</v>
      </c>
      <c r="B1186" s="33" t="s">
        <v>513</v>
      </c>
      <c r="C1186" s="35"/>
      <c r="D1186" s="35" t="s">
        <v>513</v>
      </c>
      <c r="E1186" s="6" t="s">
        <v>10</v>
      </c>
      <c r="F1186" s="23">
        <v>37734</v>
      </c>
      <c r="G1186" s="3">
        <v>865588</v>
      </c>
      <c r="H1186" s="3">
        <v>18240016</v>
      </c>
      <c r="I1186" s="3">
        <v>18358265</v>
      </c>
      <c r="J1186" s="3">
        <v>21574243</v>
      </c>
      <c r="K1186" s="3">
        <v>12863</v>
      </c>
      <c r="L1186" s="3">
        <v>13133</v>
      </c>
      <c r="M1186" s="3">
        <v>14896</v>
      </c>
      <c r="N1186" s="3">
        <v>16572</v>
      </c>
      <c r="O1186" s="3">
        <v>19253</v>
      </c>
      <c r="P1186" s="3">
        <v>20161</v>
      </c>
      <c r="Q1186" s="3">
        <v>23193</v>
      </c>
      <c r="R1186" s="3">
        <v>26237</v>
      </c>
      <c r="S1186" s="3">
        <v>30816</v>
      </c>
      <c r="T1186" s="3">
        <v>33167</v>
      </c>
      <c r="U1186" s="3">
        <v>35537</v>
      </c>
      <c r="V1186" s="3">
        <v>44451</v>
      </c>
      <c r="W1186" s="6">
        <v>50231</v>
      </c>
      <c r="X1186" s="25">
        <v>0.90544306037546829</v>
      </c>
      <c r="Y1186" s="4">
        <v>0.79631365768549023</v>
      </c>
      <c r="Z1186" s="4">
        <v>0.5533870706791838</v>
      </c>
      <c r="AA1186" s="4">
        <v>0.50959294830454138</v>
      </c>
      <c r="AB1186" s="4">
        <v>0.56135994648762189</v>
      </c>
      <c r="AC1186" s="4">
        <v>0.30664601540167336</v>
      </c>
      <c r="AD1186" s="4">
        <v>0.2954135522052409</v>
      </c>
      <c r="AE1186" s="4">
        <v>0.30318090419471216</v>
      </c>
      <c r="AF1186" s="4">
        <v>0.29061577769050423</v>
      </c>
      <c r="AG1186" s="4">
        <v>0.29986857367691266</v>
      </c>
      <c r="AH1186" s="4">
        <v>0.29068025552526056</v>
      </c>
      <c r="AI1186" s="4">
        <v>0.29923155818605579</v>
      </c>
      <c r="AJ1186" s="4">
        <v>0.30907770174782806</v>
      </c>
      <c r="AK1186" s="4">
        <v>0.31544405752775878</v>
      </c>
      <c r="AL1186" s="4">
        <v>0.30589218139418345</v>
      </c>
      <c r="AM1186" s="4">
        <v>0.30873215500864909</v>
      </c>
      <c r="AN1186" s="4">
        <v>0.32676891287097398</v>
      </c>
      <c r="AO1186" s="5">
        <v>0.34488736798777025</v>
      </c>
      <c r="AP1186" s="17"/>
      <c r="AQ1186" s="28"/>
      <c r="AR1186" s="25"/>
      <c r="AS1186" s="5"/>
      <c r="AT1186" s="17">
        <v>-0.59199999999999997</v>
      </c>
      <c r="AU1186" s="28">
        <v>1.6E-2</v>
      </c>
      <c r="AV1186" s="25">
        <v>-0.47399999999999998</v>
      </c>
      <c r="AW1186" s="5">
        <v>7.3999999999999996E-2</v>
      </c>
      <c r="AX1186" s="17">
        <v>0.80700000000000005</v>
      </c>
      <c r="AY1186" s="5">
        <v>3.0000000000000001E-3</v>
      </c>
    </row>
    <row r="1187" spans="1:51">
      <c r="A1187" s="31" t="s">
        <v>513</v>
      </c>
      <c r="B1187" s="33" t="s">
        <v>513</v>
      </c>
      <c r="C1187" s="35"/>
      <c r="D1187" s="35" t="s">
        <v>513</v>
      </c>
      <c r="E1187" s="6" t="s">
        <v>11</v>
      </c>
      <c r="F1187" s="23">
        <v>306</v>
      </c>
      <c r="G1187" s="3">
        <v>9804</v>
      </c>
      <c r="H1187" s="3">
        <v>470792</v>
      </c>
      <c r="I1187" s="3">
        <v>451584</v>
      </c>
      <c r="J1187" s="3">
        <v>511554</v>
      </c>
      <c r="K1187" s="3">
        <v>2908</v>
      </c>
      <c r="L1187" s="3">
        <v>4411</v>
      </c>
      <c r="M1187" s="3">
        <v>4654</v>
      </c>
      <c r="N1187" s="3">
        <v>4658</v>
      </c>
      <c r="O1187" s="3">
        <v>4321</v>
      </c>
      <c r="P1187" s="3">
        <v>4846</v>
      </c>
      <c r="Q1187" s="3">
        <v>4609</v>
      </c>
      <c r="R1187" s="3">
        <v>5627</v>
      </c>
      <c r="S1187" s="3">
        <v>5935</v>
      </c>
      <c r="T1187" s="3">
        <v>6325</v>
      </c>
      <c r="U1187" s="3">
        <v>7223</v>
      </c>
      <c r="V1187" s="3">
        <v>9318</v>
      </c>
      <c r="W1187" s="6">
        <v>9647</v>
      </c>
      <c r="X1187" s="25">
        <v>7.5312430294469388E-3</v>
      </c>
      <c r="Y1187" s="4">
        <v>9.0000924877925385E-3</v>
      </c>
      <c r="Z1187" s="4">
        <v>3.2520562180959077E-2</v>
      </c>
      <c r="AA1187" s="4">
        <v>2.6219715318907919E-2</v>
      </c>
      <c r="AB1187" s="4">
        <v>3.1423968288347051E-2</v>
      </c>
      <c r="AC1187" s="4">
        <v>0.16459341972714395</v>
      </c>
      <c r="AD1187" s="4">
        <v>0.20580310638117003</v>
      </c>
      <c r="AE1187" s="4">
        <v>0.20547201013391131</v>
      </c>
      <c r="AF1187" s="4">
        <v>0.18092878537355853</v>
      </c>
      <c r="AG1187" s="4">
        <v>0.14121388976028704</v>
      </c>
      <c r="AH1187" s="4">
        <v>0.12864180954375692</v>
      </c>
      <c r="AI1187" s="4">
        <v>0.12300696162289551</v>
      </c>
      <c r="AJ1187" s="4">
        <v>0.14748347507551551</v>
      </c>
      <c r="AK1187" s="4">
        <v>0.14502580310818031</v>
      </c>
      <c r="AL1187" s="4">
        <v>0.1383779539700449</v>
      </c>
      <c r="AM1187" s="4">
        <v>0.13091331293057598</v>
      </c>
      <c r="AN1187" s="4">
        <v>0.14561810462799904</v>
      </c>
      <c r="AO1187" s="5">
        <v>0.15773770481027727</v>
      </c>
      <c r="AP1187" s="17"/>
      <c r="AQ1187" s="28"/>
      <c r="AR1187" s="25"/>
      <c r="AS1187" s="5"/>
      <c r="AT1187" s="17">
        <v>0.42399999999999999</v>
      </c>
      <c r="AU1187" s="28">
        <v>0.10199999999999999</v>
      </c>
      <c r="AV1187" s="25">
        <v>0.28199999999999997</v>
      </c>
      <c r="AW1187" s="5">
        <v>0.309</v>
      </c>
      <c r="AX1187" s="17">
        <v>-0.45800000000000002</v>
      </c>
      <c r="AY1187" s="5">
        <v>0.156</v>
      </c>
    </row>
    <row r="1188" spans="1:51">
      <c r="A1188" s="31">
        <v>4313904</v>
      </c>
      <c r="B1188" s="33" t="s">
        <v>314</v>
      </c>
      <c r="C1188" s="35">
        <v>1985</v>
      </c>
      <c r="D1188" s="35">
        <v>5</v>
      </c>
      <c r="E1188" s="6" t="s">
        <v>8</v>
      </c>
      <c r="F1188" s="23">
        <v>382932</v>
      </c>
      <c r="G1188" s="3">
        <v>8071263</v>
      </c>
      <c r="H1188" s="3">
        <v>198840630</v>
      </c>
      <c r="I1188" s="3">
        <v>236508220</v>
      </c>
      <c r="J1188" s="3">
        <v>259076688</v>
      </c>
      <c r="K1188" s="3">
        <v>219726</v>
      </c>
      <c r="L1188" s="3">
        <v>235196</v>
      </c>
      <c r="M1188" s="3">
        <v>290398</v>
      </c>
      <c r="N1188" s="3">
        <v>346167</v>
      </c>
      <c r="O1188" s="3">
        <v>466904</v>
      </c>
      <c r="P1188" s="3">
        <v>512168</v>
      </c>
      <c r="Q1188" s="3">
        <v>503015</v>
      </c>
      <c r="R1188" s="3">
        <v>475667</v>
      </c>
      <c r="S1188" s="3">
        <v>534409</v>
      </c>
      <c r="T1188" s="3">
        <v>644720</v>
      </c>
      <c r="U1188" s="3">
        <v>707652</v>
      </c>
      <c r="V1188" s="3">
        <v>873965</v>
      </c>
      <c r="W1188" s="6">
        <v>911136</v>
      </c>
      <c r="X1188" s="25">
        <v>3.8658635832070622</v>
      </c>
      <c r="Y1188" s="4">
        <v>3.2608291919613515</v>
      </c>
      <c r="Z1188" s="4">
        <v>3.807412192681626</v>
      </c>
      <c r="AA1188" s="4">
        <v>4.0634880815359615</v>
      </c>
      <c r="AB1188" s="4">
        <v>4.2994871553855196</v>
      </c>
      <c r="AC1188" s="4">
        <v>3.3596790502392246</v>
      </c>
      <c r="AD1188" s="4">
        <v>3.2723885585610919</v>
      </c>
      <c r="AE1188" s="4">
        <v>3.6255190105411068</v>
      </c>
      <c r="AF1188" s="4">
        <v>3.7622528187334314</v>
      </c>
      <c r="AG1188" s="4">
        <v>4.2937889123585604</v>
      </c>
      <c r="AH1188" s="4">
        <v>4.2786593793476122</v>
      </c>
      <c r="AI1188" s="4">
        <v>4.065014928221129</v>
      </c>
      <c r="AJ1188" s="4">
        <v>3.5075465339260576</v>
      </c>
      <c r="AK1188" s="4">
        <v>3.4762200048538769</v>
      </c>
      <c r="AL1188" s="4">
        <v>3.7428826116496361</v>
      </c>
      <c r="AM1188" s="4">
        <v>3.7461231387772105</v>
      </c>
      <c r="AN1188" s="4">
        <v>3.9898325317595509</v>
      </c>
      <c r="AO1188" s="5">
        <v>4.0011752301688199</v>
      </c>
      <c r="AP1188" s="17">
        <v>0.16700000000000001</v>
      </c>
      <c r="AQ1188" s="28">
        <v>0.50700000000000001</v>
      </c>
      <c r="AR1188" s="25">
        <v>0.247</v>
      </c>
      <c r="AS1188" s="5">
        <v>0.33900000000000002</v>
      </c>
      <c r="AT1188" s="17">
        <v>2.1999999999999999E-2</v>
      </c>
      <c r="AU1188" s="28">
        <v>0.93500000000000005</v>
      </c>
      <c r="AV1188" s="25">
        <v>1.6E-2</v>
      </c>
      <c r="AW1188" s="5">
        <v>0.95599999999999996</v>
      </c>
      <c r="AX1188" s="17">
        <v>-5.5E-2</v>
      </c>
      <c r="AY1188" s="5">
        <v>0.873</v>
      </c>
    </row>
    <row r="1189" spans="1:51">
      <c r="A1189" s="31" t="s">
        <v>513</v>
      </c>
      <c r="B1189" s="33" t="s">
        <v>513</v>
      </c>
      <c r="C1189" s="35"/>
      <c r="D1189" s="35" t="s">
        <v>513</v>
      </c>
      <c r="E1189" s="6" t="s">
        <v>9</v>
      </c>
      <c r="F1189" s="23">
        <v>43090</v>
      </c>
      <c r="G1189" s="3">
        <v>916211</v>
      </c>
      <c r="H1189" s="3">
        <v>17639329</v>
      </c>
      <c r="I1189" s="3">
        <v>14800987</v>
      </c>
      <c r="J1189" s="3">
        <v>17207349</v>
      </c>
      <c r="K1189" s="3">
        <v>24182</v>
      </c>
      <c r="L1189" s="3">
        <v>22464</v>
      </c>
      <c r="M1189" s="3">
        <v>35419</v>
      </c>
      <c r="N1189" s="3">
        <v>32164</v>
      </c>
      <c r="O1189" s="3">
        <v>56567</v>
      </c>
      <c r="P1189" s="3">
        <v>35134</v>
      </c>
      <c r="Q1189" s="3">
        <v>18994</v>
      </c>
      <c r="R1189" s="3">
        <v>38358</v>
      </c>
      <c r="S1189" s="3">
        <v>52128</v>
      </c>
      <c r="T1189" s="3">
        <v>59474</v>
      </c>
      <c r="U1189" s="3">
        <v>59561</v>
      </c>
      <c r="V1189" s="3">
        <v>53614</v>
      </c>
      <c r="W1189" s="6">
        <v>67737</v>
      </c>
      <c r="X1189" s="25">
        <v>2.572637454305684</v>
      </c>
      <c r="Y1189" s="4">
        <v>3.065254968540664</v>
      </c>
      <c r="Z1189" s="4">
        <v>3.6847001794360787</v>
      </c>
      <c r="AA1189" s="4">
        <v>2.9871835124953336</v>
      </c>
      <c r="AB1189" s="4">
        <v>3.1024500190586939</v>
      </c>
      <c r="AC1189" s="4">
        <v>4.1795943086860792</v>
      </c>
      <c r="AD1189" s="4">
        <v>3.7543463528239909</v>
      </c>
      <c r="AE1189" s="4">
        <v>4.2593192977865346</v>
      </c>
      <c r="AF1189" s="4">
        <v>3.4802510576331915</v>
      </c>
      <c r="AG1189" s="4">
        <v>4.0591675315967377</v>
      </c>
      <c r="AH1189" s="4">
        <v>2.7720369998376255</v>
      </c>
      <c r="AI1189" s="4">
        <v>2.1671488574776161</v>
      </c>
      <c r="AJ1189" s="4">
        <v>3.0513141500457759</v>
      </c>
      <c r="AK1189" s="4">
        <v>3.4480283869678976</v>
      </c>
      <c r="AL1189" s="4">
        <v>3.2827681936997721</v>
      </c>
      <c r="AM1189" s="4">
        <v>3.1983573306343573</v>
      </c>
      <c r="AN1189" s="4">
        <v>2.8178098363605844</v>
      </c>
      <c r="AO1189" s="5">
        <v>3.238842663500423</v>
      </c>
      <c r="AP1189" s="17">
        <v>2.3E-2</v>
      </c>
      <c r="AQ1189" s="28">
        <v>0.92900000000000005</v>
      </c>
      <c r="AR1189" s="25">
        <v>-0.22600000000000001</v>
      </c>
      <c r="AS1189" s="5">
        <v>0.38200000000000001</v>
      </c>
      <c r="AT1189" s="17">
        <v>-0.36799999999999999</v>
      </c>
      <c r="AU1189" s="28">
        <v>0.16</v>
      </c>
      <c r="AV1189" s="25">
        <v>-0.33500000000000002</v>
      </c>
      <c r="AW1189" s="5">
        <v>0.223</v>
      </c>
      <c r="AX1189" s="17">
        <v>-0.41599999999999998</v>
      </c>
      <c r="AY1189" s="5">
        <v>0.20399999999999999</v>
      </c>
    </row>
    <row r="1190" spans="1:51">
      <c r="A1190" s="31" t="s">
        <v>513</v>
      </c>
      <c r="B1190" s="33" t="s">
        <v>513</v>
      </c>
      <c r="C1190" s="35"/>
      <c r="D1190" s="35" t="s">
        <v>513</v>
      </c>
      <c r="E1190" s="6" t="s">
        <v>10</v>
      </c>
      <c r="F1190" s="23">
        <v>178852</v>
      </c>
      <c r="G1190" s="3">
        <v>4437201</v>
      </c>
      <c r="H1190" s="3">
        <v>128771522</v>
      </c>
      <c r="I1190" s="3">
        <v>143050108</v>
      </c>
      <c r="J1190" s="3">
        <v>149718521</v>
      </c>
      <c r="K1190" s="3">
        <v>133709</v>
      </c>
      <c r="L1190" s="3">
        <v>138497</v>
      </c>
      <c r="M1190" s="3">
        <v>171918</v>
      </c>
      <c r="N1190" s="3">
        <v>199626</v>
      </c>
      <c r="O1190" s="3">
        <v>248603</v>
      </c>
      <c r="P1190" s="3">
        <v>265652</v>
      </c>
      <c r="Q1190" s="3">
        <v>283017</v>
      </c>
      <c r="R1190" s="3">
        <v>288245</v>
      </c>
      <c r="S1190" s="3">
        <v>316486</v>
      </c>
      <c r="T1190" s="3">
        <v>373046</v>
      </c>
      <c r="U1190" s="3">
        <v>409913</v>
      </c>
      <c r="V1190" s="3">
        <v>483319</v>
      </c>
      <c r="W1190" s="6">
        <v>506649</v>
      </c>
      <c r="X1190" s="25">
        <v>4.2916282989948922</v>
      </c>
      <c r="Y1190" s="4">
        <v>4.0820849621248385</v>
      </c>
      <c r="Z1190" s="4">
        <v>3.9068219757307268</v>
      </c>
      <c r="AA1190" s="4">
        <v>3.9708178464034072</v>
      </c>
      <c r="AB1190" s="4">
        <v>3.8956630337743903</v>
      </c>
      <c r="AC1190" s="4">
        <v>3.1875403928587689</v>
      </c>
      <c r="AD1190" s="4">
        <v>3.1153499383057377</v>
      </c>
      <c r="AE1190" s="4">
        <v>3.4990772480764316</v>
      </c>
      <c r="AF1190" s="4">
        <v>3.500752186654875</v>
      </c>
      <c r="AG1190" s="4">
        <v>3.8720317364463468</v>
      </c>
      <c r="AH1190" s="4">
        <v>3.8301567998014248</v>
      </c>
      <c r="AI1190" s="4">
        <v>3.6514300824879466</v>
      </c>
      <c r="AJ1190" s="4">
        <v>3.3955902786257086</v>
      </c>
      <c r="AK1190" s="4">
        <v>3.2396686134063559</v>
      </c>
      <c r="AL1190" s="4">
        <v>3.440523855047926</v>
      </c>
      <c r="AM1190" s="4">
        <v>3.5611707194208955</v>
      </c>
      <c r="AN1190" s="4">
        <v>3.5529824795817029</v>
      </c>
      <c r="AO1190" s="5">
        <v>3.4786653680722219</v>
      </c>
      <c r="AP1190" s="17">
        <v>-0.64300000000000002</v>
      </c>
      <c r="AQ1190" s="28">
        <v>4.0000000000000001E-3</v>
      </c>
      <c r="AR1190" s="25">
        <v>-0.49099999999999999</v>
      </c>
      <c r="AS1190" s="5">
        <v>4.4999999999999998E-2</v>
      </c>
      <c r="AT1190" s="17">
        <v>-0.32700000000000001</v>
      </c>
      <c r="AU1190" s="28">
        <v>0.216</v>
      </c>
      <c r="AV1190" s="25">
        <v>-0.217</v>
      </c>
      <c r="AW1190" s="5">
        <v>0.437</v>
      </c>
      <c r="AX1190" s="17">
        <v>-0.33200000000000002</v>
      </c>
      <c r="AY1190" s="5">
        <v>0.318</v>
      </c>
    </row>
    <row r="1191" spans="1:51">
      <c r="A1191" s="31" t="s">
        <v>513</v>
      </c>
      <c r="B1191" s="33" t="s">
        <v>513</v>
      </c>
      <c r="C1191" s="35"/>
      <c r="D1191" s="35" t="s">
        <v>513</v>
      </c>
      <c r="E1191" s="6" t="s">
        <v>11</v>
      </c>
      <c r="F1191" s="23">
        <v>160990</v>
      </c>
      <c r="G1191" s="3">
        <v>2717851</v>
      </c>
      <c r="H1191" s="3">
        <v>52429779</v>
      </c>
      <c r="I1191" s="3">
        <v>78657125</v>
      </c>
      <c r="J1191" s="3">
        <v>92150818</v>
      </c>
      <c r="K1191" s="3">
        <v>61835</v>
      </c>
      <c r="L1191" s="3">
        <v>74234</v>
      </c>
      <c r="M1191" s="3">
        <v>83061</v>
      </c>
      <c r="N1191" s="3">
        <v>114377</v>
      </c>
      <c r="O1191" s="3">
        <v>161734</v>
      </c>
      <c r="P1191" s="3">
        <v>211381</v>
      </c>
      <c r="Q1191" s="3">
        <v>201004</v>
      </c>
      <c r="R1191" s="3">
        <v>149063</v>
      </c>
      <c r="S1191" s="3">
        <v>165795</v>
      </c>
      <c r="T1191" s="3">
        <v>212200</v>
      </c>
      <c r="U1191" s="3">
        <v>238177</v>
      </c>
      <c r="V1191" s="3">
        <v>337031</v>
      </c>
      <c r="W1191" s="6">
        <v>336751</v>
      </c>
      <c r="X1191" s="25">
        <v>3.9622706382701396</v>
      </c>
      <c r="Y1191" s="4">
        <v>2.4949928975968421</v>
      </c>
      <c r="Z1191" s="4">
        <v>3.6216543358923738</v>
      </c>
      <c r="AA1191" s="4">
        <v>4.5669630130911525</v>
      </c>
      <c r="AB1191" s="4">
        <v>5.6606817316983955</v>
      </c>
      <c r="AC1191" s="4">
        <v>3.4998741777262539</v>
      </c>
      <c r="AD1191" s="4">
        <v>3.4635202446383535</v>
      </c>
      <c r="AE1191" s="4">
        <v>3.6671058516830275</v>
      </c>
      <c r="AF1191" s="4">
        <v>4.4426989447555822</v>
      </c>
      <c r="AG1191" s="4">
        <v>5.2856022324670828</v>
      </c>
      <c r="AH1191" s="4">
        <v>5.6113153824120685</v>
      </c>
      <c r="AI1191" s="4">
        <v>5.3644806496091313</v>
      </c>
      <c r="AJ1191" s="4">
        <v>3.9069360663198096</v>
      </c>
      <c r="AK1191" s="4">
        <v>4.0513147474845415</v>
      </c>
      <c r="AL1191" s="4">
        <v>4.6424983134298063</v>
      </c>
      <c r="AM1191" s="4">
        <v>4.3168406664634906</v>
      </c>
      <c r="AN1191" s="4">
        <v>5.266990279124184</v>
      </c>
      <c r="AO1191" s="5">
        <v>5.5062019107044353</v>
      </c>
      <c r="AP1191" s="17">
        <v>0.51700000000000002</v>
      </c>
      <c r="AQ1191" s="28">
        <v>0.50700000000000001</v>
      </c>
      <c r="AR1191" s="25">
        <v>0.56000000000000005</v>
      </c>
      <c r="AS1191" s="5">
        <v>1.9E-2</v>
      </c>
      <c r="AT1191" s="17">
        <v>0.36</v>
      </c>
      <c r="AU1191" s="28">
        <v>0.17100000000000001</v>
      </c>
      <c r="AV1191" s="25">
        <v>0.26700000000000002</v>
      </c>
      <c r="AW1191" s="5">
        <v>0.33700000000000002</v>
      </c>
      <c r="AX1191" s="17">
        <v>0.27300000000000002</v>
      </c>
      <c r="AY1191" s="5">
        <v>0.41699999999999998</v>
      </c>
    </row>
    <row r="1192" spans="1:51">
      <c r="A1192" s="31">
        <v>4313953</v>
      </c>
      <c r="B1192" s="33" t="s">
        <v>315</v>
      </c>
      <c r="C1192" s="35">
        <v>1989</v>
      </c>
      <c r="D1192" s="35">
        <v>4</v>
      </c>
      <c r="E1192" s="6" t="s">
        <v>8</v>
      </c>
      <c r="F1192" s="23"/>
      <c r="G1192" s="3">
        <v>1868750</v>
      </c>
      <c r="H1192" s="3">
        <v>42558388</v>
      </c>
      <c r="I1192" s="3">
        <v>47778911</v>
      </c>
      <c r="J1192" s="3">
        <v>56351688</v>
      </c>
      <c r="K1192" s="3">
        <v>55006</v>
      </c>
      <c r="L1192" s="3">
        <v>56458</v>
      </c>
      <c r="M1192" s="3">
        <v>59783</v>
      </c>
      <c r="N1192" s="3">
        <v>73470</v>
      </c>
      <c r="O1192" s="3">
        <v>99353</v>
      </c>
      <c r="P1192" s="3">
        <v>103763</v>
      </c>
      <c r="Q1192" s="3">
        <v>101435</v>
      </c>
      <c r="R1192" s="3">
        <v>106893</v>
      </c>
      <c r="S1192" s="3">
        <v>113533</v>
      </c>
      <c r="T1192" s="3">
        <v>130376</v>
      </c>
      <c r="U1192" s="3">
        <v>136712</v>
      </c>
      <c r="V1192" s="3">
        <v>165371</v>
      </c>
      <c r="W1192" s="6">
        <v>174224</v>
      </c>
      <c r="X1192" s="25" t="s">
        <v>513</v>
      </c>
      <c r="Y1192" s="4">
        <v>0.75498401581980124</v>
      </c>
      <c r="Z1192" s="4">
        <v>0.81491054103014748</v>
      </c>
      <c r="AA1192" s="4">
        <v>0.82089762206686712</v>
      </c>
      <c r="AB1192" s="4">
        <v>0.93518008359089533</v>
      </c>
      <c r="AC1192" s="4">
        <v>0.84105889078879503</v>
      </c>
      <c r="AD1192" s="4">
        <v>0.78552574550265364</v>
      </c>
      <c r="AE1192" s="4">
        <v>0.74637016441979276</v>
      </c>
      <c r="AF1192" s="4">
        <v>0.79849527711291146</v>
      </c>
      <c r="AG1192" s="4">
        <v>0.91367992094640438</v>
      </c>
      <c r="AH1192" s="4">
        <v>0.86683770399409232</v>
      </c>
      <c r="AI1192" s="4">
        <v>0.81972662692784559</v>
      </c>
      <c r="AJ1192" s="4">
        <v>0.78822405517086125</v>
      </c>
      <c r="AK1192" s="4">
        <v>0.73850868119937196</v>
      </c>
      <c r="AL1192" s="4">
        <v>0.75688991093254898</v>
      </c>
      <c r="AM1192" s="4">
        <v>0.72371728836844951</v>
      </c>
      <c r="AN1192" s="4">
        <v>0.75495311094793127</v>
      </c>
      <c r="AO1192" s="5">
        <v>0.7650896828804179</v>
      </c>
      <c r="AP1192" s="17"/>
      <c r="AQ1192" s="28"/>
      <c r="AR1192" s="25">
        <v>-0.32400000000000001</v>
      </c>
      <c r="AS1192" s="5">
        <v>0.20499999999999999</v>
      </c>
      <c r="AT1192" s="17">
        <v>-0.54900000000000004</v>
      </c>
      <c r="AU1192" s="28">
        <v>2.8000000000000001E-2</v>
      </c>
      <c r="AV1192" s="25">
        <v>-0.58399999999999996</v>
      </c>
      <c r="AW1192" s="5">
        <v>2.1999999999999999E-2</v>
      </c>
      <c r="AX1192" s="17">
        <v>-0.49199999999999999</v>
      </c>
      <c r="AY1192" s="5">
        <v>0.124</v>
      </c>
    </row>
    <row r="1193" spans="1:51">
      <c r="A1193" s="31" t="s">
        <v>513</v>
      </c>
      <c r="B1193" s="33" t="s">
        <v>513</v>
      </c>
      <c r="C1193" s="35"/>
      <c r="D1193" s="35" t="s">
        <v>513</v>
      </c>
      <c r="E1193" s="6" t="s">
        <v>9</v>
      </c>
      <c r="F1193" s="23"/>
      <c r="G1193" s="3">
        <v>563578</v>
      </c>
      <c r="H1193" s="3">
        <v>6067124</v>
      </c>
      <c r="I1193" s="3">
        <v>7024067</v>
      </c>
      <c r="J1193" s="3">
        <v>8865963</v>
      </c>
      <c r="K1193" s="3">
        <v>12258</v>
      </c>
      <c r="L1193" s="3">
        <v>12512</v>
      </c>
      <c r="M1193" s="3">
        <v>17765</v>
      </c>
      <c r="N1193" s="3">
        <v>21626</v>
      </c>
      <c r="O1193" s="3">
        <v>32307</v>
      </c>
      <c r="P1193" s="3">
        <v>30983</v>
      </c>
      <c r="Q1193" s="3">
        <v>21326</v>
      </c>
      <c r="R1193" s="3">
        <v>24979</v>
      </c>
      <c r="S1193" s="3">
        <v>24854</v>
      </c>
      <c r="T1193" s="3">
        <v>38073</v>
      </c>
      <c r="U1193" s="3">
        <v>33409</v>
      </c>
      <c r="V1193" s="3">
        <v>47973</v>
      </c>
      <c r="W1193" s="6">
        <v>46956</v>
      </c>
      <c r="X1193" s="25" t="s">
        <v>513</v>
      </c>
      <c r="Y1193" s="4">
        <v>1.8854939142405085</v>
      </c>
      <c r="Z1193" s="4">
        <v>1.2673686675644489</v>
      </c>
      <c r="AA1193" s="4">
        <v>1.4176201312157464</v>
      </c>
      <c r="AB1193" s="4">
        <v>1.5985150924947054</v>
      </c>
      <c r="AC1193" s="4">
        <v>2.1186612784663783</v>
      </c>
      <c r="AD1193" s="4">
        <v>2.0910960455187757</v>
      </c>
      <c r="AE1193" s="4">
        <v>2.1363338130714529</v>
      </c>
      <c r="AF1193" s="4">
        <v>2.3400046440857913</v>
      </c>
      <c r="AG1193" s="4">
        <v>2.3183044079285766</v>
      </c>
      <c r="AH1193" s="4">
        <v>2.444527305913621</v>
      </c>
      <c r="AI1193" s="4">
        <v>2.4332218876786165</v>
      </c>
      <c r="AJ1193" s="4">
        <v>1.9870372843733626</v>
      </c>
      <c r="AK1193" s="4">
        <v>1.6439782368343332</v>
      </c>
      <c r="AL1193" s="4">
        <v>2.1015037401004037</v>
      </c>
      <c r="AM1193" s="4">
        <v>1.7940249502050543</v>
      </c>
      <c r="AN1193" s="4">
        <v>2.5213338172814246</v>
      </c>
      <c r="AO1193" s="5">
        <v>2.2451997594715718</v>
      </c>
      <c r="AP1193" s="17"/>
      <c r="AQ1193" s="28"/>
      <c r="AR1193" s="25">
        <v>0.46500000000000002</v>
      </c>
      <c r="AS1193" s="5">
        <v>0.06</v>
      </c>
      <c r="AT1193" s="17">
        <v>0.50600000000000001</v>
      </c>
      <c r="AU1193" s="28">
        <v>4.5999999999999999E-2</v>
      </c>
      <c r="AV1193" s="25">
        <v>0.36699999999999999</v>
      </c>
      <c r="AW1193" s="5">
        <v>0.17799999999999999</v>
      </c>
      <c r="AX1193" s="17">
        <v>-0.192</v>
      </c>
      <c r="AY1193" s="5">
        <v>0.57199999999999995</v>
      </c>
    </row>
    <row r="1194" spans="1:51">
      <c r="A1194" s="31" t="s">
        <v>513</v>
      </c>
      <c r="B1194" s="33" t="s">
        <v>513</v>
      </c>
      <c r="C1194" s="35"/>
      <c r="D1194" s="35" t="s">
        <v>513</v>
      </c>
      <c r="E1194" s="6" t="s">
        <v>10</v>
      </c>
      <c r="F1194" s="23"/>
      <c r="G1194" s="3">
        <v>964215</v>
      </c>
      <c r="H1194" s="3">
        <v>29538235</v>
      </c>
      <c r="I1194" s="3">
        <v>33199950</v>
      </c>
      <c r="J1194" s="3">
        <v>38003047</v>
      </c>
      <c r="K1194" s="3">
        <v>27581</v>
      </c>
      <c r="L1194" s="3">
        <v>28809</v>
      </c>
      <c r="M1194" s="3">
        <v>31427</v>
      </c>
      <c r="N1194" s="3">
        <v>37356</v>
      </c>
      <c r="O1194" s="3">
        <v>41959</v>
      </c>
      <c r="P1194" s="3">
        <v>45144</v>
      </c>
      <c r="Q1194" s="3">
        <v>50362</v>
      </c>
      <c r="R1194" s="3">
        <v>53241</v>
      </c>
      <c r="S1194" s="3">
        <v>58005</v>
      </c>
      <c r="T1194" s="3">
        <v>62489</v>
      </c>
      <c r="U1194" s="3">
        <v>65797</v>
      </c>
      <c r="V1194" s="3">
        <v>78822</v>
      </c>
      <c r="W1194" s="6">
        <v>85877</v>
      </c>
      <c r="X1194" s="25" t="s">
        <v>513</v>
      </c>
      <c r="Y1194" s="4">
        <v>0.88704738679974182</v>
      </c>
      <c r="Z1194" s="4">
        <v>0.89616573470567895</v>
      </c>
      <c r="AA1194" s="4">
        <v>0.92157185899993033</v>
      </c>
      <c r="AB1194" s="4">
        <v>0.98883601293851109</v>
      </c>
      <c r="AC1194" s="4">
        <v>0.65751409086477131</v>
      </c>
      <c r="AD1194" s="4">
        <v>0.64802931740507008</v>
      </c>
      <c r="AE1194" s="4">
        <v>0.63963925054559745</v>
      </c>
      <c r="AF1194" s="4">
        <v>0.6550955220496304</v>
      </c>
      <c r="AG1194" s="4">
        <v>0.65351817809741741</v>
      </c>
      <c r="AH1194" s="4">
        <v>0.65088385771699631</v>
      </c>
      <c r="AI1194" s="4">
        <v>0.64976069216427979</v>
      </c>
      <c r="AJ1194" s="4">
        <v>0.62719083427053846</v>
      </c>
      <c r="AK1194" s="4">
        <v>0.59376079169579599</v>
      </c>
      <c r="AL1194" s="4">
        <v>0.57632274619776069</v>
      </c>
      <c r="AM1194" s="4">
        <v>0.57161970912300086</v>
      </c>
      <c r="AN1194" s="4">
        <v>0.57943756609110952</v>
      </c>
      <c r="AO1194" s="5">
        <v>0.58963374212509689</v>
      </c>
      <c r="AP1194" s="17"/>
      <c r="AQ1194" s="28"/>
      <c r="AR1194" s="25">
        <v>-0.81299999999999994</v>
      </c>
      <c r="AS1194" s="5">
        <v>0</v>
      </c>
      <c r="AT1194" s="17">
        <v>-0.79200000000000004</v>
      </c>
      <c r="AU1194" s="28">
        <v>0</v>
      </c>
      <c r="AV1194" s="25">
        <v>-0.745</v>
      </c>
      <c r="AW1194" s="5">
        <v>1E-3</v>
      </c>
      <c r="AX1194" s="17">
        <v>-0.872</v>
      </c>
      <c r="AY1194" s="5">
        <v>0</v>
      </c>
    </row>
    <row r="1195" spans="1:51">
      <c r="A1195" s="31" t="s">
        <v>513</v>
      </c>
      <c r="B1195" s="33" t="s">
        <v>513</v>
      </c>
      <c r="C1195" s="35"/>
      <c r="D1195" s="35" t="s">
        <v>513</v>
      </c>
      <c r="E1195" s="6" t="s">
        <v>11</v>
      </c>
      <c r="F1195" s="23"/>
      <c r="G1195" s="3">
        <v>340957</v>
      </c>
      <c r="H1195" s="3">
        <v>6953029</v>
      </c>
      <c r="I1195" s="3">
        <v>7554894</v>
      </c>
      <c r="J1195" s="3">
        <v>9482679</v>
      </c>
      <c r="K1195" s="3">
        <v>15166</v>
      </c>
      <c r="L1195" s="3">
        <v>15137</v>
      </c>
      <c r="M1195" s="3">
        <v>10591</v>
      </c>
      <c r="N1195" s="3">
        <v>14488</v>
      </c>
      <c r="O1195" s="3">
        <v>25087</v>
      </c>
      <c r="P1195" s="3">
        <v>27636</v>
      </c>
      <c r="Q1195" s="3">
        <v>29747</v>
      </c>
      <c r="R1195" s="3">
        <v>28672</v>
      </c>
      <c r="S1195" s="3">
        <v>30674</v>
      </c>
      <c r="T1195" s="3">
        <v>29815</v>
      </c>
      <c r="U1195" s="3">
        <v>37506</v>
      </c>
      <c r="V1195" s="3">
        <v>38576</v>
      </c>
      <c r="W1195" s="6">
        <v>41391</v>
      </c>
      <c r="X1195" s="25" t="s">
        <v>513</v>
      </c>
      <c r="Y1195" s="4">
        <v>0.31299923851084055</v>
      </c>
      <c r="Z1195" s="4">
        <v>0.48028941005903181</v>
      </c>
      <c r="AA1195" s="4">
        <v>0.43864966416995627</v>
      </c>
      <c r="AB1195" s="4">
        <v>0.58250625385506627</v>
      </c>
      <c r="AC1195" s="4">
        <v>0.85839883204328238</v>
      </c>
      <c r="AD1195" s="4">
        <v>0.70624384976009313</v>
      </c>
      <c r="AE1195" s="4">
        <v>0.46758789414014928</v>
      </c>
      <c r="AF1195" s="4">
        <v>0.56275144750796824</v>
      </c>
      <c r="AG1195" s="4">
        <v>0.81986411766172673</v>
      </c>
      <c r="AH1195" s="4">
        <v>0.733624648896258</v>
      </c>
      <c r="AI1195" s="4">
        <v>0.79390064816582184</v>
      </c>
      <c r="AJ1195" s="4">
        <v>0.75149212677540078</v>
      </c>
      <c r="AK1195" s="4">
        <v>0.74954026698236265</v>
      </c>
      <c r="AL1195" s="4">
        <v>0.65229070318053572</v>
      </c>
      <c r="AM1195" s="4">
        <v>0.67977775367218374</v>
      </c>
      <c r="AN1195" s="4">
        <v>0.60285082680078239</v>
      </c>
      <c r="AO1195" s="5">
        <v>0.67678255828777723</v>
      </c>
      <c r="AP1195" s="17"/>
      <c r="AQ1195" s="28"/>
      <c r="AR1195" s="25">
        <v>0.57099999999999995</v>
      </c>
      <c r="AS1195" s="5">
        <v>1.7000000000000001E-2</v>
      </c>
      <c r="AT1195" s="17">
        <v>0.36299999999999999</v>
      </c>
      <c r="AU1195" s="28">
        <v>0.16700000000000001</v>
      </c>
      <c r="AV1195" s="25">
        <v>0.245</v>
      </c>
      <c r="AW1195" s="5">
        <v>0.379</v>
      </c>
      <c r="AX1195" s="17">
        <v>0.16600000000000001</v>
      </c>
      <c r="AY1195" s="5">
        <v>0.626</v>
      </c>
    </row>
    <row r="1196" spans="1:51">
      <c r="A1196" s="31">
        <v>4314001</v>
      </c>
      <c r="B1196" s="33" t="s">
        <v>316</v>
      </c>
      <c r="C1196" s="35">
        <v>1985</v>
      </c>
      <c r="D1196" s="35">
        <v>5</v>
      </c>
      <c r="E1196" s="6" t="s">
        <v>8</v>
      </c>
      <c r="F1196" s="23">
        <v>49533</v>
      </c>
      <c r="G1196" s="3">
        <v>1202675</v>
      </c>
      <c r="H1196" s="3">
        <v>31997375</v>
      </c>
      <c r="I1196" s="3">
        <v>29775266</v>
      </c>
      <c r="J1196" s="3">
        <v>34932378</v>
      </c>
      <c r="K1196" s="3">
        <v>32678</v>
      </c>
      <c r="L1196" s="3">
        <v>39085</v>
      </c>
      <c r="M1196" s="3">
        <v>44412</v>
      </c>
      <c r="N1196" s="3">
        <v>56838</v>
      </c>
      <c r="O1196" s="3">
        <v>74858</v>
      </c>
      <c r="P1196" s="3">
        <v>79756</v>
      </c>
      <c r="Q1196" s="3">
        <v>89352</v>
      </c>
      <c r="R1196" s="3">
        <v>95978</v>
      </c>
      <c r="S1196" s="3">
        <v>107841</v>
      </c>
      <c r="T1196" s="3">
        <v>111611</v>
      </c>
      <c r="U1196" s="3">
        <v>118583</v>
      </c>
      <c r="V1196" s="3">
        <v>137155</v>
      </c>
      <c r="W1196" s="6">
        <v>158765</v>
      </c>
      <c r="X1196" s="25">
        <v>0.5000569836602724</v>
      </c>
      <c r="Y1196" s="4">
        <v>0.4858865023283368</v>
      </c>
      <c r="Z1196" s="4">
        <v>0.61268763687183159</v>
      </c>
      <c r="AA1196" s="4">
        <v>0.51157392548793001</v>
      </c>
      <c r="AB1196" s="4">
        <v>0.57971757967691673</v>
      </c>
      <c r="AC1196" s="4">
        <v>0.49965680895168246</v>
      </c>
      <c r="AD1196" s="4">
        <v>0.543807321601389</v>
      </c>
      <c r="AE1196" s="4">
        <v>0.55446852353029852</v>
      </c>
      <c r="AF1196" s="4">
        <v>0.61773342262887798</v>
      </c>
      <c r="AG1196" s="4">
        <v>0.68841657043275939</v>
      </c>
      <c r="AH1196" s="4">
        <v>0.6662828553506821</v>
      </c>
      <c r="AI1196" s="4">
        <v>0.72208028362258447</v>
      </c>
      <c r="AJ1196" s="4">
        <v>0.70773734825656431</v>
      </c>
      <c r="AK1196" s="4">
        <v>0.70148339856448316</v>
      </c>
      <c r="AL1196" s="4">
        <v>0.64795084869218811</v>
      </c>
      <c r="AM1196" s="4">
        <v>0.6277471414842577</v>
      </c>
      <c r="AN1196" s="4">
        <v>0.62614118516586048</v>
      </c>
      <c r="AO1196" s="5">
        <v>0.69720281650352167</v>
      </c>
      <c r="AP1196" s="17">
        <v>0.76500000000000001</v>
      </c>
      <c r="AQ1196" s="28">
        <v>0</v>
      </c>
      <c r="AR1196" s="25">
        <v>0.74299999999999999</v>
      </c>
      <c r="AS1196" s="5">
        <v>1E-3</v>
      </c>
      <c r="AT1196" s="17">
        <v>0.66700000000000004</v>
      </c>
      <c r="AU1196" s="28">
        <v>5.0000000000000001E-3</v>
      </c>
      <c r="AV1196" s="25">
        <v>0.71399999999999997</v>
      </c>
      <c r="AW1196" s="5">
        <v>3.0000000000000001E-3</v>
      </c>
      <c r="AX1196" s="17">
        <v>0.30399999999999999</v>
      </c>
      <c r="AY1196" s="5">
        <v>0.36299999999999999</v>
      </c>
    </row>
    <row r="1197" spans="1:51">
      <c r="A1197" s="31" t="s">
        <v>513</v>
      </c>
      <c r="B1197" s="33" t="s">
        <v>513</v>
      </c>
      <c r="C1197" s="35"/>
      <c r="D1197" s="35" t="s">
        <v>513</v>
      </c>
      <c r="E1197" s="6" t="s">
        <v>9</v>
      </c>
      <c r="F1197" s="23">
        <v>23074</v>
      </c>
      <c r="G1197" s="3">
        <v>476034</v>
      </c>
      <c r="H1197" s="3">
        <v>9122114</v>
      </c>
      <c r="I1197" s="3">
        <v>6496848</v>
      </c>
      <c r="J1197" s="3">
        <v>7719321</v>
      </c>
      <c r="K1197" s="3">
        <v>5152</v>
      </c>
      <c r="L1197" s="3">
        <v>6037</v>
      </c>
      <c r="M1197" s="3">
        <v>8533</v>
      </c>
      <c r="N1197" s="3">
        <v>14903</v>
      </c>
      <c r="O1197" s="3">
        <v>19445</v>
      </c>
      <c r="P1197" s="3">
        <v>19668</v>
      </c>
      <c r="Q1197" s="3">
        <v>17493</v>
      </c>
      <c r="R1197" s="3">
        <v>21795</v>
      </c>
      <c r="S1197" s="3">
        <v>25095</v>
      </c>
      <c r="T1197" s="3">
        <v>30111</v>
      </c>
      <c r="U1197" s="3">
        <v>27000</v>
      </c>
      <c r="V1197" s="3">
        <v>30022</v>
      </c>
      <c r="W1197" s="6">
        <v>40510</v>
      </c>
      <c r="X1197" s="25">
        <v>1.3776058626282051</v>
      </c>
      <c r="Y1197" s="4">
        <v>1.5926086716862018</v>
      </c>
      <c r="Z1197" s="4">
        <v>1.9055291214669428</v>
      </c>
      <c r="AA1197" s="4">
        <v>1.3112150715886908</v>
      </c>
      <c r="AB1197" s="4">
        <v>1.3917778725572532</v>
      </c>
      <c r="AC1197" s="4">
        <v>0.89046687115832768</v>
      </c>
      <c r="AD1197" s="4">
        <v>1.0089471568731496</v>
      </c>
      <c r="AE1197" s="4">
        <v>1.0261377104947202</v>
      </c>
      <c r="AF1197" s="4">
        <v>1.6125538338486334</v>
      </c>
      <c r="AG1197" s="4">
        <v>1.3953455663531487</v>
      </c>
      <c r="AH1197" s="4">
        <v>1.5517852710424782</v>
      </c>
      <c r="AI1197" s="4">
        <v>1.99589001599747</v>
      </c>
      <c r="AJ1197" s="4">
        <v>1.7337554591023434</v>
      </c>
      <c r="AK1197" s="4">
        <v>1.6599192827455376</v>
      </c>
      <c r="AL1197" s="4">
        <v>1.6620276604986017</v>
      </c>
      <c r="AM1197" s="4">
        <v>1.4498690070201585</v>
      </c>
      <c r="AN1197" s="4">
        <v>1.577876802835406</v>
      </c>
      <c r="AO1197" s="5">
        <v>1.9369844589869958</v>
      </c>
      <c r="AP1197" s="17">
        <v>0.318</v>
      </c>
      <c r="AQ1197" s="28">
        <v>0.19800000000000001</v>
      </c>
      <c r="AR1197" s="25">
        <v>0.32400000000000001</v>
      </c>
      <c r="AS1197" s="5">
        <v>0.20399999999999999</v>
      </c>
      <c r="AT1197" s="17">
        <v>0.44500000000000001</v>
      </c>
      <c r="AU1197" s="28">
        <v>8.4000000000000005E-2</v>
      </c>
      <c r="AV1197" s="25">
        <v>0.67600000000000005</v>
      </c>
      <c r="AW1197" s="5">
        <v>6.0000000000000001E-3</v>
      </c>
      <c r="AX1197" s="17">
        <v>0.51100000000000001</v>
      </c>
      <c r="AY1197" s="5">
        <v>0.108</v>
      </c>
    </row>
    <row r="1198" spans="1:51">
      <c r="A1198" s="31" t="s">
        <v>513</v>
      </c>
      <c r="B1198" s="33" t="s">
        <v>513</v>
      </c>
      <c r="C1198" s="35"/>
      <c r="D1198" s="35" t="s">
        <v>513</v>
      </c>
      <c r="E1198" s="6" t="s">
        <v>10</v>
      </c>
      <c r="F1198" s="23">
        <v>18154</v>
      </c>
      <c r="G1198" s="3">
        <v>501152</v>
      </c>
      <c r="H1198" s="3">
        <v>16802133</v>
      </c>
      <c r="I1198" s="3">
        <v>16804400</v>
      </c>
      <c r="J1198" s="3">
        <v>19551597</v>
      </c>
      <c r="K1198" s="3">
        <v>15967</v>
      </c>
      <c r="L1198" s="3">
        <v>17328</v>
      </c>
      <c r="M1198" s="3">
        <v>19199</v>
      </c>
      <c r="N1198" s="3">
        <v>21267</v>
      </c>
      <c r="O1198" s="3">
        <v>27637</v>
      </c>
      <c r="P1198" s="3">
        <v>30816</v>
      </c>
      <c r="Q1198" s="3">
        <v>39684</v>
      </c>
      <c r="R1198" s="3">
        <v>43294</v>
      </c>
      <c r="S1198" s="3">
        <v>48973</v>
      </c>
      <c r="T1198" s="3">
        <v>52093</v>
      </c>
      <c r="U1198" s="3">
        <v>57259</v>
      </c>
      <c r="V1198" s="3">
        <v>69352</v>
      </c>
      <c r="W1198" s="6">
        <v>77050</v>
      </c>
      <c r="X1198" s="25">
        <v>0.43561279795559049</v>
      </c>
      <c r="Y1198" s="4">
        <v>0.46104403269962019</v>
      </c>
      <c r="Z1198" s="4">
        <v>0.50976288409133219</v>
      </c>
      <c r="AA1198" s="4">
        <v>0.46646040573490111</v>
      </c>
      <c r="AB1198" s="4">
        <v>0.50873087160775698</v>
      </c>
      <c r="AC1198" s="4">
        <v>0.38064346792494119</v>
      </c>
      <c r="AD1198" s="4">
        <v>0.38977583435714719</v>
      </c>
      <c r="AE1198" s="4">
        <v>0.3907606189335579</v>
      </c>
      <c r="AF1198" s="4">
        <v>0.3729499000810978</v>
      </c>
      <c r="AG1198" s="4">
        <v>0.430450723041024</v>
      </c>
      <c r="AH1198" s="4">
        <v>0.44430349458193685</v>
      </c>
      <c r="AI1198" s="4">
        <v>0.511995220758653</v>
      </c>
      <c r="AJ1198" s="4">
        <v>0.51001295954074288</v>
      </c>
      <c r="AK1198" s="4">
        <v>0.50130587452319997</v>
      </c>
      <c r="AL1198" s="4">
        <v>0.48044265098945332</v>
      </c>
      <c r="AM1198" s="4">
        <v>0.4974447607744108</v>
      </c>
      <c r="AN1198" s="4">
        <v>0.50982154834374449</v>
      </c>
      <c r="AO1198" s="5">
        <v>0.52902732781465023</v>
      </c>
      <c r="AP1198" s="17">
        <v>0.36799999999999999</v>
      </c>
      <c r="AQ1198" s="28">
        <v>0.13300000000000001</v>
      </c>
      <c r="AR1198" s="25">
        <v>0.36599999999999999</v>
      </c>
      <c r="AS1198" s="5">
        <v>0.14799999999999999</v>
      </c>
      <c r="AT1198" s="17">
        <v>0.438</v>
      </c>
      <c r="AU1198" s="28">
        <v>0.09</v>
      </c>
      <c r="AV1198" s="25">
        <v>0.59799999999999998</v>
      </c>
      <c r="AW1198" s="5">
        <v>1.7999999999999999E-2</v>
      </c>
      <c r="AX1198" s="17">
        <v>0.85299999999999998</v>
      </c>
      <c r="AY1198" s="5">
        <v>1E-3</v>
      </c>
    </row>
    <row r="1199" spans="1:51">
      <c r="A1199" s="31" t="s">
        <v>513</v>
      </c>
      <c r="B1199" s="33" t="s">
        <v>513</v>
      </c>
      <c r="C1199" s="35"/>
      <c r="D1199" s="35" t="s">
        <v>513</v>
      </c>
      <c r="E1199" s="6" t="s">
        <v>11</v>
      </c>
      <c r="F1199" s="23">
        <v>8305</v>
      </c>
      <c r="G1199" s="3">
        <v>225489</v>
      </c>
      <c r="H1199" s="3">
        <v>6073128</v>
      </c>
      <c r="I1199" s="3">
        <v>6474018</v>
      </c>
      <c r="J1199" s="3">
        <v>7661461</v>
      </c>
      <c r="K1199" s="3">
        <v>11559</v>
      </c>
      <c r="L1199" s="3">
        <v>15720</v>
      </c>
      <c r="M1199" s="3">
        <v>16679</v>
      </c>
      <c r="N1199" s="3">
        <v>20667</v>
      </c>
      <c r="O1199" s="3">
        <v>27777</v>
      </c>
      <c r="P1199" s="3">
        <v>29272</v>
      </c>
      <c r="Q1199" s="3">
        <v>32175</v>
      </c>
      <c r="R1199" s="3">
        <v>30889</v>
      </c>
      <c r="S1199" s="3">
        <v>33773</v>
      </c>
      <c r="T1199" s="3">
        <v>29407</v>
      </c>
      <c r="U1199" s="3">
        <v>34324</v>
      </c>
      <c r="V1199" s="3">
        <v>37780</v>
      </c>
      <c r="W1199" s="6">
        <v>41205</v>
      </c>
      <c r="X1199" s="25">
        <v>0.20440187372404192</v>
      </c>
      <c r="Y1199" s="4">
        <v>0.20699937321295919</v>
      </c>
      <c r="Z1199" s="4">
        <v>0.41950911816029934</v>
      </c>
      <c r="AA1199" s="4">
        <v>0.37589221258832378</v>
      </c>
      <c r="AB1199" s="4">
        <v>0.47063165864485024</v>
      </c>
      <c r="AC1199" s="4">
        <v>0.65424186335146384</v>
      </c>
      <c r="AD1199" s="4">
        <v>0.73344475908229267</v>
      </c>
      <c r="AE1199" s="4">
        <v>0.73637036034024639</v>
      </c>
      <c r="AF1199" s="4">
        <v>0.80275981264820395</v>
      </c>
      <c r="AG1199" s="4">
        <v>0.90777556488578881</v>
      </c>
      <c r="AH1199" s="4">
        <v>0.77705386895684125</v>
      </c>
      <c r="AI1199" s="4">
        <v>0.85870014975410358</v>
      </c>
      <c r="AJ1199" s="4">
        <v>0.80959961997647023</v>
      </c>
      <c r="AK1199" s="4">
        <v>0.82526646139386239</v>
      </c>
      <c r="AL1199" s="4">
        <v>0.64336450472681594</v>
      </c>
      <c r="AM1199" s="4">
        <v>0.62210557289617752</v>
      </c>
      <c r="AN1199" s="4">
        <v>0.59041124628094055</v>
      </c>
      <c r="AO1199" s="5">
        <v>0.67374127984943255</v>
      </c>
      <c r="AP1199" s="17">
        <v>0.72699999999999998</v>
      </c>
      <c r="AQ1199" s="28">
        <v>0</v>
      </c>
      <c r="AR1199" s="25">
        <v>0.61699999999999999</v>
      </c>
      <c r="AS1199" s="5">
        <v>8.0000000000000002E-3</v>
      </c>
      <c r="AT1199" s="17">
        <v>0.41099999999999998</v>
      </c>
      <c r="AU1199" s="28">
        <v>0.114</v>
      </c>
      <c r="AV1199" s="25">
        <v>0.27600000000000002</v>
      </c>
      <c r="AW1199" s="5">
        <v>0.32</v>
      </c>
      <c r="AX1199" s="17">
        <v>-0.67100000000000004</v>
      </c>
      <c r="AY1199" s="5">
        <v>2.4E-2</v>
      </c>
    </row>
    <row r="1200" spans="1:51">
      <c r="A1200" s="31">
        <v>4314027</v>
      </c>
      <c r="B1200" s="33" t="s">
        <v>317</v>
      </c>
      <c r="C1200" s="35">
        <v>1989</v>
      </c>
      <c r="D1200" s="35">
        <v>4</v>
      </c>
      <c r="E1200" s="6" t="s">
        <v>8</v>
      </c>
      <c r="F1200" s="23"/>
      <c r="G1200" s="3">
        <v>1116059</v>
      </c>
      <c r="H1200" s="3">
        <v>33464898</v>
      </c>
      <c r="I1200" s="3">
        <v>34014718</v>
      </c>
      <c r="J1200" s="3">
        <v>37448369</v>
      </c>
      <c r="K1200" s="3">
        <v>29685</v>
      </c>
      <c r="L1200" s="3">
        <v>31389</v>
      </c>
      <c r="M1200" s="3">
        <v>39221</v>
      </c>
      <c r="N1200" s="3">
        <v>44481</v>
      </c>
      <c r="O1200" s="3">
        <v>53254</v>
      </c>
      <c r="P1200" s="3">
        <v>59737</v>
      </c>
      <c r="Q1200" s="3">
        <v>55151</v>
      </c>
      <c r="R1200" s="3">
        <v>69087</v>
      </c>
      <c r="S1200" s="3">
        <v>77072</v>
      </c>
      <c r="T1200" s="3">
        <v>89657</v>
      </c>
      <c r="U1200" s="3">
        <v>97381</v>
      </c>
      <c r="V1200" s="3">
        <v>93639</v>
      </c>
      <c r="W1200" s="6">
        <v>98448</v>
      </c>
      <c r="X1200" s="25" t="s">
        <v>513</v>
      </c>
      <c r="Y1200" s="4">
        <v>0.45089322044780278</v>
      </c>
      <c r="Z1200" s="4">
        <v>0.64078785443421171</v>
      </c>
      <c r="AA1200" s="4">
        <v>0.5844126736474814</v>
      </c>
      <c r="AB1200" s="4">
        <v>0.62147151389258648</v>
      </c>
      <c r="AC1200" s="4">
        <v>0.45389290573874452</v>
      </c>
      <c r="AD1200" s="4">
        <v>0.43672938512846354</v>
      </c>
      <c r="AE1200" s="4">
        <v>0.48966067642488154</v>
      </c>
      <c r="AF1200" s="4">
        <v>0.48343362489804564</v>
      </c>
      <c r="AG1200" s="4">
        <v>0.48973972109629116</v>
      </c>
      <c r="AH1200" s="4">
        <v>0.49904382027789379</v>
      </c>
      <c r="AI1200" s="4">
        <v>0.44569175532801902</v>
      </c>
      <c r="AJ1200" s="4">
        <v>0.50944435369565166</v>
      </c>
      <c r="AK1200" s="4">
        <v>0.50133741799651199</v>
      </c>
      <c r="AL1200" s="4">
        <v>0.52049824158188274</v>
      </c>
      <c r="AM1200" s="4">
        <v>0.51550934269565196</v>
      </c>
      <c r="AN1200" s="4">
        <v>0.42748156784474506</v>
      </c>
      <c r="AO1200" s="5">
        <v>0.43232590860163572</v>
      </c>
      <c r="AP1200" s="17"/>
      <c r="AQ1200" s="28"/>
      <c r="AR1200" s="25">
        <v>-0.34499999999999997</v>
      </c>
      <c r="AS1200" s="5">
        <v>0.17499999999999999</v>
      </c>
      <c r="AT1200" s="17">
        <v>-0.57699999999999996</v>
      </c>
      <c r="AU1200" s="28">
        <v>1.9E-2</v>
      </c>
      <c r="AV1200" s="25">
        <v>-0.45200000000000001</v>
      </c>
      <c r="AW1200" s="5">
        <v>0.09</v>
      </c>
      <c r="AX1200" s="17">
        <v>-0.30599999999999999</v>
      </c>
      <c r="AY1200" s="5">
        <v>0.36099999999999999</v>
      </c>
    </row>
    <row r="1201" spans="1:51">
      <c r="A1201" s="31" t="s">
        <v>513</v>
      </c>
      <c r="B1201" s="33" t="s">
        <v>513</v>
      </c>
      <c r="C1201" s="35"/>
      <c r="D1201" s="35" t="s">
        <v>513</v>
      </c>
      <c r="E1201" s="6" t="s">
        <v>9</v>
      </c>
      <c r="F1201" s="23"/>
      <c r="G1201" s="3">
        <v>603179</v>
      </c>
      <c r="H1201" s="3">
        <v>11692404</v>
      </c>
      <c r="I1201" s="3">
        <v>11068138</v>
      </c>
      <c r="J1201" s="3">
        <v>12246235</v>
      </c>
      <c r="K1201" s="3">
        <v>11511</v>
      </c>
      <c r="L1201" s="3">
        <v>11676</v>
      </c>
      <c r="M1201" s="3">
        <v>17144</v>
      </c>
      <c r="N1201" s="3">
        <v>19203</v>
      </c>
      <c r="O1201" s="3">
        <v>24500</v>
      </c>
      <c r="P1201" s="3">
        <v>29453</v>
      </c>
      <c r="Q1201" s="3">
        <v>22013</v>
      </c>
      <c r="R1201" s="3">
        <v>30684</v>
      </c>
      <c r="S1201" s="3">
        <v>36546</v>
      </c>
      <c r="T1201" s="3">
        <v>44984</v>
      </c>
      <c r="U1201" s="3">
        <v>46585</v>
      </c>
      <c r="V1201" s="3">
        <v>36137</v>
      </c>
      <c r="W1201" s="6">
        <v>38917</v>
      </c>
      <c r="X1201" s="25" t="s">
        <v>513</v>
      </c>
      <c r="Y1201" s="4">
        <v>2.0179821314843296</v>
      </c>
      <c r="Z1201" s="4">
        <v>2.4424400223409366</v>
      </c>
      <c r="AA1201" s="4">
        <v>2.2338077418501259</v>
      </c>
      <c r="AB1201" s="4">
        <v>2.2079712574637291</v>
      </c>
      <c r="AC1201" s="4">
        <v>1.9895504957110852</v>
      </c>
      <c r="AD1201" s="4">
        <v>1.9513776716334097</v>
      </c>
      <c r="AE1201" s="4">
        <v>2.0616553274020255</v>
      </c>
      <c r="AF1201" s="4">
        <v>2.0778280394145683</v>
      </c>
      <c r="AG1201" s="4">
        <v>1.7580851825997501</v>
      </c>
      <c r="AH1201" s="4">
        <v>2.3238118562138554</v>
      </c>
      <c r="AI1201" s="4">
        <v>2.5116061808810555</v>
      </c>
      <c r="AJ1201" s="4">
        <v>2.4408604040879243</v>
      </c>
      <c r="AK1201" s="4">
        <v>2.4173504724932622</v>
      </c>
      <c r="AL1201" s="4">
        <v>2.4829680940476604</v>
      </c>
      <c r="AM1201" s="4">
        <v>2.5015610256308918</v>
      </c>
      <c r="AN1201" s="4">
        <v>1.8992650064640286</v>
      </c>
      <c r="AO1201" s="5">
        <v>1.8608152108219433</v>
      </c>
      <c r="AP1201" s="17"/>
      <c r="AQ1201" s="28"/>
      <c r="AR1201" s="25">
        <v>0.13500000000000001</v>
      </c>
      <c r="AS1201" s="5">
        <v>0.60399999999999998</v>
      </c>
      <c r="AT1201" s="17">
        <v>4.3999999999999997E-2</v>
      </c>
      <c r="AU1201" s="28">
        <v>0.871</v>
      </c>
      <c r="AV1201" s="25">
        <v>0.17199999999999999</v>
      </c>
      <c r="AW1201" s="5">
        <v>0.54</v>
      </c>
      <c r="AX1201" s="17">
        <v>7.6999999999999999E-2</v>
      </c>
      <c r="AY1201" s="5">
        <v>0.82099999999999995</v>
      </c>
    </row>
    <row r="1202" spans="1:51">
      <c r="A1202" s="31" t="s">
        <v>513</v>
      </c>
      <c r="B1202" s="33" t="s">
        <v>513</v>
      </c>
      <c r="C1202" s="35"/>
      <c r="D1202" s="35" t="s">
        <v>513</v>
      </c>
      <c r="E1202" s="6" t="s">
        <v>10</v>
      </c>
      <c r="F1202" s="23"/>
      <c r="G1202" s="3">
        <v>483469</v>
      </c>
      <c r="H1202" s="3">
        <v>18618877</v>
      </c>
      <c r="I1202" s="3">
        <v>19106820</v>
      </c>
      <c r="J1202" s="3">
        <v>21520528</v>
      </c>
      <c r="K1202" s="3">
        <v>14470</v>
      </c>
      <c r="L1202" s="3">
        <v>15321</v>
      </c>
      <c r="M1202" s="3">
        <v>17323</v>
      </c>
      <c r="N1202" s="3">
        <v>19847</v>
      </c>
      <c r="O1202" s="3">
        <v>23163</v>
      </c>
      <c r="P1202" s="3">
        <v>24514</v>
      </c>
      <c r="Q1202" s="3">
        <v>27182</v>
      </c>
      <c r="R1202" s="3">
        <v>31429</v>
      </c>
      <c r="S1202" s="3">
        <v>34767</v>
      </c>
      <c r="T1202" s="3">
        <v>38993</v>
      </c>
      <c r="U1202" s="3">
        <v>43607</v>
      </c>
      <c r="V1202" s="3">
        <v>49690</v>
      </c>
      <c r="W1202" s="6">
        <v>51415</v>
      </c>
      <c r="X1202" s="25" t="s">
        <v>513</v>
      </c>
      <c r="Y1202" s="4">
        <v>0.44477623045553577</v>
      </c>
      <c r="Z1202" s="4">
        <v>0.5648814015495397</v>
      </c>
      <c r="AA1202" s="4">
        <v>0.53037151040820996</v>
      </c>
      <c r="AB1202" s="4">
        <v>0.5599622868095705</v>
      </c>
      <c r="AC1202" s="4">
        <v>0.34495590786458941</v>
      </c>
      <c r="AD1202" s="4">
        <v>0.34463039924895272</v>
      </c>
      <c r="AE1202" s="4">
        <v>0.35257806145038928</v>
      </c>
      <c r="AF1202" s="4">
        <v>0.34804799298958705</v>
      </c>
      <c r="AG1202" s="4">
        <v>0.3607674529724369</v>
      </c>
      <c r="AH1202" s="4">
        <v>0.35344158444254936</v>
      </c>
      <c r="AI1202" s="4">
        <v>0.3506968574403212</v>
      </c>
      <c r="AJ1202" s="4">
        <v>0.37024061776241524</v>
      </c>
      <c r="AK1202" s="4">
        <v>0.35588796560447788</v>
      </c>
      <c r="AL1202" s="4">
        <v>0.35962413932835036</v>
      </c>
      <c r="AM1202" s="4">
        <v>0.3788412945229524</v>
      </c>
      <c r="AN1202" s="4">
        <v>0.36528193472719844</v>
      </c>
      <c r="AO1202" s="5">
        <v>0.3530167431484782</v>
      </c>
      <c r="AP1202" s="17"/>
      <c r="AQ1202" s="28"/>
      <c r="AR1202" s="25">
        <v>-0.59099999999999997</v>
      </c>
      <c r="AS1202" s="5">
        <v>1.2999999999999999E-2</v>
      </c>
      <c r="AT1202" s="17">
        <v>-0.61899999999999999</v>
      </c>
      <c r="AU1202" s="28">
        <v>1.0999999999999999E-2</v>
      </c>
      <c r="AV1202" s="25">
        <v>-0.50800000000000001</v>
      </c>
      <c r="AW1202" s="5">
        <v>5.2999999999999999E-2</v>
      </c>
      <c r="AX1202" s="17">
        <v>0.46200000000000002</v>
      </c>
      <c r="AY1202" s="5">
        <v>0.152</v>
      </c>
    </row>
    <row r="1203" spans="1:51">
      <c r="A1203" s="31" t="s">
        <v>513</v>
      </c>
      <c r="B1203" s="33" t="s">
        <v>513</v>
      </c>
      <c r="C1203" s="35"/>
      <c r="D1203" s="35" t="s">
        <v>513</v>
      </c>
      <c r="E1203" s="6" t="s">
        <v>11</v>
      </c>
      <c r="F1203" s="23"/>
      <c r="G1203" s="3">
        <v>29412</v>
      </c>
      <c r="H1203" s="3">
        <v>3153616</v>
      </c>
      <c r="I1203" s="3">
        <v>3839760</v>
      </c>
      <c r="J1203" s="3">
        <v>3681607</v>
      </c>
      <c r="K1203" s="3">
        <v>3704</v>
      </c>
      <c r="L1203" s="3">
        <v>4392</v>
      </c>
      <c r="M1203" s="3">
        <v>4754</v>
      </c>
      <c r="N1203" s="3">
        <v>5432</v>
      </c>
      <c r="O1203" s="3">
        <v>5591</v>
      </c>
      <c r="P1203" s="3">
        <v>5769</v>
      </c>
      <c r="Q1203" s="3">
        <v>5956</v>
      </c>
      <c r="R1203" s="3">
        <v>6975</v>
      </c>
      <c r="S1203" s="3">
        <v>5759</v>
      </c>
      <c r="T1203" s="3">
        <v>5680</v>
      </c>
      <c r="U1203" s="3">
        <v>7189</v>
      </c>
      <c r="V1203" s="3">
        <v>7812</v>
      </c>
      <c r="W1203" s="6">
        <v>8116</v>
      </c>
      <c r="X1203" s="25" t="s">
        <v>513</v>
      </c>
      <c r="Y1203" s="4">
        <v>2.7000277463377617E-2</v>
      </c>
      <c r="Z1203" s="4">
        <v>0.2178400763455357</v>
      </c>
      <c r="AA1203" s="4">
        <v>0.22294282811820143</v>
      </c>
      <c r="AB1203" s="4">
        <v>0.22615540415705193</v>
      </c>
      <c r="AC1203" s="4">
        <v>0.20964718936359741</v>
      </c>
      <c r="AD1203" s="4">
        <v>0.20491662734665581</v>
      </c>
      <c r="AE1203" s="4">
        <v>0.20988696522918232</v>
      </c>
      <c r="AF1203" s="4">
        <v>0.21099295022524042</v>
      </c>
      <c r="AG1203" s="4">
        <v>0.18271855071737211</v>
      </c>
      <c r="AH1203" s="4">
        <v>0.15314374726742339</v>
      </c>
      <c r="AI1203" s="4">
        <v>0.15895627325362674</v>
      </c>
      <c r="AJ1203" s="4">
        <v>0.18281450837954871</v>
      </c>
      <c r="AK1203" s="4">
        <v>0.14072512217354852</v>
      </c>
      <c r="AL1203" s="4">
        <v>0.1242666843557083</v>
      </c>
      <c r="AM1203" s="4">
        <v>0.13029707969789711</v>
      </c>
      <c r="AN1203" s="4">
        <v>0.12208291836809707</v>
      </c>
      <c r="AO1203" s="5">
        <v>0.13270438605164409</v>
      </c>
      <c r="AP1203" s="17"/>
      <c r="AQ1203" s="28"/>
      <c r="AR1203" s="25">
        <v>-0.14499999999999999</v>
      </c>
      <c r="AS1203" s="5">
        <v>0.57799999999999996</v>
      </c>
      <c r="AT1203" s="17">
        <v>-0.93700000000000006</v>
      </c>
      <c r="AU1203" s="28">
        <v>0</v>
      </c>
      <c r="AV1203" s="25">
        <v>-0.94</v>
      </c>
      <c r="AW1203" s="5">
        <v>0</v>
      </c>
      <c r="AX1203" s="17">
        <v>-0.89100000000000001</v>
      </c>
      <c r="AY1203" s="5">
        <v>0</v>
      </c>
    </row>
    <row r="1204" spans="1:51">
      <c r="A1204" s="31">
        <v>4314035</v>
      </c>
      <c r="B1204" s="33" t="s">
        <v>318</v>
      </c>
      <c r="C1204" s="35">
        <v>1993</v>
      </c>
      <c r="D1204" s="35">
        <v>3</v>
      </c>
      <c r="E1204" s="6" t="s">
        <v>8</v>
      </c>
      <c r="F1204" s="23"/>
      <c r="G1204" s="3"/>
      <c r="H1204" s="3">
        <v>13801647</v>
      </c>
      <c r="I1204" s="3">
        <v>15022760</v>
      </c>
      <c r="J1204" s="3">
        <v>16610005</v>
      </c>
      <c r="K1204" s="3">
        <v>10580</v>
      </c>
      <c r="L1204" s="3">
        <v>12683</v>
      </c>
      <c r="M1204" s="3">
        <v>14878</v>
      </c>
      <c r="N1204" s="3">
        <v>16878</v>
      </c>
      <c r="O1204" s="3">
        <v>22348</v>
      </c>
      <c r="P1204" s="3">
        <v>24231</v>
      </c>
      <c r="Q1204" s="3">
        <v>27535</v>
      </c>
      <c r="R1204" s="3">
        <v>37983</v>
      </c>
      <c r="S1204" s="3">
        <v>43452</v>
      </c>
      <c r="T1204" s="3">
        <v>43119</v>
      </c>
      <c r="U1204" s="3">
        <v>50423</v>
      </c>
      <c r="V1204" s="3">
        <v>57774</v>
      </c>
      <c r="W1204" s="6">
        <v>53495</v>
      </c>
      <c r="X1204" s="25" t="s">
        <v>513</v>
      </c>
      <c r="Y1204" s="4" t="s">
        <v>513</v>
      </c>
      <c r="Z1204" s="4">
        <v>0.26427475645640319</v>
      </c>
      <c r="AA1204" s="4">
        <v>0.25810860278672426</v>
      </c>
      <c r="AB1204" s="4">
        <v>0.27565005442863022</v>
      </c>
      <c r="AC1204" s="4">
        <v>0.16177149882822697</v>
      </c>
      <c r="AD1204" s="4">
        <v>0.17646432799975478</v>
      </c>
      <c r="AE1204" s="4">
        <v>0.18574670568953844</v>
      </c>
      <c r="AF1204" s="4">
        <v>0.18343546055684934</v>
      </c>
      <c r="AG1204" s="4">
        <v>0.2055188959901588</v>
      </c>
      <c r="AH1204" s="4">
        <v>0.20242614810174003</v>
      </c>
      <c r="AI1204" s="4">
        <v>0.22251858502941022</v>
      </c>
      <c r="AJ1204" s="4">
        <v>0.28008489131706304</v>
      </c>
      <c r="AK1204" s="4">
        <v>0.28264627214532434</v>
      </c>
      <c r="AL1204" s="4">
        <v>0.25032472287461327</v>
      </c>
      <c r="AM1204" s="4">
        <v>0.26692606963106624</v>
      </c>
      <c r="AN1204" s="4">
        <v>0.2637503615017493</v>
      </c>
      <c r="AO1204" s="5">
        <v>0.23491868276292563</v>
      </c>
      <c r="AP1204" s="17"/>
      <c r="AQ1204" s="28"/>
      <c r="AR1204" s="25"/>
      <c r="AS1204" s="5"/>
      <c r="AT1204" s="17">
        <v>0.28399999999999997</v>
      </c>
      <c r="AU1204" s="28">
        <v>0.28699999999999998</v>
      </c>
      <c r="AV1204" s="25">
        <v>0.41899999999999998</v>
      </c>
      <c r="AW1204" s="5">
        <v>0.121</v>
      </c>
      <c r="AX1204" s="17">
        <v>0.74299999999999999</v>
      </c>
      <c r="AY1204" s="5">
        <v>8.9999999999999993E-3</v>
      </c>
    </row>
    <row r="1205" spans="1:51">
      <c r="A1205" s="31" t="s">
        <v>513</v>
      </c>
      <c r="B1205" s="33" t="s">
        <v>513</v>
      </c>
      <c r="C1205" s="35"/>
      <c r="D1205" s="35" t="s">
        <v>513</v>
      </c>
      <c r="E1205" s="6" t="s">
        <v>9</v>
      </c>
      <c r="F1205" s="23"/>
      <c r="G1205" s="3"/>
      <c r="H1205" s="3">
        <v>3234340</v>
      </c>
      <c r="I1205" s="3">
        <v>3593705</v>
      </c>
      <c r="J1205" s="3">
        <v>3246563</v>
      </c>
      <c r="K1205" s="3">
        <v>3053</v>
      </c>
      <c r="L1205" s="3">
        <v>3598</v>
      </c>
      <c r="M1205" s="3">
        <v>4888</v>
      </c>
      <c r="N1205" s="3">
        <v>5916</v>
      </c>
      <c r="O1205" s="3">
        <v>9777</v>
      </c>
      <c r="P1205" s="3">
        <v>10643</v>
      </c>
      <c r="Q1205" s="3">
        <v>11328</v>
      </c>
      <c r="R1205" s="3">
        <v>18854</v>
      </c>
      <c r="S1205" s="3">
        <v>21228</v>
      </c>
      <c r="T1205" s="3">
        <v>20042</v>
      </c>
      <c r="U1205" s="3">
        <v>24112</v>
      </c>
      <c r="V1205" s="3">
        <v>24250</v>
      </c>
      <c r="W1205" s="6">
        <v>18922</v>
      </c>
      <c r="X1205" s="25" t="s">
        <v>513</v>
      </c>
      <c r="Y1205" s="4" t="s">
        <v>513</v>
      </c>
      <c r="Z1205" s="4">
        <v>0.67562508632597573</v>
      </c>
      <c r="AA1205" s="4">
        <v>0.72529327434528801</v>
      </c>
      <c r="AB1205" s="4">
        <v>0.58534870427892471</v>
      </c>
      <c r="AC1205" s="4">
        <v>0.52767767035061608</v>
      </c>
      <c r="AD1205" s="4">
        <v>0.60132381487983966</v>
      </c>
      <c r="AE1205" s="4">
        <v>0.58780746852199617</v>
      </c>
      <c r="AF1205" s="4">
        <v>0.64013074421583005</v>
      </c>
      <c r="AG1205" s="4">
        <v>0.70158362572562272</v>
      </c>
      <c r="AH1205" s="4">
        <v>0.83972191578732436</v>
      </c>
      <c r="AI1205" s="4">
        <v>1.2924851141153226</v>
      </c>
      <c r="AJ1205" s="4">
        <v>1.4998038736368702</v>
      </c>
      <c r="AK1205" s="4">
        <v>1.4041349485603616</v>
      </c>
      <c r="AL1205" s="4">
        <v>1.1062521461164683</v>
      </c>
      <c r="AM1205" s="4">
        <v>1.2947867221211131</v>
      </c>
      <c r="AN1205" s="4">
        <v>1.2745157707267536</v>
      </c>
      <c r="AO1205" s="5">
        <v>0.90475487368432328</v>
      </c>
      <c r="AP1205" s="17"/>
      <c r="AQ1205" s="28"/>
      <c r="AR1205" s="25"/>
      <c r="AS1205" s="5"/>
      <c r="AT1205" s="17">
        <v>0.74199999999999999</v>
      </c>
      <c r="AU1205" s="28">
        <v>1E-3</v>
      </c>
      <c r="AV1205" s="25">
        <v>0.74299999999999999</v>
      </c>
      <c r="AW1205" s="5">
        <v>1E-3</v>
      </c>
      <c r="AX1205" s="17">
        <v>0.60399999999999998</v>
      </c>
      <c r="AY1205" s="5">
        <v>4.9000000000000002E-2</v>
      </c>
    </row>
    <row r="1206" spans="1:51">
      <c r="A1206" s="31" t="s">
        <v>513</v>
      </c>
      <c r="B1206" s="33" t="s">
        <v>513</v>
      </c>
      <c r="C1206" s="35"/>
      <c r="D1206" s="35" t="s">
        <v>513</v>
      </c>
      <c r="E1206" s="6" t="s">
        <v>10</v>
      </c>
      <c r="F1206" s="23"/>
      <c r="G1206" s="3"/>
      <c r="H1206" s="3">
        <v>10460883</v>
      </c>
      <c r="I1206" s="3">
        <v>11299773</v>
      </c>
      <c r="J1206" s="3">
        <v>13242998</v>
      </c>
      <c r="K1206" s="3">
        <v>6735</v>
      </c>
      <c r="L1206" s="3">
        <v>7953</v>
      </c>
      <c r="M1206" s="3">
        <v>8763</v>
      </c>
      <c r="N1206" s="3">
        <v>9528</v>
      </c>
      <c r="O1206" s="3">
        <v>10971</v>
      </c>
      <c r="P1206" s="3">
        <v>11627</v>
      </c>
      <c r="Q1206" s="3">
        <v>13844</v>
      </c>
      <c r="R1206" s="3">
        <v>16475</v>
      </c>
      <c r="S1206" s="3">
        <v>19300</v>
      </c>
      <c r="T1206" s="3">
        <v>20366</v>
      </c>
      <c r="U1206" s="3">
        <v>22717</v>
      </c>
      <c r="V1206" s="3">
        <v>28697</v>
      </c>
      <c r="W1206" s="6">
        <v>29516</v>
      </c>
      <c r="X1206" s="25" t="s">
        <v>513</v>
      </c>
      <c r="Y1206" s="4" t="s">
        <v>513</v>
      </c>
      <c r="Z1206" s="4">
        <v>0.31737457906219335</v>
      </c>
      <c r="AA1206" s="4">
        <v>0.31366170159555118</v>
      </c>
      <c r="AB1206" s="4">
        <v>0.34458166845602339</v>
      </c>
      <c r="AC1206" s="4">
        <v>0.16055826119336628</v>
      </c>
      <c r="AD1206" s="4">
        <v>0.17889469128822666</v>
      </c>
      <c r="AE1206" s="4">
        <v>0.17835487805170935</v>
      </c>
      <c r="AF1206" s="4">
        <v>0.16708828927317909</v>
      </c>
      <c r="AG1206" s="4">
        <v>0.17087509072920629</v>
      </c>
      <c r="AH1206" s="4">
        <v>0.16763748479699442</v>
      </c>
      <c r="AI1206" s="4">
        <v>0.17861258532866625</v>
      </c>
      <c r="AJ1206" s="4">
        <v>0.19407916820884508</v>
      </c>
      <c r="AK1206" s="4">
        <v>0.19756199085818227</v>
      </c>
      <c r="AL1206" s="4">
        <v>0.18783128309084152</v>
      </c>
      <c r="AM1206" s="4">
        <v>0.19735679335147818</v>
      </c>
      <c r="AN1206" s="4">
        <v>0.21095785230159816</v>
      </c>
      <c r="AO1206" s="5">
        <v>0.20265763280697233</v>
      </c>
      <c r="AP1206" s="17"/>
      <c r="AQ1206" s="28"/>
      <c r="AR1206" s="25"/>
      <c r="AS1206" s="5"/>
      <c r="AT1206" s="17">
        <v>-0.498</v>
      </c>
      <c r="AU1206" s="28">
        <v>0.05</v>
      </c>
      <c r="AV1206" s="25">
        <v>-0.371</v>
      </c>
      <c r="AW1206" s="5">
        <v>0.17299999999999999</v>
      </c>
      <c r="AX1206" s="17">
        <v>0.873</v>
      </c>
      <c r="AY1206" s="5">
        <v>0</v>
      </c>
    </row>
    <row r="1207" spans="1:51">
      <c r="A1207" s="31" t="s">
        <v>513</v>
      </c>
      <c r="B1207" s="33" t="s">
        <v>513</v>
      </c>
      <c r="C1207" s="35"/>
      <c r="D1207" s="35" t="s">
        <v>513</v>
      </c>
      <c r="E1207" s="6" t="s">
        <v>11</v>
      </c>
      <c r="F1207" s="23"/>
      <c r="G1207" s="3"/>
      <c r="H1207" s="3">
        <v>106424</v>
      </c>
      <c r="I1207" s="3">
        <v>129282</v>
      </c>
      <c r="J1207" s="3">
        <v>120444</v>
      </c>
      <c r="K1207" s="3">
        <v>791</v>
      </c>
      <c r="L1207" s="3">
        <v>1132</v>
      </c>
      <c r="M1207" s="3">
        <v>1227</v>
      </c>
      <c r="N1207" s="3">
        <v>1433</v>
      </c>
      <c r="O1207" s="3">
        <v>1599</v>
      </c>
      <c r="P1207" s="3">
        <v>1962</v>
      </c>
      <c r="Q1207" s="3">
        <v>2363</v>
      </c>
      <c r="R1207" s="3">
        <v>2654</v>
      </c>
      <c r="S1207" s="3">
        <v>2924</v>
      </c>
      <c r="T1207" s="3">
        <v>2711</v>
      </c>
      <c r="U1207" s="3">
        <v>3594</v>
      </c>
      <c r="V1207" s="3">
        <v>4827</v>
      </c>
      <c r="W1207" s="6">
        <v>5056</v>
      </c>
      <c r="X1207" s="25" t="s">
        <v>513</v>
      </c>
      <c r="Y1207" s="4" t="s">
        <v>513</v>
      </c>
      <c r="Z1207" s="4">
        <v>7.3513745126221114E-3</v>
      </c>
      <c r="AA1207" s="4">
        <v>7.5063271414821022E-3</v>
      </c>
      <c r="AB1207" s="4">
        <v>7.3986879909485074E-3</v>
      </c>
      <c r="AC1207" s="4">
        <v>4.4770768570897825E-2</v>
      </c>
      <c r="AD1207" s="4">
        <v>5.2815487740531505E-2</v>
      </c>
      <c r="AE1207" s="4">
        <v>5.4171499018974903E-2</v>
      </c>
      <c r="AF1207" s="4">
        <v>5.5661431824883929E-2</v>
      </c>
      <c r="AG1207" s="4">
        <v>5.2256655803448043E-2</v>
      </c>
      <c r="AH1207" s="4">
        <v>5.208320889906131E-2</v>
      </c>
      <c r="AI1207" s="4">
        <v>6.3064753811000671E-2</v>
      </c>
      <c r="AJ1207" s="4">
        <v>6.9561248062985262E-2</v>
      </c>
      <c r="AK1207" s="4">
        <v>7.144994916399651E-2</v>
      </c>
      <c r="AL1207" s="4">
        <v>5.9311088254986835E-2</v>
      </c>
      <c r="AM1207" s="4">
        <v>6.5139477595526796E-2</v>
      </c>
      <c r="AN1207" s="4">
        <v>7.5434491418689784E-2</v>
      </c>
      <c r="AO1207" s="5">
        <v>8.2670450453069547E-2</v>
      </c>
      <c r="AP1207" s="17"/>
      <c r="AQ1207" s="28"/>
      <c r="AR1207" s="25"/>
      <c r="AS1207" s="5"/>
      <c r="AT1207" s="17">
        <v>0.88200000000000001</v>
      </c>
      <c r="AU1207" s="28">
        <v>0</v>
      </c>
      <c r="AV1207" s="25">
        <v>0.85499999999999998</v>
      </c>
      <c r="AW1207" s="5">
        <v>0</v>
      </c>
      <c r="AX1207" s="17">
        <v>0.83899999999999997</v>
      </c>
      <c r="AY1207" s="5">
        <v>1E-3</v>
      </c>
    </row>
    <row r="1208" spans="1:51">
      <c r="A1208" s="31">
        <v>4314050</v>
      </c>
      <c r="B1208" s="33" t="s">
        <v>319</v>
      </c>
      <c r="C1208" s="35">
        <v>1985</v>
      </c>
      <c r="D1208" s="35">
        <v>5</v>
      </c>
      <c r="E1208" s="6" t="s">
        <v>8</v>
      </c>
      <c r="F1208" s="23">
        <v>430602</v>
      </c>
      <c r="G1208" s="3">
        <v>14522270</v>
      </c>
      <c r="H1208" s="3">
        <v>410654542</v>
      </c>
      <c r="I1208" s="3">
        <v>432092388</v>
      </c>
      <c r="J1208" s="3">
        <v>482924530</v>
      </c>
      <c r="K1208" s="3">
        <v>322706</v>
      </c>
      <c r="L1208" s="3">
        <v>348215</v>
      </c>
      <c r="M1208" s="3">
        <v>354783</v>
      </c>
      <c r="N1208" s="3">
        <v>365529</v>
      </c>
      <c r="O1208" s="3">
        <v>352871</v>
      </c>
      <c r="P1208" s="3">
        <v>379142</v>
      </c>
      <c r="Q1208" s="3">
        <v>403498</v>
      </c>
      <c r="R1208" s="3">
        <v>392953</v>
      </c>
      <c r="S1208" s="3">
        <v>422983</v>
      </c>
      <c r="T1208" s="3">
        <v>414043</v>
      </c>
      <c r="U1208" s="3">
        <v>476787</v>
      </c>
      <c r="V1208" s="3">
        <v>589222</v>
      </c>
      <c r="W1208" s="6">
        <v>634908</v>
      </c>
      <c r="X1208" s="25">
        <v>4.3471127789166939</v>
      </c>
      <c r="Y1208" s="4">
        <v>5.8670671429669152</v>
      </c>
      <c r="Z1208" s="4">
        <v>7.8632375596018216</v>
      </c>
      <c r="AA1208" s="4">
        <v>7.4238530430799079</v>
      </c>
      <c r="AB1208" s="4">
        <v>8.0143367193098776</v>
      </c>
      <c r="AC1208" s="4">
        <v>4.9342753592496988</v>
      </c>
      <c r="AD1208" s="4">
        <v>4.844873135254641</v>
      </c>
      <c r="AE1208" s="4">
        <v>4.4293435599308726</v>
      </c>
      <c r="AF1208" s="4">
        <v>3.9726851796352989</v>
      </c>
      <c r="AG1208" s="4">
        <v>3.2451073181914856</v>
      </c>
      <c r="AH1208" s="4">
        <v>3.1673581215628706</v>
      </c>
      <c r="AI1208" s="4">
        <v>3.2607882339639356</v>
      </c>
      <c r="AJ1208" s="4">
        <v>2.8976173103155065</v>
      </c>
      <c r="AK1208" s="4">
        <v>2.7514169228308418</v>
      </c>
      <c r="AL1208" s="4">
        <v>2.4037013667564997</v>
      </c>
      <c r="AM1208" s="4">
        <v>2.5239846887568604</v>
      </c>
      <c r="AN1208" s="4">
        <v>2.6899213401319577</v>
      </c>
      <c r="AO1208" s="5">
        <v>2.7881437711121335</v>
      </c>
      <c r="AP1208" s="17">
        <v>-0.66300000000000003</v>
      </c>
      <c r="AQ1208" s="28">
        <v>3.0000000000000001E-3</v>
      </c>
      <c r="AR1208" s="25">
        <v>-0.82799999999999996</v>
      </c>
      <c r="AS1208" s="5">
        <v>0</v>
      </c>
      <c r="AT1208" s="17">
        <v>-0.88600000000000001</v>
      </c>
      <c r="AU1208" s="28">
        <v>0</v>
      </c>
      <c r="AV1208" s="25">
        <v>-0.86</v>
      </c>
      <c r="AW1208" s="5">
        <v>0</v>
      </c>
      <c r="AX1208" s="17">
        <v>-0.85499999999999998</v>
      </c>
      <c r="AY1208" s="5">
        <v>1E-3</v>
      </c>
    </row>
    <row r="1209" spans="1:51">
      <c r="A1209" s="31" t="s">
        <v>513</v>
      </c>
      <c r="B1209" s="33" t="s">
        <v>513</v>
      </c>
      <c r="C1209" s="35"/>
      <c r="D1209" s="35" t="s">
        <v>513</v>
      </c>
      <c r="E1209" s="6" t="s">
        <v>9</v>
      </c>
      <c r="F1209" s="23">
        <v>4258</v>
      </c>
      <c r="G1209" s="3">
        <v>59551</v>
      </c>
      <c r="H1209" s="3">
        <v>1251075</v>
      </c>
      <c r="I1209" s="3">
        <v>1379966</v>
      </c>
      <c r="J1209" s="3">
        <v>1789181</v>
      </c>
      <c r="K1209" s="3">
        <v>2117</v>
      </c>
      <c r="L1209" s="3">
        <v>2336</v>
      </c>
      <c r="M1209" s="3">
        <v>3598</v>
      </c>
      <c r="N1209" s="3">
        <v>3594</v>
      </c>
      <c r="O1209" s="3">
        <v>3737</v>
      </c>
      <c r="P1209" s="3">
        <v>4321</v>
      </c>
      <c r="Q1209" s="3">
        <v>3599</v>
      </c>
      <c r="R1209" s="3">
        <v>4114</v>
      </c>
      <c r="S1209" s="3">
        <v>3301</v>
      </c>
      <c r="T1209" s="3">
        <v>3957</v>
      </c>
      <c r="U1209" s="3">
        <v>4607</v>
      </c>
      <c r="V1209" s="3">
        <v>7250</v>
      </c>
      <c r="W1209" s="6">
        <v>6449</v>
      </c>
      <c r="X1209" s="25">
        <v>0.25421885078750528</v>
      </c>
      <c r="Y1209" s="4">
        <v>0.19923248971204788</v>
      </c>
      <c r="Z1209" s="4">
        <v>0.26133852806917957</v>
      </c>
      <c r="AA1209" s="4">
        <v>0.27850924286361006</v>
      </c>
      <c r="AB1209" s="4">
        <v>0.32258569449305946</v>
      </c>
      <c r="AC1209" s="4">
        <v>0.36590030400663426</v>
      </c>
      <c r="AD1209" s="4">
        <v>0.39040923611987371</v>
      </c>
      <c r="AE1209" s="4">
        <v>0.43267824708308961</v>
      </c>
      <c r="AF1209" s="4">
        <v>0.38888267321022535</v>
      </c>
      <c r="AG1209" s="4">
        <v>0.26816180928062316</v>
      </c>
      <c r="AH1209" s="4">
        <v>0.34092252166842318</v>
      </c>
      <c r="AI1209" s="4">
        <v>0.41063329146372229</v>
      </c>
      <c r="AJ1209" s="4">
        <v>0.32726175539100899</v>
      </c>
      <c r="AK1209" s="4">
        <v>0.21834602719039728</v>
      </c>
      <c r="AL1209" s="4">
        <v>0.21841331913895143</v>
      </c>
      <c r="AM1209" s="4">
        <v>0.24739061167932849</v>
      </c>
      <c r="AN1209" s="4">
        <v>0.38104079743377173</v>
      </c>
      <c r="AO1209" s="5">
        <v>0.30835874539637464</v>
      </c>
      <c r="AP1209" s="17">
        <v>0.20499999999999999</v>
      </c>
      <c r="AQ1209" s="28">
        <v>0.41499999999999998</v>
      </c>
      <c r="AR1209" s="25">
        <v>0.108</v>
      </c>
      <c r="AS1209" s="5">
        <v>0.68</v>
      </c>
      <c r="AT1209" s="17">
        <v>-0.17399999999999999</v>
      </c>
      <c r="AU1209" s="28">
        <v>0.51900000000000002</v>
      </c>
      <c r="AV1209" s="25">
        <v>-0.311</v>
      </c>
      <c r="AW1209" s="5">
        <v>0.25900000000000001</v>
      </c>
      <c r="AX1209" s="17">
        <v>-0.45400000000000001</v>
      </c>
      <c r="AY1209" s="5">
        <v>0.161</v>
      </c>
    </row>
    <row r="1210" spans="1:51">
      <c r="A1210" s="31" t="s">
        <v>513</v>
      </c>
      <c r="B1210" s="33" t="s">
        <v>513</v>
      </c>
      <c r="C1210" s="35"/>
      <c r="D1210" s="35" t="s">
        <v>513</v>
      </c>
      <c r="E1210" s="6" t="s">
        <v>10</v>
      </c>
      <c r="F1210" s="23">
        <v>81707</v>
      </c>
      <c r="G1210" s="3">
        <v>3073891</v>
      </c>
      <c r="H1210" s="3">
        <v>156784871</v>
      </c>
      <c r="I1210" s="3">
        <v>174556290</v>
      </c>
      <c r="J1210" s="3">
        <v>184100230</v>
      </c>
      <c r="K1210" s="3">
        <v>143577</v>
      </c>
      <c r="L1210" s="3">
        <v>145013</v>
      </c>
      <c r="M1210" s="3">
        <v>152192</v>
      </c>
      <c r="N1210" s="3">
        <v>165504</v>
      </c>
      <c r="O1210" s="3">
        <v>175922</v>
      </c>
      <c r="P1210" s="3">
        <v>186925</v>
      </c>
      <c r="Q1210" s="3">
        <v>215371</v>
      </c>
      <c r="R1210" s="3">
        <v>227934</v>
      </c>
      <c r="S1210" s="3">
        <v>258655</v>
      </c>
      <c r="T1210" s="3">
        <v>263145</v>
      </c>
      <c r="U1210" s="3">
        <v>296466</v>
      </c>
      <c r="V1210" s="3">
        <v>366487</v>
      </c>
      <c r="W1210" s="6">
        <v>402247</v>
      </c>
      <c r="X1210" s="25">
        <v>1.9605935266364125</v>
      </c>
      <c r="Y1210" s="4">
        <v>2.8278827635509147</v>
      </c>
      <c r="Z1210" s="4">
        <v>4.7567239244474191</v>
      </c>
      <c r="AA1210" s="4">
        <v>4.8453737031360271</v>
      </c>
      <c r="AB1210" s="4">
        <v>4.7902721435537217</v>
      </c>
      <c r="AC1210" s="4">
        <v>3.4227874487542609</v>
      </c>
      <c r="AD1210" s="4">
        <v>3.26192076798436</v>
      </c>
      <c r="AE1210" s="4">
        <v>3.0975905055855018</v>
      </c>
      <c r="AF1210" s="4">
        <v>2.902369881178446</v>
      </c>
      <c r="AG1210" s="4">
        <v>2.7400134637921276</v>
      </c>
      <c r="AH1210" s="4">
        <v>2.6950749845771207</v>
      </c>
      <c r="AI1210" s="4">
        <v>2.7786745965631447</v>
      </c>
      <c r="AJ1210" s="4">
        <v>2.6851132701981721</v>
      </c>
      <c r="AK1210" s="4">
        <v>2.6476889505400587</v>
      </c>
      <c r="AL1210" s="4">
        <v>2.4269303245084695</v>
      </c>
      <c r="AM1210" s="4">
        <v>2.5755856450120764</v>
      </c>
      <c r="AN1210" s="4">
        <v>2.6941251843905571</v>
      </c>
      <c r="AO1210" s="5">
        <v>2.76183848840311</v>
      </c>
      <c r="AP1210" s="17">
        <v>-0.245</v>
      </c>
      <c r="AQ1210" s="28">
        <v>0.32700000000000001</v>
      </c>
      <c r="AR1210" s="25">
        <v>-0.60299999999999998</v>
      </c>
      <c r="AS1210" s="5">
        <v>0.01</v>
      </c>
      <c r="AT1210" s="17">
        <v>-0.82199999999999995</v>
      </c>
      <c r="AU1210" s="28">
        <v>0</v>
      </c>
      <c r="AV1210" s="25">
        <v>-0.77800000000000002</v>
      </c>
      <c r="AW1210" s="5">
        <v>1E-3</v>
      </c>
      <c r="AX1210" s="17">
        <v>-0.64400000000000002</v>
      </c>
      <c r="AY1210" s="5">
        <v>3.2000000000000001E-2</v>
      </c>
    </row>
    <row r="1211" spans="1:51">
      <c r="A1211" s="31" t="s">
        <v>513</v>
      </c>
      <c r="B1211" s="33" t="s">
        <v>513</v>
      </c>
      <c r="C1211" s="35"/>
      <c r="D1211" s="35" t="s">
        <v>513</v>
      </c>
      <c r="E1211" s="6" t="s">
        <v>11</v>
      </c>
      <c r="F1211" s="23">
        <v>344637</v>
      </c>
      <c r="G1211" s="3">
        <v>11388829</v>
      </c>
      <c r="H1211" s="3">
        <v>252618596</v>
      </c>
      <c r="I1211" s="3">
        <v>256156131</v>
      </c>
      <c r="J1211" s="3">
        <v>297035118</v>
      </c>
      <c r="K1211" s="3">
        <v>177012</v>
      </c>
      <c r="L1211" s="3">
        <v>200866</v>
      </c>
      <c r="M1211" s="3">
        <v>198994</v>
      </c>
      <c r="N1211" s="3">
        <v>196430</v>
      </c>
      <c r="O1211" s="3">
        <v>173211</v>
      </c>
      <c r="P1211" s="3">
        <v>187896</v>
      </c>
      <c r="Q1211" s="3">
        <v>184528</v>
      </c>
      <c r="R1211" s="3">
        <v>160904</v>
      </c>
      <c r="S1211" s="3">
        <v>161027</v>
      </c>
      <c r="T1211" s="3">
        <v>146941</v>
      </c>
      <c r="U1211" s="3">
        <v>175715</v>
      </c>
      <c r="V1211" s="3">
        <v>215485</v>
      </c>
      <c r="W1211" s="6">
        <v>226212</v>
      </c>
      <c r="X1211" s="25">
        <v>8.4821732154885776</v>
      </c>
      <c r="Y1211" s="4">
        <v>10.454968821670116</v>
      </c>
      <c r="Z1211" s="4">
        <v>17.449954033383278</v>
      </c>
      <c r="AA1211" s="4">
        <v>14.872849418962769</v>
      </c>
      <c r="AB1211" s="4">
        <v>18.2464063003269</v>
      </c>
      <c r="AC1211" s="4">
        <v>10.018916923226</v>
      </c>
      <c r="AD1211" s="4">
        <v>9.3717630393017686</v>
      </c>
      <c r="AE1211" s="4">
        <v>8.7854957422835298</v>
      </c>
      <c r="AF1211" s="4">
        <v>7.6298500023460925</v>
      </c>
      <c r="AG1211" s="4">
        <v>5.660680180344615</v>
      </c>
      <c r="AH1211" s="4">
        <v>4.9878830883272292</v>
      </c>
      <c r="AI1211" s="4">
        <v>4.924762120709409</v>
      </c>
      <c r="AJ1211" s="4">
        <v>4.2172882661366176</v>
      </c>
      <c r="AK1211" s="4">
        <v>3.9348053912554253</v>
      </c>
      <c r="AL1211" s="4">
        <v>3.2147659975197418</v>
      </c>
      <c r="AM1211" s="4">
        <v>3.1847477200050061</v>
      </c>
      <c r="AN1211" s="4">
        <v>3.3675163421082175</v>
      </c>
      <c r="AO1211" s="5">
        <v>3.6987832155636409</v>
      </c>
      <c r="AP1211" s="17">
        <v>-0.65700000000000003</v>
      </c>
      <c r="AQ1211" s="28">
        <v>3.0000000000000001E-3</v>
      </c>
      <c r="AR1211" s="25">
        <v>-0.80300000000000005</v>
      </c>
      <c r="AS1211" s="5">
        <v>0</v>
      </c>
      <c r="AT1211" s="17">
        <v>-0.89800000000000002</v>
      </c>
      <c r="AU1211" s="28">
        <v>0</v>
      </c>
      <c r="AV1211" s="25">
        <v>-0.876</v>
      </c>
      <c r="AW1211" s="5">
        <v>0</v>
      </c>
      <c r="AX1211" s="17">
        <v>-0.88900000000000001</v>
      </c>
      <c r="AY1211" s="5">
        <v>0</v>
      </c>
    </row>
    <row r="1212" spans="1:51">
      <c r="A1212" s="31">
        <v>4314068</v>
      </c>
      <c r="B1212" s="33" t="s">
        <v>320</v>
      </c>
      <c r="C1212" s="35">
        <v>1997</v>
      </c>
      <c r="D1212" s="35">
        <v>2</v>
      </c>
      <c r="E1212" s="6" t="s">
        <v>8</v>
      </c>
      <c r="F1212" s="23"/>
      <c r="G1212" s="3"/>
      <c r="H1212" s="3"/>
      <c r="I1212" s="3">
        <v>19611755</v>
      </c>
      <c r="J1212" s="3">
        <v>19829541</v>
      </c>
      <c r="K1212" s="3">
        <v>18549</v>
      </c>
      <c r="L1212" s="3">
        <v>18726</v>
      </c>
      <c r="M1212" s="3">
        <v>27620</v>
      </c>
      <c r="N1212" s="3">
        <v>25427</v>
      </c>
      <c r="O1212" s="3">
        <v>32507</v>
      </c>
      <c r="P1212" s="3">
        <v>36488</v>
      </c>
      <c r="Q1212" s="3">
        <v>34176</v>
      </c>
      <c r="R1212" s="3">
        <v>46219</v>
      </c>
      <c r="S1212" s="3">
        <v>52294</v>
      </c>
      <c r="T1212" s="3">
        <v>62104</v>
      </c>
      <c r="U1212" s="3">
        <v>64209</v>
      </c>
      <c r="V1212" s="3">
        <v>58508</v>
      </c>
      <c r="W1212" s="6">
        <v>69324</v>
      </c>
      <c r="X1212" s="25" t="s">
        <v>513</v>
      </c>
      <c r="Y1212" s="4" t="s">
        <v>513</v>
      </c>
      <c r="Z1212" s="4" t="s">
        <v>513</v>
      </c>
      <c r="AA1212" s="4">
        <v>0.33695290886931245</v>
      </c>
      <c r="AB1212" s="4">
        <v>0.32907961532490537</v>
      </c>
      <c r="AC1212" s="4">
        <v>0.28361999355054651</v>
      </c>
      <c r="AD1212" s="4">
        <v>0.26054332619438686</v>
      </c>
      <c r="AE1212" s="4">
        <v>0.34482618706446111</v>
      </c>
      <c r="AF1212" s="4">
        <v>0.27634870574588266</v>
      </c>
      <c r="AG1212" s="4">
        <v>0.29894410023053924</v>
      </c>
      <c r="AH1212" s="4">
        <v>0.30482131533722462</v>
      </c>
      <c r="AI1212" s="4">
        <v>0.27618649580407206</v>
      </c>
      <c r="AJ1212" s="4">
        <v>0.3408167757097475</v>
      </c>
      <c r="AK1212" s="4">
        <v>0.34016165321659747</v>
      </c>
      <c r="AL1212" s="4">
        <v>0.36054098168800253</v>
      </c>
      <c r="AM1212" s="4">
        <v>0.33990551940465918</v>
      </c>
      <c r="AN1212" s="4">
        <v>0.2671012246121845</v>
      </c>
      <c r="AO1212" s="5">
        <v>0.30443037225641756</v>
      </c>
      <c r="AP1212" s="17"/>
      <c r="AQ1212" s="28"/>
      <c r="AR1212" s="25"/>
      <c r="AS1212" s="5"/>
      <c r="AT1212" s="17"/>
      <c r="AU1212" s="28"/>
      <c r="AV1212" s="25">
        <v>8.5000000000000006E-2</v>
      </c>
      <c r="AW1212" s="5">
        <v>0.76400000000000001</v>
      </c>
      <c r="AX1212" s="17">
        <v>5.5E-2</v>
      </c>
      <c r="AY1212" s="5">
        <v>0.873</v>
      </c>
    </row>
    <row r="1213" spans="1:51">
      <c r="A1213" s="31" t="s">
        <v>513</v>
      </c>
      <c r="B1213" s="33" t="s">
        <v>513</v>
      </c>
      <c r="C1213" s="35"/>
      <c r="D1213" s="35" t="s">
        <v>513</v>
      </c>
      <c r="E1213" s="6" t="s">
        <v>9</v>
      </c>
      <c r="F1213" s="23"/>
      <c r="G1213" s="3"/>
      <c r="H1213" s="3"/>
      <c r="I1213" s="3">
        <v>8945664</v>
      </c>
      <c r="J1213" s="3">
        <v>8018066</v>
      </c>
      <c r="K1213" s="3">
        <v>9820</v>
      </c>
      <c r="L1213" s="3">
        <v>9356</v>
      </c>
      <c r="M1213" s="3">
        <v>16585</v>
      </c>
      <c r="N1213" s="3">
        <v>13361</v>
      </c>
      <c r="O1213" s="3">
        <v>18141</v>
      </c>
      <c r="P1213" s="3">
        <v>21301</v>
      </c>
      <c r="Q1213" s="3">
        <v>16597</v>
      </c>
      <c r="R1213" s="3">
        <v>25408</v>
      </c>
      <c r="S1213" s="3">
        <v>28315</v>
      </c>
      <c r="T1213" s="3">
        <v>34211</v>
      </c>
      <c r="U1213" s="3">
        <v>35023</v>
      </c>
      <c r="V1213" s="3">
        <v>25251</v>
      </c>
      <c r="W1213" s="6">
        <v>33103</v>
      </c>
      <c r="X1213" s="25" t="s">
        <v>513</v>
      </c>
      <c r="Y1213" s="4" t="s">
        <v>513</v>
      </c>
      <c r="Z1213" s="4" t="s">
        <v>513</v>
      </c>
      <c r="AA1213" s="4">
        <v>1.8054431105927633</v>
      </c>
      <c r="AB1213" s="4">
        <v>1.4456409883076045</v>
      </c>
      <c r="AC1213" s="4">
        <v>1.6972796340789553</v>
      </c>
      <c r="AD1213" s="4">
        <v>1.5636424713773709</v>
      </c>
      <c r="AE1213" s="4">
        <v>1.9944326647784996</v>
      </c>
      <c r="AF1213" s="4">
        <v>1.4457043396666169</v>
      </c>
      <c r="AG1213" s="4">
        <v>1.301772379491513</v>
      </c>
      <c r="AH1213" s="4">
        <v>1.6806273163756267</v>
      </c>
      <c r="AI1213" s="4">
        <v>1.8936595549939981</v>
      </c>
      <c r="AJ1213" s="4">
        <v>2.0211635102029062</v>
      </c>
      <c r="AK1213" s="4">
        <v>1.872907531019721</v>
      </c>
      <c r="AL1213" s="4">
        <v>1.8883341069150033</v>
      </c>
      <c r="AM1213" s="4">
        <v>1.8806948975135929</v>
      </c>
      <c r="AN1213" s="4">
        <v>1.3271256794482993</v>
      </c>
      <c r="AO1213" s="5">
        <v>1.5828189717562706</v>
      </c>
      <c r="AP1213" s="17"/>
      <c r="AQ1213" s="28"/>
      <c r="AR1213" s="25"/>
      <c r="AS1213" s="5"/>
      <c r="AT1213" s="17"/>
      <c r="AU1213" s="28"/>
      <c r="AV1213" s="25">
        <v>8.8999999999999996E-2</v>
      </c>
      <c r="AW1213" s="5">
        <v>0.753</v>
      </c>
      <c r="AX1213" s="17">
        <v>-4.5999999999999999E-2</v>
      </c>
      <c r="AY1213" s="5">
        <v>0.89400000000000002</v>
      </c>
    </row>
    <row r="1214" spans="1:51">
      <c r="A1214" s="31" t="s">
        <v>513</v>
      </c>
      <c r="B1214" s="33" t="s">
        <v>513</v>
      </c>
      <c r="C1214" s="35"/>
      <c r="D1214" s="35" t="s">
        <v>513</v>
      </c>
      <c r="E1214" s="6" t="s">
        <v>10</v>
      </c>
      <c r="F1214" s="23"/>
      <c r="G1214" s="3"/>
      <c r="H1214" s="3"/>
      <c r="I1214" s="3">
        <v>10646488</v>
      </c>
      <c r="J1214" s="3">
        <v>11789400</v>
      </c>
      <c r="K1214" s="3">
        <v>7924</v>
      </c>
      <c r="L1214" s="3">
        <v>8256</v>
      </c>
      <c r="M1214" s="3">
        <v>9880</v>
      </c>
      <c r="N1214" s="3">
        <v>10739</v>
      </c>
      <c r="O1214" s="3">
        <v>12956</v>
      </c>
      <c r="P1214" s="3">
        <v>13603</v>
      </c>
      <c r="Q1214" s="3">
        <v>15648</v>
      </c>
      <c r="R1214" s="3">
        <v>18599</v>
      </c>
      <c r="S1214" s="3">
        <v>21425</v>
      </c>
      <c r="T1214" s="3">
        <v>25173</v>
      </c>
      <c r="U1214" s="3">
        <v>26032</v>
      </c>
      <c r="V1214" s="3">
        <v>29503</v>
      </c>
      <c r="W1214" s="6">
        <v>32288</v>
      </c>
      <c r="X1214" s="25" t="s">
        <v>513</v>
      </c>
      <c r="Y1214" s="4" t="s">
        <v>513</v>
      </c>
      <c r="Z1214" s="4" t="s">
        <v>513</v>
      </c>
      <c r="AA1214" s="4">
        <v>0.29552766609529385</v>
      </c>
      <c r="AB1214" s="4">
        <v>0.3067591735719844</v>
      </c>
      <c r="AC1214" s="4">
        <v>0.18890329052653812</v>
      </c>
      <c r="AD1214" s="4">
        <v>0.18571036983221417</v>
      </c>
      <c r="AE1214" s="4">
        <v>0.20108937523118664</v>
      </c>
      <c r="AF1214" s="4">
        <v>0.18832505651812242</v>
      </c>
      <c r="AG1214" s="4">
        <v>0.20179178520532282</v>
      </c>
      <c r="AH1214" s="4">
        <v>0.19612735062299089</v>
      </c>
      <c r="AI1214" s="4">
        <v>0.20188744114583715</v>
      </c>
      <c r="AJ1214" s="4">
        <v>0.21910036112390344</v>
      </c>
      <c r="AK1214" s="4">
        <v>0.21931428259774896</v>
      </c>
      <c r="AL1214" s="4">
        <v>0.23216522091946151</v>
      </c>
      <c r="AM1214" s="4">
        <v>0.22615627259434259</v>
      </c>
      <c r="AN1214" s="4">
        <v>0.21688293258717117</v>
      </c>
      <c r="AO1214" s="5">
        <v>0.22169025776092702</v>
      </c>
      <c r="AP1214" s="17"/>
      <c r="AQ1214" s="28"/>
      <c r="AR1214" s="25"/>
      <c r="AS1214" s="5"/>
      <c r="AT1214" s="17"/>
      <c r="AU1214" s="28"/>
      <c r="AV1214" s="25">
        <v>-0.252</v>
      </c>
      <c r="AW1214" s="5">
        <v>0.36499999999999999</v>
      </c>
      <c r="AX1214" s="17">
        <v>0.81799999999999995</v>
      </c>
      <c r="AY1214" s="5">
        <v>2E-3</v>
      </c>
    </row>
    <row r="1215" spans="1:51">
      <c r="A1215" s="31" t="s">
        <v>513</v>
      </c>
      <c r="B1215" s="33" t="s">
        <v>513</v>
      </c>
      <c r="C1215" s="35"/>
      <c r="D1215" s="35" t="s">
        <v>513</v>
      </c>
      <c r="E1215" s="6" t="s">
        <v>11</v>
      </c>
      <c r="F1215" s="23"/>
      <c r="G1215" s="3"/>
      <c r="H1215" s="3"/>
      <c r="I1215" s="3">
        <v>19604</v>
      </c>
      <c r="J1215" s="3">
        <v>22075</v>
      </c>
      <c r="K1215" s="3">
        <v>805</v>
      </c>
      <c r="L1215" s="3">
        <v>1114</v>
      </c>
      <c r="M1215" s="3">
        <v>1154</v>
      </c>
      <c r="N1215" s="3">
        <v>1327</v>
      </c>
      <c r="O1215" s="3">
        <v>1410</v>
      </c>
      <c r="P1215" s="3">
        <v>1584</v>
      </c>
      <c r="Q1215" s="3">
        <v>1931</v>
      </c>
      <c r="R1215" s="3">
        <v>2212</v>
      </c>
      <c r="S1215" s="3">
        <v>2554</v>
      </c>
      <c r="T1215" s="3">
        <v>2720</v>
      </c>
      <c r="U1215" s="3">
        <v>3154</v>
      </c>
      <c r="V1215" s="3">
        <v>3754</v>
      </c>
      <c r="W1215" s="6">
        <v>3934</v>
      </c>
      <c r="X1215" s="25" t="s">
        <v>513</v>
      </c>
      <c r="Y1215" s="4" t="s">
        <v>513</v>
      </c>
      <c r="Z1215" s="4" t="s">
        <v>513</v>
      </c>
      <c r="AA1215" s="4">
        <v>1.1382407240111937E-3</v>
      </c>
      <c r="AB1215" s="4">
        <v>1.3560329896066912E-3</v>
      </c>
      <c r="AC1215" s="4">
        <v>4.5563171554453538E-2</v>
      </c>
      <c r="AD1215" s="4">
        <v>5.1975665497307505E-2</v>
      </c>
      <c r="AE1215" s="4">
        <v>5.0948581799427087E-2</v>
      </c>
      <c r="AF1215" s="4">
        <v>5.1544117258632921E-2</v>
      </c>
      <c r="AG1215" s="4">
        <v>4.6079977912984203E-2</v>
      </c>
      <c r="AH1215" s="4">
        <v>4.2048829202911885E-2</v>
      </c>
      <c r="AI1215" s="4">
        <v>5.1535353198917604E-2</v>
      </c>
      <c r="AJ1215" s="4">
        <v>5.7976443374274086E-2</v>
      </c>
      <c r="AK1215" s="4">
        <v>6.2408744926418284E-2</v>
      </c>
      <c r="AL1215" s="4">
        <v>5.9507989691465951E-2</v>
      </c>
      <c r="AM1215" s="4">
        <v>5.7164694584388297E-2</v>
      </c>
      <c r="AN1215" s="4">
        <v>5.8666061898852581E-2</v>
      </c>
      <c r="AO1215" s="5">
        <v>6.4324674066925561E-2</v>
      </c>
      <c r="AP1215" s="17"/>
      <c r="AQ1215" s="28"/>
      <c r="AR1215" s="25"/>
      <c r="AS1215" s="5"/>
      <c r="AT1215" s="17"/>
      <c r="AU1215" s="28"/>
      <c r="AV1215" s="25">
        <v>0.75700000000000001</v>
      </c>
      <c r="AW1215" s="5">
        <v>1E-3</v>
      </c>
      <c r="AX1215" s="17">
        <v>0.76200000000000001</v>
      </c>
      <c r="AY1215" s="5">
        <v>6.0000000000000001E-3</v>
      </c>
    </row>
    <row r="1216" spans="1:51">
      <c r="A1216" s="31">
        <v>4314076</v>
      </c>
      <c r="B1216" s="33" t="s">
        <v>321</v>
      </c>
      <c r="C1216" s="35">
        <v>1993</v>
      </c>
      <c r="D1216" s="35">
        <v>3</v>
      </c>
      <c r="E1216" s="6" t="s">
        <v>8</v>
      </c>
      <c r="F1216" s="23"/>
      <c r="G1216" s="3"/>
      <c r="H1216" s="3">
        <v>29349086</v>
      </c>
      <c r="I1216" s="3">
        <v>31263362</v>
      </c>
      <c r="J1216" s="3">
        <v>30573087</v>
      </c>
      <c r="K1216" s="3">
        <v>26297</v>
      </c>
      <c r="L1216" s="3">
        <v>28366</v>
      </c>
      <c r="M1216" s="3">
        <v>37764</v>
      </c>
      <c r="N1216" s="3">
        <v>42981</v>
      </c>
      <c r="O1216" s="3">
        <v>55497</v>
      </c>
      <c r="P1216" s="3">
        <v>62947</v>
      </c>
      <c r="Q1216" s="3">
        <v>58004</v>
      </c>
      <c r="R1216" s="3">
        <v>61271</v>
      </c>
      <c r="S1216" s="3">
        <v>64443</v>
      </c>
      <c r="T1216" s="3">
        <v>70263</v>
      </c>
      <c r="U1216" s="3">
        <v>76957</v>
      </c>
      <c r="V1216" s="3">
        <v>91927</v>
      </c>
      <c r="W1216" s="6">
        <v>107831</v>
      </c>
      <c r="X1216" s="25" t="s">
        <v>513</v>
      </c>
      <c r="Y1216" s="4" t="s">
        <v>513</v>
      </c>
      <c r="Z1216" s="4">
        <v>0.56197804181399746</v>
      </c>
      <c r="AA1216" s="4">
        <v>0.53714115676716989</v>
      </c>
      <c r="AB1216" s="4">
        <v>0.50737330275344572</v>
      </c>
      <c r="AC1216" s="4">
        <v>0.40208932936539549</v>
      </c>
      <c r="AD1216" s="4">
        <v>0.39466901585122166</v>
      </c>
      <c r="AE1216" s="4">
        <v>0.47147053324773019</v>
      </c>
      <c r="AF1216" s="4">
        <v>0.46713114884429086</v>
      </c>
      <c r="AG1216" s="4">
        <v>0.51036702034928594</v>
      </c>
      <c r="AH1216" s="4">
        <v>0.52586020983699522</v>
      </c>
      <c r="AI1216" s="4">
        <v>0.4687477031431237</v>
      </c>
      <c r="AJ1216" s="4">
        <v>0.45180952994465345</v>
      </c>
      <c r="AK1216" s="4">
        <v>0.41918838524949686</v>
      </c>
      <c r="AL1216" s="4">
        <v>0.40790755823045416</v>
      </c>
      <c r="AM1216" s="4">
        <v>0.40739007081288231</v>
      </c>
      <c r="AN1216" s="4">
        <v>0.41966593072612779</v>
      </c>
      <c r="AO1216" s="5">
        <v>0.47353054455573479</v>
      </c>
      <c r="AP1216" s="17"/>
      <c r="AQ1216" s="28"/>
      <c r="AR1216" s="25"/>
      <c r="AS1216" s="5"/>
      <c r="AT1216" s="17">
        <v>-0.503</v>
      </c>
      <c r="AU1216" s="28">
        <v>4.7E-2</v>
      </c>
      <c r="AV1216" s="25">
        <v>-0.375</v>
      </c>
      <c r="AW1216" s="5">
        <v>0.16800000000000001</v>
      </c>
      <c r="AX1216" s="17">
        <v>-0.58299999999999996</v>
      </c>
      <c r="AY1216" s="5">
        <v>0.06</v>
      </c>
    </row>
    <row r="1217" spans="1:51">
      <c r="A1217" s="31" t="s">
        <v>513</v>
      </c>
      <c r="B1217" s="33" t="s">
        <v>513</v>
      </c>
      <c r="C1217" s="35"/>
      <c r="D1217" s="35" t="s">
        <v>513</v>
      </c>
      <c r="E1217" s="6" t="s">
        <v>9</v>
      </c>
      <c r="F1217" s="23"/>
      <c r="G1217" s="3"/>
      <c r="H1217" s="3">
        <v>11912916</v>
      </c>
      <c r="I1217" s="3">
        <v>12270912</v>
      </c>
      <c r="J1217" s="3">
        <v>11812850</v>
      </c>
      <c r="K1217" s="3">
        <v>13565</v>
      </c>
      <c r="L1217" s="3">
        <v>13198</v>
      </c>
      <c r="M1217" s="3">
        <v>20801</v>
      </c>
      <c r="N1217" s="3">
        <v>24305</v>
      </c>
      <c r="O1217" s="3">
        <v>30721</v>
      </c>
      <c r="P1217" s="3">
        <v>32081</v>
      </c>
      <c r="Q1217" s="3">
        <v>24745</v>
      </c>
      <c r="R1217" s="3">
        <v>27520</v>
      </c>
      <c r="S1217" s="3">
        <v>26064</v>
      </c>
      <c r="T1217" s="3">
        <v>29051</v>
      </c>
      <c r="U1217" s="3">
        <v>31199</v>
      </c>
      <c r="V1217" s="3">
        <v>34824</v>
      </c>
      <c r="W1217" s="6">
        <v>45755</v>
      </c>
      <c r="X1217" s="25" t="s">
        <v>513</v>
      </c>
      <c r="Y1217" s="4" t="s">
        <v>513</v>
      </c>
      <c r="Z1217" s="4">
        <v>2.4885030333527389</v>
      </c>
      <c r="AA1217" s="4">
        <v>2.4765555168504059</v>
      </c>
      <c r="AB1217" s="4">
        <v>2.1298328236172517</v>
      </c>
      <c r="AC1217" s="4">
        <v>2.3445619385214895</v>
      </c>
      <c r="AD1217" s="4">
        <v>2.2057453331806904</v>
      </c>
      <c r="AE1217" s="4">
        <v>2.5014286318997629</v>
      </c>
      <c r="AF1217" s="4">
        <v>2.6298812944837304</v>
      </c>
      <c r="AG1217" s="4">
        <v>2.2044953018223237</v>
      </c>
      <c r="AH1217" s="4">
        <v>2.5311583933452173</v>
      </c>
      <c r="AI1217" s="4">
        <v>2.8233178097443199</v>
      </c>
      <c r="AJ1217" s="4">
        <v>2.1891695450560444</v>
      </c>
      <c r="AK1217" s="4">
        <v>1.7240141934839488</v>
      </c>
      <c r="AL1217" s="4">
        <v>1.6035191645958247</v>
      </c>
      <c r="AM1217" s="4">
        <v>1.6753504870378488</v>
      </c>
      <c r="AN1217" s="4">
        <v>1.8302572041149885</v>
      </c>
      <c r="AO1217" s="5">
        <v>2.1877739797815354</v>
      </c>
      <c r="AP1217" s="17"/>
      <c r="AQ1217" s="28"/>
      <c r="AR1217" s="25"/>
      <c r="AS1217" s="5"/>
      <c r="AT1217" s="17">
        <v>-0.55600000000000005</v>
      </c>
      <c r="AU1217" s="28">
        <v>2.5000000000000001E-2</v>
      </c>
      <c r="AV1217" s="25">
        <v>-0.53200000000000003</v>
      </c>
      <c r="AW1217" s="5">
        <v>4.1000000000000002E-2</v>
      </c>
      <c r="AX1217" s="17">
        <v>-0.66900000000000004</v>
      </c>
      <c r="AY1217" s="5">
        <v>2.4E-2</v>
      </c>
    </row>
    <row r="1218" spans="1:51">
      <c r="A1218" s="31" t="s">
        <v>513</v>
      </c>
      <c r="B1218" s="33" t="s">
        <v>513</v>
      </c>
      <c r="C1218" s="35"/>
      <c r="D1218" s="35" t="s">
        <v>513</v>
      </c>
      <c r="E1218" s="6" t="s">
        <v>10</v>
      </c>
      <c r="F1218" s="23"/>
      <c r="G1218" s="3"/>
      <c r="H1218" s="3">
        <v>14140873</v>
      </c>
      <c r="I1218" s="3">
        <v>15161095</v>
      </c>
      <c r="J1218" s="3">
        <v>16740679</v>
      </c>
      <c r="K1218" s="3">
        <v>10259</v>
      </c>
      <c r="L1218" s="3">
        <v>11393</v>
      </c>
      <c r="M1218" s="3">
        <v>13506</v>
      </c>
      <c r="N1218" s="3">
        <v>15464</v>
      </c>
      <c r="O1218" s="3">
        <v>18574</v>
      </c>
      <c r="P1218" s="3">
        <v>23117</v>
      </c>
      <c r="Q1218" s="3">
        <v>26856</v>
      </c>
      <c r="R1218" s="3">
        <v>27405</v>
      </c>
      <c r="S1218" s="3">
        <v>31224</v>
      </c>
      <c r="T1218" s="3">
        <v>34840</v>
      </c>
      <c r="U1218" s="3">
        <v>37111</v>
      </c>
      <c r="V1218" s="3">
        <v>43587</v>
      </c>
      <c r="W1218" s="6">
        <v>47617</v>
      </c>
      <c r="X1218" s="25" t="s">
        <v>513</v>
      </c>
      <c r="Y1218" s="4" t="s">
        <v>513</v>
      </c>
      <c r="Z1218" s="4">
        <v>0.42902244637923348</v>
      </c>
      <c r="AA1218" s="4">
        <v>0.42084516704466568</v>
      </c>
      <c r="AB1218" s="4">
        <v>0.43559102711536418</v>
      </c>
      <c r="AC1218" s="4">
        <v>0.244568255617334</v>
      </c>
      <c r="AD1218" s="4">
        <v>0.25627401205164924</v>
      </c>
      <c r="AE1218" s="4">
        <v>0.27488999006805737</v>
      </c>
      <c r="AF1218" s="4">
        <v>0.2711852755374099</v>
      </c>
      <c r="AG1218" s="4">
        <v>0.28929303939515794</v>
      </c>
      <c r="AH1218" s="4">
        <v>0.3332997106779152</v>
      </c>
      <c r="AI1218" s="4">
        <v>0.34649086908311622</v>
      </c>
      <c r="AJ1218" s="4">
        <v>0.32283700180657959</v>
      </c>
      <c r="AK1218" s="4">
        <v>0.31962049754175559</v>
      </c>
      <c r="AL1218" s="4">
        <v>0.32132190429563579</v>
      </c>
      <c r="AM1218" s="4">
        <v>0.32240647788293819</v>
      </c>
      <c r="AN1218" s="4">
        <v>0.32041746204375926</v>
      </c>
      <c r="AO1218" s="5">
        <v>0.32693957519208566</v>
      </c>
      <c r="AP1218" s="17"/>
      <c r="AQ1218" s="28"/>
      <c r="AR1218" s="25"/>
      <c r="AS1218" s="5"/>
      <c r="AT1218" s="17">
        <v>-0.29399999999999998</v>
      </c>
      <c r="AU1218" s="28">
        <v>0.26900000000000002</v>
      </c>
      <c r="AV1218" s="25">
        <v>-0.121</v>
      </c>
      <c r="AW1218" s="5">
        <v>0.66600000000000004</v>
      </c>
      <c r="AX1218" s="17">
        <v>0.63100000000000001</v>
      </c>
      <c r="AY1218" s="5">
        <v>3.6999999999999998E-2</v>
      </c>
    </row>
    <row r="1219" spans="1:51">
      <c r="A1219" s="31" t="s">
        <v>513</v>
      </c>
      <c r="B1219" s="33" t="s">
        <v>513</v>
      </c>
      <c r="C1219" s="35"/>
      <c r="D1219" s="35" t="s">
        <v>513</v>
      </c>
      <c r="E1219" s="6" t="s">
        <v>11</v>
      </c>
      <c r="F1219" s="23"/>
      <c r="G1219" s="3"/>
      <c r="H1219" s="3">
        <v>3295297</v>
      </c>
      <c r="I1219" s="3">
        <v>3831355</v>
      </c>
      <c r="J1219" s="3">
        <v>2019557</v>
      </c>
      <c r="K1219" s="3">
        <v>2473</v>
      </c>
      <c r="L1219" s="3">
        <v>3775</v>
      </c>
      <c r="M1219" s="3">
        <v>3457</v>
      </c>
      <c r="N1219" s="3">
        <v>3212</v>
      </c>
      <c r="O1219" s="3">
        <v>6202</v>
      </c>
      <c r="P1219" s="3">
        <v>7748</v>
      </c>
      <c r="Q1219" s="3">
        <v>6403</v>
      </c>
      <c r="R1219" s="3">
        <v>6346</v>
      </c>
      <c r="S1219" s="3">
        <v>7155</v>
      </c>
      <c r="T1219" s="3">
        <v>6372</v>
      </c>
      <c r="U1219" s="3">
        <v>8647</v>
      </c>
      <c r="V1219" s="3">
        <v>13516</v>
      </c>
      <c r="W1219" s="6">
        <v>14460</v>
      </c>
      <c r="X1219" s="25" t="s">
        <v>513</v>
      </c>
      <c r="Y1219" s="4" t="s">
        <v>513</v>
      </c>
      <c r="Z1219" s="4">
        <v>0.22762687342441654</v>
      </c>
      <c r="AA1219" s="4">
        <v>0.22245481989103788</v>
      </c>
      <c r="AB1219" s="4">
        <v>0.12405825215814814</v>
      </c>
      <c r="AC1219" s="4">
        <v>0.13997232702380571</v>
      </c>
      <c r="AD1219" s="4">
        <v>0.17612938712058873</v>
      </c>
      <c r="AE1219" s="4">
        <v>0.1526249976435177</v>
      </c>
      <c r="AF1219" s="4">
        <v>0.12476239987545512</v>
      </c>
      <c r="AG1219" s="4">
        <v>0.20268654114633194</v>
      </c>
      <c r="AH1219" s="4">
        <v>0.2056782377930311</v>
      </c>
      <c r="AI1219" s="4">
        <v>0.17088600027585157</v>
      </c>
      <c r="AJ1219" s="4">
        <v>0.1663284401686905</v>
      </c>
      <c r="AK1219" s="4">
        <v>0.17483734140505983</v>
      </c>
      <c r="AL1219" s="4">
        <v>0.13940621702721362</v>
      </c>
      <c r="AM1219" s="4">
        <v>0.15672261067571513</v>
      </c>
      <c r="AN1219" s="4">
        <v>0.21122282701781872</v>
      </c>
      <c r="AO1219" s="5">
        <v>0.23643487214228356</v>
      </c>
      <c r="AP1219" s="17"/>
      <c r="AQ1219" s="28"/>
      <c r="AR1219" s="25"/>
      <c r="AS1219" s="5"/>
      <c r="AT1219" s="17">
        <v>0.10299999999999999</v>
      </c>
      <c r="AU1219" s="28">
        <v>0.70399999999999996</v>
      </c>
      <c r="AV1219" s="25">
        <v>0.30499999999999999</v>
      </c>
      <c r="AW1219" s="5">
        <v>0.26900000000000002</v>
      </c>
      <c r="AX1219" s="17">
        <v>0.443</v>
      </c>
      <c r="AY1219" s="5">
        <v>0.17199999999999999</v>
      </c>
    </row>
    <row r="1220" spans="1:51">
      <c r="A1220" s="31">
        <v>4314100</v>
      </c>
      <c r="B1220" s="33" t="s">
        <v>322</v>
      </c>
      <c r="C1220" s="35">
        <v>1993</v>
      </c>
      <c r="D1220" s="35">
        <v>3</v>
      </c>
      <c r="E1220" s="6" t="s">
        <v>8</v>
      </c>
      <c r="F1220" s="23">
        <v>1379881</v>
      </c>
      <c r="G1220" s="3">
        <v>33230497</v>
      </c>
      <c r="H1220" s="3">
        <v>767148713</v>
      </c>
      <c r="I1220" s="3">
        <v>836266915</v>
      </c>
      <c r="J1220" s="3">
        <v>837502792</v>
      </c>
      <c r="K1220" s="3">
        <v>1129859</v>
      </c>
      <c r="L1220" s="3">
        <v>1272062</v>
      </c>
      <c r="M1220" s="3">
        <v>1315302</v>
      </c>
      <c r="N1220" s="3">
        <v>1630813</v>
      </c>
      <c r="O1220" s="3">
        <v>1952320</v>
      </c>
      <c r="P1220" s="3">
        <v>2084016</v>
      </c>
      <c r="Q1220" s="3">
        <v>2105505</v>
      </c>
      <c r="R1220" s="3">
        <v>2319662</v>
      </c>
      <c r="S1220" s="3">
        <v>2741384</v>
      </c>
      <c r="T1220" s="3">
        <v>3038454</v>
      </c>
      <c r="U1220" s="3">
        <v>3354427</v>
      </c>
      <c r="V1220" s="3">
        <v>4046696</v>
      </c>
      <c r="W1220" s="6">
        <v>4415886</v>
      </c>
      <c r="X1220" s="25">
        <v>13.930493421963545</v>
      </c>
      <c r="Y1220" s="4">
        <v>13.425281109162732</v>
      </c>
      <c r="Z1220" s="4">
        <v>14.689409118630419</v>
      </c>
      <c r="AA1220" s="4">
        <v>14.368044552892695</v>
      </c>
      <c r="AB1220" s="4">
        <v>13.898712866066553</v>
      </c>
      <c r="AC1220" s="4">
        <v>17.275896398351769</v>
      </c>
      <c r="AD1220" s="4">
        <v>17.698775211229528</v>
      </c>
      <c r="AE1220" s="4">
        <v>16.421092451059369</v>
      </c>
      <c r="AF1220" s="4">
        <v>17.724193253768046</v>
      </c>
      <c r="AG1220" s="4">
        <v>17.954118982437208</v>
      </c>
      <c r="AH1220" s="4">
        <v>17.40990183906549</v>
      </c>
      <c r="AI1220" s="4">
        <v>17.015216755850677</v>
      </c>
      <c r="AJ1220" s="4">
        <v>17.105080671940637</v>
      </c>
      <c r="AK1220" s="4">
        <v>17.832135876802862</v>
      </c>
      <c r="AL1220" s="4">
        <v>17.639559255021226</v>
      </c>
      <c r="AM1220" s="4">
        <v>17.757452253422617</v>
      </c>
      <c r="AN1220" s="4">
        <v>18.474011369953317</v>
      </c>
      <c r="AO1220" s="5">
        <v>19.391982846083646</v>
      </c>
      <c r="AP1220" s="17"/>
      <c r="AQ1220" s="28"/>
      <c r="AR1220" s="25"/>
      <c r="AS1220" s="5"/>
      <c r="AT1220" s="17">
        <v>0.79700000000000004</v>
      </c>
      <c r="AU1220" s="28">
        <v>0</v>
      </c>
      <c r="AV1220" s="25">
        <v>0.754</v>
      </c>
      <c r="AW1220" s="5">
        <v>1E-3</v>
      </c>
      <c r="AX1220" s="17">
        <v>0.71599999999999997</v>
      </c>
      <c r="AY1220" s="5">
        <v>1.2999999999999999E-2</v>
      </c>
    </row>
    <row r="1221" spans="1:51">
      <c r="A1221" s="31" t="s">
        <v>513</v>
      </c>
      <c r="B1221" s="33" t="s">
        <v>513</v>
      </c>
      <c r="C1221" s="35"/>
      <c r="D1221" s="35" t="s">
        <v>513</v>
      </c>
      <c r="E1221" s="6" t="s">
        <v>9</v>
      </c>
      <c r="F1221" s="23">
        <v>199726</v>
      </c>
      <c r="G1221" s="3">
        <v>2696039</v>
      </c>
      <c r="H1221" s="3">
        <v>20611983</v>
      </c>
      <c r="I1221" s="3">
        <v>15666341</v>
      </c>
      <c r="J1221" s="3">
        <v>18713954</v>
      </c>
      <c r="K1221" s="3">
        <v>29859</v>
      </c>
      <c r="L1221" s="3">
        <v>31485</v>
      </c>
      <c r="M1221" s="3">
        <v>46974</v>
      </c>
      <c r="N1221" s="3">
        <v>47448</v>
      </c>
      <c r="O1221" s="3">
        <v>75595</v>
      </c>
      <c r="P1221" s="3">
        <v>50855</v>
      </c>
      <c r="Q1221" s="3">
        <v>24534</v>
      </c>
      <c r="R1221" s="3">
        <v>55072</v>
      </c>
      <c r="S1221" s="3">
        <v>66086</v>
      </c>
      <c r="T1221" s="3">
        <v>82018</v>
      </c>
      <c r="U1221" s="3">
        <v>75686</v>
      </c>
      <c r="V1221" s="3">
        <v>72877</v>
      </c>
      <c r="W1221" s="6">
        <v>96856</v>
      </c>
      <c r="X1221" s="25">
        <v>11.924404460400488</v>
      </c>
      <c r="Y1221" s="4">
        <v>9.0198075990458584</v>
      </c>
      <c r="Z1221" s="4">
        <v>4.3056613694678187</v>
      </c>
      <c r="AA1221" s="4">
        <v>3.1618320816260197</v>
      </c>
      <c r="AB1221" s="4">
        <v>3.3740878356081181</v>
      </c>
      <c r="AC1221" s="4">
        <v>5.1608016898129865</v>
      </c>
      <c r="AD1221" s="4">
        <v>5.2620011983023209</v>
      </c>
      <c r="AE1221" s="4">
        <v>5.648868254163717</v>
      </c>
      <c r="AF1221" s="4">
        <v>5.1340303501610389</v>
      </c>
      <c r="AG1221" s="4">
        <v>5.4245897705562491</v>
      </c>
      <c r="AH1221" s="4">
        <v>4.0124079702494013</v>
      </c>
      <c r="AI1221" s="4">
        <v>2.7992434489499756</v>
      </c>
      <c r="AJ1221" s="4">
        <v>4.380884636094712</v>
      </c>
      <c r="AK1221" s="4">
        <v>4.3712861414433792</v>
      </c>
      <c r="AL1221" s="4">
        <v>4.5271224688244924</v>
      </c>
      <c r="AM1221" s="4">
        <v>4.0642513209380633</v>
      </c>
      <c r="AN1221" s="4">
        <v>3.8302220958042734</v>
      </c>
      <c r="AO1221" s="5">
        <v>4.6311667923881625</v>
      </c>
      <c r="AP1221" s="17"/>
      <c r="AQ1221" s="28"/>
      <c r="AR1221" s="25"/>
      <c r="AS1221" s="5"/>
      <c r="AT1221" s="17">
        <v>-4.7E-2</v>
      </c>
      <c r="AU1221" s="28">
        <v>0.86299999999999999</v>
      </c>
      <c r="AV1221" s="25">
        <v>-6.3E-2</v>
      </c>
      <c r="AW1221" s="5">
        <v>0.82399999999999995</v>
      </c>
      <c r="AX1221" s="17">
        <v>-0.44600000000000001</v>
      </c>
      <c r="AY1221" s="5">
        <v>0.16900000000000001</v>
      </c>
    </row>
    <row r="1222" spans="1:51">
      <c r="A1222" s="31" t="s">
        <v>513</v>
      </c>
      <c r="B1222" s="33" t="s">
        <v>513</v>
      </c>
      <c r="C1222" s="35"/>
      <c r="D1222" s="35" t="s">
        <v>513</v>
      </c>
      <c r="E1222" s="6" t="s">
        <v>10</v>
      </c>
      <c r="F1222" s="23">
        <v>812919</v>
      </c>
      <c r="G1222" s="3">
        <v>21778513</v>
      </c>
      <c r="H1222" s="3">
        <v>579624561</v>
      </c>
      <c r="I1222" s="3">
        <v>625527320</v>
      </c>
      <c r="J1222" s="3">
        <v>664507123</v>
      </c>
      <c r="K1222" s="3">
        <v>896727</v>
      </c>
      <c r="L1222" s="3">
        <v>1001550</v>
      </c>
      <c r="M1222" s="3">
        <v>1017326</v>
      </c>
      <c r="N1222" s="3">
        <v>1275433</v>
      </c>
      <c r="O1222" s="3">
        <v>1465010</v>
      </c>
      <c r="P1222" s="3">
        <v>1529001</v>
      </c>
      <c r="Q1222" s="3">
        <v>1669808</v>
      </c>
      <c r="R1222" s="3">
        <v>1880629</v>
      </c>
      <c r="S1222" s="3">
        <v>2214331</v>
      </c>
      <c r="T1222" s="3">
        <v>2412189</v>
      </c>
      <c r="U1222" s="3">
        <v>2684177</v>
      </c>
      <c r="V1222" s="3">
        <v>3306003</v>
      </c>
      <c r="W1222" s="6">
        <v>3577249</v>
      </c>
      <c r="X1222" s="25">
        <v>19.506330290914434</v>
      </c>
      <c r="Y1222" s="4">
        <v>20.035545023707584</v>
      </c>
      <c r="Z1222" s="4">
        <v>17.585332047159273</v>
      </c>
      <c r="AA1222" s="4">
        <v>17.363531425428182</v>
      </c>
      <c r="AB1222" s="4">
        <v>17.290418162432101</v>
      </c>
      <c r="AC1222" s="4">
        <v>21.377420621402191</v>
      </c>
      <c r="AD1222" s="4">
        <v>22.528854276338922</v>
      </c>
      <c r="AE1222" s="4">
        <v>20.705814751664189</v>
      </c>
      <c r="AF1222" s="4">
        <v>22.366700047497758</v>
      </c>
      <c r="AG1222" s="4">
        <v>22.817766536249614</v>
      </c>
      <c r="AH1222" s="4">
        <v>22.045057357193539</v>
      </c>
      <c r="AI1222" s="4">
        <v>21.543536830575665</v>
      </c>
      <c r="AJ1222" s="4">
        <v>22.154228347765223</v>
      </c>
      <c r="AK1222" s="4">
        <v>22.666717138807748</v>
      </c>
      <c r="AL1222" s="4">
        <v>22.24710571185377</v>
      </c>
      <c r="AM1222" s="4">
        <v>23.31912512690015</v>
      </c>
      <c r="AN1222" s="4">
        <v>24.303142927227253</v>
      </c>
      <c r="AO1222" s="5">
        <v>24.561485780631145</v>
      </c>
      <c r="AP1222" s="17"/>
      <c r="AQ1222" s="28"/>
      <c r="AR1222" s="25"/>
      <c r="AS1222" s="5"/>
      <c r="AT1222" s="17">
        <v>0.84399999999999997</v>
      </c>
      <c r="AU1222" s="28">
        <v>0</v>
      </c>
      <c r="AV1222" s="25">
        <v>0.80700000000000005</v>
      </c>
      <c r="AW1222" s="5">
        <v>0</v>
      </c>
      <c r="AX1222" s="17">
        <v>0.80400000000000005</v>
      </c>
      <c r="AY1222" s="5">
        <v>3.0000000000000001E-3</v>
      </c>
    </row>
    <row r="1223" spans="1:51">
      <c r="A1223" s="31" t="s">
        <v>513</v>
      </c>
      <c r="B1223" s="33" t="s">
        <v>513</v>
      </c>
      <c r="C1223" s="35"/>
      <c r="D1223" s="35" t="s">
        <v>513</v>
      </c>
      <c r="E1223" s="6" t="s">
        <v>11</v>
      </c>
      <c r="F1223" s="23">
        <v>367236</v>
      </c>
      <c r="G1223" s="3">
        <v>8755945</v>
      </c>
      <c r="H1223" s="3">
        <v>166912169</v>
      </c>
      <c r="I1223" s="3">
        <v>195073254</v>
      </c>
      <c r="J1223" s="3">
        <v>154281716</v>
      </c>
      <c r="K1223" s="3">
        <v>203273</v>
      </c>
      <c r="L1223" s="3">
        <v>239027</v>
      </c>
      <c r="M1223" s="3">
        <v>251003</v>
      </c>
      <c r="N1223" s="3">
        <v>307932</v>
      </c>
      <c r="O1223" s="3">
        <v>411716</v>
      </c>
      <c r="P1223" s="3">
        <v>504159</v>
      </c>
      <c r="Q1223" s="3">
        <v>411163</v>
      </c>
      <c r="R1223" s="3">
        <v>383961</v>
      </c>
      <c r="S1223" s="3">
        <v>460967</v>
      </c>
      <c r="T1223" s="3">
        <v>544248</v>
      </c>
      <c r="U1223" s="3">
        <v>594564</v>
      </c>
      <c r="V1223" s="3">
        <v>667816</v>
      </c>
      <c r="W1223" s="6">
        <v>741781</v>
      </c>
      <c r="X1223" s="25">
        <v>9.038377663928026</v>
      </c>
      <c r="Y1223" s="4">
        <v>8.0379758076320531</v>
      </c>
      <c r="Z1223" s="4">
        <v>11.52967248959891</v>
      </c>
      <c r="AA1223" s="4">
        <v>11.32627636544478</v>
      </c>
      <c r="AB1223" s="4">
        <v>9.4772863687035311</v>
      </c>
      <c r="AC1223" s="4">
        <v>11.505295119737184</v>
      </c>
      <c r="AD1223" s="4">
        <v>11.152232851727936</v>
      </c>
      <c r="AE1223" s="4">
        <v>11.081669737783015</v>
      </c>
      <c r="AF1223" s="4">
        <v>11.960876500139678</v>
      </c>
      <c r="AG1223" s="4">
        <v>13.455222827249791</v>
      </c>
      <c r="AH1223" s="4">
        <v>13.383393738706344</v>
      </c>
      <c r="AI1223" s="4">
        <v>10.97329385154146</v>
      </c>
      <c r="AJ1223" s="4">
        <v>10.063604509235827</v>
      </c>
      <c r="AK1223" s="4">
        <v>11.264045388604641</v>
      </c>
      <c r="AL1223" s="4">
        <v>11.90702366676506</v>
      </c>
      <c r="AM1223" s="4">
        <v>10.776179286896715</v>
      </c>
      <c r="AN1223" s="4">
        <v>10.436370482963275</v>
      </c>
      <c r="AO1223" s="5">
        <v>12.128830974590267</v>
      </c>
      <c r="AP1223" s="17"/>
      <c r="AQ1223" s="28"/>
      <c r="AR1223" s="25"/>
      <c r="AS1223" s="5"/>
      <c r="AT1223" s="17">
        <v>5.2999999999999999E-2</v>
      </c>
      <c r="AU1223" s="28">
        <v>0.84399999999999997</v>
      </c>
      <c r="AV1223" s="25">
        <v>7.3999999999999996E-2</v>
      </c>
      <c r="AW1223" s="5">
        <v>0.79300000000000004</v>
      </c>
      <c r="AX1223" s="17">
        <v>-0.314</v>
      </c>
      <c r="AY1223" s="5">
        <v>0.34599999999999997</v>
      </c>
    </row>
    <row r="1224" spans="1:51">
      <c r="A1224" s="31">
        <v>4314134</v>
      </c>
      <c r="B1224" s="33" t="s">
        <v>323</v>
      </c>
      <c r="C1224" s="35">
        <v>2001</v>
      </c>
      <c r="D1224" s="35">
        <v>1</v>
      </c>
      <c r="E1224" s="6" t="s">
        <v>8</v>
      </c>
      <c r="F1224" s="23"/>
      <c r="G1224" s="3"/>
      <c r="H1224" s="3"/>
      <c r="I1224" s="3"/>
      <c r="J1224" s="3"/>
      <c r="K1224" s="3"/>
      <c r="L1224" s="3"/>
      <c r="M1224" s="3">
        <v>12073</v>
      </c>
      <c r="N1224" s="3">
        <v>13009</v>
      </c>
      <c r="O1224" s="3">
        <v>23381</v>
      </c>
      <c r="P1224" s="3">
        <v>20625</v>
      </c>
      <c r="Q1224" s="3">
        <v>16748</v>
      </c>
      <c r="R1224" s="3">
        <v>27624</v>
      </c>
      <c r="S1224" s="3">
        <v>35469</v>
      </c>
      <c r="T1224" s="3">
        <v>37186</v>
      </c>
      <c r="U1224" s="3">
        <v>35521</v>
      </c>
      <c r="V1224" s="3">
        <v>41197</v>
      </c>
      <c r="W1224" s="6">
        <v>47384</v>
      </c>
      <c r="X1224" s="25" t="s">
        <v>513</v>
      </c>
      <c r="Y1224" s="4" t="s">
        <v>513</v>
      </c>
      <c r="Z1224" s="4" t="s">
        <v>513</v>
      </c>
      <c r="AA1224" s="4" t="s">
        <v>513</v>
      </c>
      <c r="AB1224" s="4" t="s">
        <v>513</v>
      </c>
      <c r="AC1224" s="4" t="s">
        <v>513</v>
      </c>
      <c r="AD1224" s="4" t="s">
        <v>513</v>
      </c>
      <c r="AE1224" s="4">
        <v>0.15072724679323818</v>
      </c>
      <c r="AF1224" s="4">
        <v>0.14138594065553103</v>
      </c>
      <c r="AG1224" s="4">
        <v>0.21501867313164053</v>
      </c>
      <c r="AH1224" s="4">
        <v>0.17230156842880559</v>
      </c>
      <c r="AI1224" s="4">
        <v>0.13534560603132606</v>
      </c>
      <c r="AJ1224" s="4">
        <v>0.20369810277604589</v>
      </c>
      <c r="AK1224" s="4">
        <v>0.23071850839368752</v>
      </c>
      <c r="AL1224" s="4">
        <v>0.21588105347562256</v>
      </c>
      <c r="AM1224" s="4">
        <v>0.18803881005424317</v>
      </c>
      <c r="AN1224" s="4">
        <v>0.18807289858392295</v>
      </c>
      <c r="AO1224" s="5">
        <v>0.20808275285612615</v>
      </c>
      <c r="AP1224" s="17"/>
      <c r="AQ1224" s="28"/>
      <c r="AR1224" s="25"/>
      <c r="AS1224" s="5"/>
      <c r="AT1224" s="17"/>
      <c r="AU1224" s="28"/>
      <c r="AV1224" s="25"/>
      <c r="AW1224" s="5"/>
      <c r="AX1224" s="17">
        <v>0.53400000000000003</v>
      </c>
      <c r="AY1224" s="5">
        <v>0.09</v>
      </c>
    </row>
    <row r="1225" spans="1:51">
      <c r="A1225" s="31" t="s">
        <v>513</v>
      </c>
      <c r="B1225" s="33" t="s">
        <v>513</v>
      </c>
      <c r="C1225" s="35"/>
      <c r="D1225" s="35" t="s">
        <v>513</v>
      </c>
      <c r="E1225" s="6" t="s">
        <v>9</v>
      </c>
      <c r="F1225" s="23"/>
      <c r="G1225" s="3"/>
      <c r="H1225" s="3"/>
      <c r="I1225" s="3"/>
      <c r="J1225" s="3"/>
      <c r="K1225" s="3"/>
      <c r="L1225" s="3"/>
      <c r="M1225" s="3">
        <v>5507</v>
      </c>
      <c r="N1225" s="3">
        <v>5801</v>
      </c>
      <c r="O1225" s="3">
        <v>13174</v>
      </c>
      <c r="P1225" s="3">
        <v>8987</v>
      </c>
      <c r="Q1225" s="3">
        <v>4258</v>
      </c>
      <c r="R1225" s="3">
        <v>11583</v>
      </c>
      <c r="S1225" s="3">
        <v>16325</v>
      </c>
      <c r="T1225" s="3">
        <v>18665</v>
      </c>
      <c r="U1225" s="3">
        <v>14108</v>
      </c>
      <c r="V1225" s="3">
        <v>13814</v>
      </c>
      <c r="W1225" s="6">
        <v>19150</v>
      </c>
      <c r="X1225" s="25" t="s">
        <v>513</v>
      </c>
      <c r="Y1225" s="4" t="s">
        <v>513</v>
      </c>
      <c r="Z1225" s="4" t="s">
        <v>513</v>
      </c>
      <c r="AA1225" s="4" t="s">
        <v>513</v>
      </c>
      <c r="AB1225" s="4" t="s">
        <v>513</v>
      </c>
      <c r="AC1225" s="4" t="s">
        <v>513</v>
      </c>
      <c r="AD1225" s="4" t="s">
        <v>513</v>
      </c>
      <c r="AE1225" s="4">
        <v>0.66224544377058769</v>
      </c>
      <c r="AF1225" s="4">
        <v>0.62768736429953187</v>
      </c>
      <c r="AG1225" s="4">
        <v>0.94534751818649432</v>
      </c>
      <c r="AH1225" s="4">
        <v>0.70906519375934263</v>
      </c>
      <c r="AI1225" s="4">
        <v>0.48582288275980257</v>
      </c>
      <c r="AJ1225" s="4">
        <v>0.92140809739768037</v>
      </c>
      <c r="AK1225" s="4">
        <v>1.0798239605826221</v>
      </c>
      <c r="AL1225" s="4">
        <v>1.0302462981371061</v>
      </c>
      <c r="AM1225" s="4">
        <v>0.75758340559408865</v>
      </c>
      <c r="AN1225" s="4">
        <v>0.72602725182760297</v>
      </c>
      <c r="AO1225" s="5">
        <v>0.91565668698101632</v>
      </c>
      <c r="AP1225" s="17"/>
      <c r="AQ1225" s="28"/>
      <c r="AR1225" s="25"/>
      <c r="AS1225" s="5"/>
      <c r="AT1225" s="17"/>
      <c r="AU1225" s="28"/>
      <c r="AV1225" s="25"/>
      <c r="AW1225" s="5"/>
      <c r="AX1225" s="17">
        <v>0.38</v>
      </c>
      <c r="AY1225" s="5">
        <v>0.249</v>
      </c>
    </row>
    <row r="1226" spans="1:51">
      <c r="A1226" s="31" t="s">
        <v>513</v>
      </c>
      <c r="B1226" s="33" t="s">
        <v>513</v>
      </c>
      <c r="C1226" s="35"/>
      <c r="D1226" s="35" t="s">
        <v>513</v>
      </c>
      <c r="E1226" s="6" t="s">
        <v>10</v>
      </c>
      <c r="F1226" s="23"/>
      <c r="G1226" s="3"/>
      <c r="H1226" s="3"/>
      <c r="I1226" s="3"/>
      <c r="J1226" s="3"/>
      <c r="K1226" s="3"/>
      <c r="L1226" s="3"/>
      <c r="M1226" s="3">
        <v>4342</v>
      </c>
      <c r="N1226" s="3">
        <v>4555</v>
      </c>
      <c r="O1226" s="3">
        <v>6280</v>
      </c>
      <c r="P1226" s="3">
        <v>6469</v>
      </c>
      <c r="Q1226" s="3">
        <v>7167</v>
      </c>
      <c r="R1226" s="3">
        <v>9201</v>
      </c>
      <c r="S1226" s="3">
        <v>11162</v>
      </c>
      <c r="T1226" s="3">
        <v>11711</v>
      </c>
      <c r="U1226" s="3">
        <v>12595</v>
      </c>
      <c r="V1226" s="3">
        <v>15545</v>
      </c>
      <c r="W1226" s="6">
        <v>17311</v>
      </c>
      <c r="X1226" s="25" t="s">
        <v>513</v>
      </c>
      <c r="Y1226" s="4" t="s">
        <v>513</v>
      </c>
      <c r="Z1226" s="4" t="s">
        <v>513</v>
      </c>
      <c r="AA1226" s="4" t="s">
        <v>513</v>
      </c>
      <c r="AB1226" s="4" t="s">
        <v>513</v>
      </c>
      <c r="AC1226" s="4" t="s">
        <v>513</v>
      </c>
      <c r="AD1226" s="4" t="s">
        <v>513</v>
      </c>
      <c r="AE1226" s="4">
        <v>8.8373488588442545E-2</v>
      </c>
      <c r="AF1226" s="4">
        <v>7.9879004790022121E-2</v>
      </c>
      <c r="AG1226" s="4">
        <v>9.7812010735522342E-2</v>
      </c>
      <c r="AH1226" s="4">
        <v>9.3269707504236424E-2</v>
      </c>
      <c r="AI1226" s="4">
        <v>9.2467234834625184E-2</v>
      </c>
      <c r="AJ1226" s="4">
        <v>0.10838982863062721</v>
      </c>
      <c r="AK1226" s="4">
        <v>0.11425839077507931</v>
      </c>
      <c r="AL1226" s="4">
        <v>0.1080080603101662</v>
      </c>
      <c r="AM1226" s="4">
        <v>0.10942064587145608</v>
      </c>
      <c r="AN1226" s="4">
        <v>0.11427465637621854</v>
      </c>
      <c r="AO1226" s="5">
        <v>0.11885778159376263</v>
      </c>
      <c r="AP1226" s="17"/>
      <c r="AQ1226" s="28"/>
      <c r="AR1226" s="25"/>
      <c r="AS1226" s="5"/>
      <c r="AT1226" s="17"/>
      <c r="AU1226" s="28"/>
      <c r="AV1226" s="25"/>
      <c r="AW1226" s="5"/>
      <c r="AX1226" s="17">
        <v>0.90300000000000002</v>
      </c>
      <c r="AY1226" s="5">
        <v>0</v>
      </c>
    </row>
    <row r="1227" spans="1:51">
      <c r="A1227" s="31" t="s">
        <v>513</v>
      </c>
      <c r="B1227" s="33" t="s">
        <v>513</v>
      </c>
      <c r="C1227" s="35"/>
      <c r="D1227" s="35" t="s">
        <v>513</v>
      </c>
      <c r="E1227" s="6" t="s">
        <v>11</v>
      </c>
      <c r="F1227" s="23"/>
      <c r="G1227" s="3"/>
      <c r="H1227" s="3"/>
      <c r="I1227" s="3"/>
      <c r="J1227" s="3"/>
      <c r="K1227" s="3"/>
      <c r="L1227" s="3"/>
      <c r="M1227" s="3">
        <v>2223</v>
      </c>
      <c r="N1227" s="3">
        <v>2653</v>
      </c>
      <c r="O1227" s="3">
        <v>3928</v>
      </c>
      <c r="P1227" s="3">
        <v>5169</v>
      </c>
      <c r="Q1227" s="3">
        <v>5323</v>
      </c>
      <c r="R1227" s="3">
        <v>6839</v>
      </c>
      <c r="S1227" s="3">
        <v>7983</v>
      </c>
      <c r="T1227" s="3">
        <v>6810</v>
      </c>
      <c r="U1227" s="3">
        <v>8817</v>
      </c>
      <c r="V1227" s="3">
        <v>11838</v>
      </c>
      <c r="W1227" s="6">
        <v>10924</v>
      </c>
      <c r="X1227" s="25" t="s">
        <v>513</v>
      </c>
      <c r="Y1227" s="4" t="s">
        <v>513</v>
      </c>
      <c r="Z1227" s="4" t="s">
        <v>513</v>
      </c>
      <c r="AA1227" s="4" t="s">
        <v>513</v>
      </c>
      <c r="AB1227" s="4" t="s">
        <v>513</v>
      </c>
      <c r="AC1227" s="4" t="s">
        <v>513</v>
      </c>
      <c r="AD1227" s="4" t="s">
        <v>513</v>
      </c>
      <c r="AE1227" s="4">
        <v>9.8144451767873842E-2</v>
      </c>
      <c r="AF1227" s="4">
        <v>0.10304939192701819</v>
      </c>
      <c r="AG1227" s="4">
        <v>0.12837032144837016</v>
      </c>
      <c r="AH1227" s="4">
        <v>0.13721616044813859</v>
      </c>
      <c r="AI1227" s="4">
        <v>0.14206249874564392</v>
      </c>
      <c r="AJ1227" s="4">
        <v>0.17924995309071451</v>
      </c>
      <c r="AK1227" s="4">
        <v>0.19507009034753214</v>
      </c>
      <c r="AL1227" s="4">
        <v>0.14898875360253055</v>
      </c>
      <c r="AM1227" s="4">
        <v>0.15980377683910957</v>
      </c>
      <c r="AN1227" s="4">
        <v>0.18499969119835294</v>
      </c>
      <c r="AO1227" s="5">
        <v>0.17861787989504188</v>
      </c>
      <c r="AP1227" s="17"/>
      <c r="AQ1227" s="28"/>
      <c r="AR1227" s="25"/>
      <c r="AS1227" s="5"/>
      <c r="AT1227" s="17"/>
      <c r="AU1227" s="28"/>
      <c r="AV1227" s="25"/>
      <c r="AW1227" s="5"/>
      <c r="AX1227" s="17">
        <v>0.83399999999999996</v>
      </c>
      <c r="AY1227" s="5">
        <v>1E-3</v>
      </c>
    </row>
    <row r="1228" spans="1:51">
      <c r="A1228" s="31">
        <v>4314159</v>
      </c>
      <c r="B1228" s="33" t="s">
        <v>324</v>
      </c>
      <c r="C1228" s="35">
        <v>1989</v>
      </c>
      <c r="D1228" s="35">
        <v>4</v>
      </c>
      <c r="E1228" s="6" t="s">
        <v>8</v>
      </c>
      <c r="F1228" s="23"/>
      <c r="G1228" s="3">
        <v>951404</v>
      </c>
      <c r="H1228" s="3">
        <v>32269216</v>
      </c>
      <c r="I1228" s="3">
        <v>28977142</v>
      </c>
      <c r="J1228" s="3">
        <v>31438367</v>
      </c>
      <c r="K1228" s="3">
        <v>21782</v>
      </c>
      <c r="L1228" s="3">
        <v>26602</v>
      </c>
      <c r="M1228" s="3">
        <v>38637</v>
      </c>
      <c r="N1228" s="3">
        <v>40003</v>
      </c>
      <c r="O1228" s="3">
        <v>45166</v>
      </c>
      <c r="P1228" s="3">
        <v>60179</v>
      </c>
      <c r="Q1228" s="3">
        <v>53333</v>
      </c>
      <c r="R1228" s="3">
        <v>53454</v>
      </c>
      <c r="S1228" s="3">
        <v>59831</v>
      </c>
      <c r="T1228" s="3">
        <v>69280</v>
      </c>
      <c r="U1228" s="3">
        <v>69828</v>
      </c>
      <c r="V1228" s="3">
        <v>98019</v>
      </c>
      <c r="W1228" s="6">
        <v>129157</v>
      </c>
      <c r="X1228" s="25" t="s">
        <v>513</v>
      </c>
      <c r="Y1228" s="4">
        <v>0.3843718060666339</v>
      </c>
      <c r="Z1228" s="4">
        <v>0.61789286448487424</v>
      </c>
      <c r="AA1228" s="4">
        <v>0.49786122086570661</v>
      </c>
      <c r="AB1228" s="4">
        <v>0.5217329901283746</v>
      </c>
      <c r="AC1228" s="4">
        <v>0.33305357159512661</v>
      </c>
      <c r="AD1228" s="4">
        <v>0.37012568425841497</v>
      </c>
      <c r="AE1228" s="4">
        <v>0.48236963756732743</v>
      </c>
      <c r="AF1228" s="4">
        <v>0.43476529971890293</v>
      </c>
      <c r="AG1228" s="4">
        <v>0.41536005263520276</v>
      </c>
      <c r="AH1228" s="4">
        <v>0.50273629510191964</v>
      </c>
      <c r="AI1228" s="4">
        <v>0.43099995261934032</v>
      </c>
      <c r="AJ1228" s="4">
        <v>0.39416733223974648</v>
      </c>
      <c r="AK1228" s="4">
        <v>0.38918827922136845</v>
      </c>
      <c r="AL1228" s="4">
        <v>0.40220081172460415</v>
      </c>
      <c r="AM1228" s="4">
        <v>0.36965102413973966</v>
      </c>
      <c r="AN1228" s="4">
        <v>0.44747718150102062</v>
      </c>
      <c r="AO1228" s="5">
        <v>0.56718183586524329</v>
      </c>
      <c r="AP1228" s="17"/>
      <c r="AQ1228" s="28"/>
      <c r="AR1228" s="25">
        <v>-7.6999999999999999E-2</v>
      </c>
      <c r="AS1228" s="5">
        <v>0.77</v>
      </c>
      <c r="AT1228" s="17">
        <v>-0.24299999999999999</v>
      </c>
      <c r="AU1228" s="28">
        <v>0.36399999999999999</v>
      </c>
      <c r="AV1228" s="25">
        <v>1E-3</v>
      </c>
      <c r="AW1228" s="5">
        <v>0.996</v>
      </c>
      <c r="AX1228" s="17">
        <v>4.9000000000000002E-2</v>
      </c>
      <c r="AY1228" s="5">
        <v>0.88600000000000001</v>
      </c>
    </row>
    <row r="1229" spans="1:51">
      <c r="A1229" s="31" t="s">
        <v>513</v>
      </c>
      <c r="B1229" s="33" t="s">
        <v>513</v>
      </c>
      <c r="C1229" s="35"/>
      <c r="D1229" s="35" t="s">
        <v>513</v>
      </c>
      <c r="E1229" s="6" t="s">
        <v>9</v>
      </c>
      <c r="F1229" s="23"/>
      <c r="G1229" s="3">
        <v>159166</v>
      </c>
      <c r="H1229" s="3">
        <v>3867373</v>
      </c>
      <c r="I1229" s="3">
        <v>3684331</v>
      </c>
      <c r="J1229" s="3">
        <v>3849456</v>
      </c>
      <c r="K1229" s="3">
        <v>2965</v>
      </c>
      <c r="L1229" s="3">
        <v>3571</v>
      </c>
      <c r="M1229" s="3">
        <v>10875</v>
      </c>
      <c r="N1229" s="3">
        <v>6527</v>
      </c>
      <c r="O1229" s="3">
        <v>11681</v>
      </c>
      <c r="P1229" s="3">
        <v>22276</v>
      </c>
      <c r="Q1229" s="3">
        <v>16834</v>
      </c>
      <c r="R1229" s="3">
        <v>15751</v>
      </c>
      <c r="S1229" s="3">
        <v>17339</v>
      </c>
      <c r="T1229" s="3">
        <v>24198</v>
      </c>
      <c r="U1229" s="3">
        <v>21306</v>
      </c>
      <c r="V1229" s="3">
        <v>30740</v>
      </c>
      <c r="W1229" s="6">
        <v>42098</v>
      </c>
      <c r="X1229" s="25" t="s">
        <v>513</v>
      </c>
      <c r="Y1229" s="4">
        <v>0.5325021990815908</v>
      </c>
      <c r="Z1229" s="4">
        <v>0.80786009417060289</v>
      </c>
      <c r="AA1229" s="4">
        <v>0.74358370950365971</v>
      </c>
      <c r="AB1229" s="4">
        <v>0.69404908568807455</v>
      </c>
      <c r="AC1229" s="4">
        <v>0.51246783248921624</v>
      </c>
      <c r="AD1229" s="4">
        <v>0.59681137935961848</v>
      </c>
      <c r="AE1229" s="4">
        <v>1.3077754132931072</v>
      </c>
      <c r="AF1229" s="4">
        <v>0.70624296272764087</v>
      </c>
      <c r="AG1229" s="4">
        <v>0.83821195991623199</v>
      </c>
      <c r="AH1229" s="4">
        <v>1.7575538284392029</v>
      </c>
      <c r="AI1229" s="4">
        <v>1.9207004247013895</v>
      </c>
      <c r="AJ1229" s="4">
        <v>1.2529654616343662</v>
      </c>
      <c r="AK1229" s="4">
        <v>1.1468954151633741</v>
      </c>
      <c r="AL1229" s="4">
        <v>1.3356496074107522</v>
      </c>
      <c r="AM1229" s="4">
        <v>1.1441077430952404</v>
      </c>
      <c r="AN1229" s="4">
        <v>1.6156129811191919</v>
      </c>
      <c r="AO1229" s="5">
        <v>2.0129146322990508</v>
      </c>
      <c r="AP1229" s="17"/>
      <c r="AQ1229" s="28"/>
      <c r="AR1229" s="25">
        <v>0.73899999999999999</v>
      </c>
      <c r="AS1229" s="5">
        <v>1E-3</v>
      </c>
      <c r="AT1229" s="17">
        <v>0.72399999999999998</v>
      </c>
      <c r="AU1229" s="28">
        <v>2E-3</v>
      </c>
      <c r="AV1229" s="25">
        <v>0.72399999999999998</v>
      </c>
      <c r="AW1229" s="5">
        <v>2E-3</v>
      </c>
      <c r="AX1229" s="17">
        <v>0.46300000000000002</v>
      </c>
      <c r="AY1229" s="5">
        <v>0.151</v>
      </c>
    </row>
    <row r="1230" spans="1:51">
      <c r="A1230" s="31" t="s">
        <v>513</v>
      </c>
      <c r="B1230" s="33" t="s">
        <v>513</v>
      </c>
      <c r="C1230" s="35"/>
      <c r="D1230" s="35" t="s">
        <v>513</v>
      </c>
      <c r="E1230" s="6" t="s">
        <v>10</v>
      </c>
      <c r="F1230" s="23"/>
      <c r="G1230" s="3">
        <v>480693</v>
      </c>
      <c r="H1230" s="3">
        <v>18315478</v>
      </c>
      <c r="I1230" s="3">
        <v>19079582</v>
      </c>
      <c r="J1230" s="3">
        <v>20717099</v>
      </c>
      <c r="K1230" s="3">
        <v>12948</v>
      </c>
      <c r="L1230" s="3">
        <v>14515</v>
      </c>
      <c r="M1230" s="3">
        <v>17702</v>
      </c>
      <c r="N1230" s="3">
        <v>19753</v>
      </c>
      <c r="O1230" s="3">
        <v>22506</v>
      </c>
      <c r="P1230" s="3">
        <v>25474</v>
      </c>
      <c r="Q1230" s="3">
        <v>28386</v>
      </c>
      <c r="R1230" s="3">
        <v>29952</v>
      </c>
      <c r="S1230" s="3">
        <v>33475</v>
      </c>
      <c r="T1230" s="3">
        <v>35970</v>
      </c>
      <c r="U1230" s="3">
        <v>37589</v>
      </c>
      <c r="V1230" s="3">
        <v>50065</v>
      </c>
      <c r="W1230" s="6">
        <v>57991</v>
      </c>
      <c r="X1230" s="25" t="s">
        <v>513</v>
      </c>
      <c r="Y1230" s="4">
        <v>0.44222239801592833</v>
      </c>
      <c r="Z1230" s="4">
        <v>0.55567652564060444</v>
      </c>
      <c r="AA1230" s="4">
        <v>0.52961543173051795</v>
      </c>
      <c r="AB1230" s="4">
        <v>0.53905713336123839</v>
      </c>
      <c r="AC1230" s="4">
        <v>0.30867236316729124</v>
      </c>
      <c r="AD1230" s="4">
        <v>0.32650024444217407</v>
      </c>
      <c r="AE1230" s="4">
        <v>0.36029191501441959</v>
      </c>
      <c r="AF1230" s="4">
        <v>0.34639955688634622</v>
      </c>
      <c r="AG1230" s="4">
        <v>0.35053457223147544</v>
      </c>
      <c r="AH1230" s="4">
        <v>0.36728281480335734</v>
      </c>
      <c r="AI1230" s="4">
        <v>0.36623063039147069</v>
      </c>
      <c r="AJ1230" s="4">
        <v>0.3528412289038742</v>
      </c>
      <c r="AK1230" s="4">
        <v>0.34266257222682128</v>
      </c>
      <c r="AL1230" s="4">
        <v>0.33174365377479959</v>
      </c>
      <c r="AM1230" s="4">
        <v>0.32655916297436782</v>
      </c>
      <c r="AN1230" s="4">
        <v>0.36803864081539928</v>
      </c>
      <c r="AO1230" s="5">
        <v>0.39816773221673435</v>
      </c>
      <c r="AP1230" s="17"/>
      <c r="AQ1230" s="28"/>
      <c r="AR1230" s="25">
        <v>-0.55200000000000005</v>
      </c>
      <c r="AS1230" s="5">
        <v>2.1999999999999999E-2</v>
      </c>
      <c r="AT1230" s="17">
        <v>-0.56200000000000006</v>
      </c>
      <c r="AU1230" s="28">
        <v>2.3E-2</v>
      </c>
      <c r="AV1230" s="25">
        <v>-0.434</v>
      </c>
      <c r="AW1230" s="5">
        <v>0.106</v>
      </c>
      <c r="AX1230" s="17">
        <v>0.16600000000000001</v>
      </c>
      <c r="AY1230" s="5">
        <v>0.625</v>
      </c>
    </row>
    <row r="1231" spans="1:51">
      <c r="A1231" s="31" t="s">
        <v>513</v>
      </c>
      <c r="B1231" s="33" t="s">
        <v>513</v>
      </c>
      <c r="C1231" s="35"/>
      <c r="D1231" s="35" t="s">
        <v>513</v>
      </c>
      <c r="E1231" s="6" t="s">
        <v>11</v>
      </c>
      <c r="F1231" s="23"/>
      <c r="G1231" s="3">
        <v>311545</v>
      </c>
      <c r="H1231" s="3">
        <v>10086364</v>
      </c>
      <c r="I1231" s="3">
        <v>6213229</v>
      </c>
      <c r="J1231" s="3">
        <v>6871812</v>
      </c>
      <c r="K1231" s="3">
        <v>5869</v>
      </c>
      <c r="L1231" s="3">
        <v>8517</v>
      </c>
      <c r="M1231" s="3">
        <v>10059</v>
      </c>
      <c r="N1231" s="3">
        <v>13724</v>
      </c>
      <c r="O1231" s="3">
        <v>10978</v>
      </c>
      <c r="P1231" s="3">
        <v>12429</v>
      </c>
      <c r="Q1231" s="3">
        <v>8114</v>
      </c>
      <c r="R1231" s="3">
        <v>7751</v>
      </c>
      <c r="S1231" s="3">
        <v>9018</v>
      </c>
      <c r="T1231" s="3">
        <v>9113</v>
      </c>
      <c r="U1231" s="3">
        <v>10934</v>
      </c>
      <c r="V1231" s="3">
        <v>17214</v>
      </c>
      <c r="W1231" s="6">
        <v>29068</v>
      </c>
      <c r="X1231" s="25" t="s">
        <v>513</v>
      </c>
      <c r="Y1231" s="4">
        <v>0.28599896104746292</v>
      </c>
      <c r="Z1231" s="4">
        <v>0.69672855027652791</v>
      </c>
      <c r="AA1231" s="4">
        <v>0.36075037111851382</v>
      </c>
      <c r="AB1231" s="4">
        <v>0.42212474610985889</v>
      </c>
      <c r="AC1231" s="4">
        <v>0.33218665074917741</v>
      </c>
      <c r="AD1231" s="4">
        <v>0.39737589141882229</v>
      </c>
      <c r="AE1231" s="4">
        <v>0.4441003330333077</v>
      </c>
      <c r="AF1231" s="4">
        <v>0.53307570855876285</v>
      </c>
      <c r="AG1231" s="4">
        <v>0.35877021101329121</v>
      </c>
      <c r="AH1231" s="4">
        <v>0.3299399609614847</v>
      </c>
      <c r="AI1231" s="4">
        <v>0.21654989945935652</v>
      </c>
      <c r="AJ1231" s="4">
        <v>0.20315344149819098</v>
      </c>
      <c r="AK1231" s="4">
        <v>0.22036102652562256</v>
      </c>
      <c r="AL1231" s="4">
        <v>0.19937364340379751</v>
      </c>
      <c r="AM1231" s="4">
        <v>0.19817335782679188</v>
      </c>
      <c r="AN1231" s="4">
        <v>0.26901374254844124</v>
      </c>
      <c r="AO1231" s="5">
        <v>0.47528968626776613</v>
      </c>
      <c r="AP1231" s="17"/>
      <c r="AQ1231" s="28"/>
      <c r="AR1231" s="25">
        <v>-0.39900000000000002</v>
      </c>
      <c r="AS1231" s="5">
        <v>0.112</v>
      </c>
      <c r="AT1231" s="17">
        <v>-0.57899999999999996</v>
      </c>
      <c r="AU1231" s="28">
        <v>1.9E-2</v>
      </c>
      <c r="AV1231" s="25">
        <v>-0.443</v>
      </c>
      <c r="AW1231" s="5">
        <v>9.8000000000000004E-2</v>
      </c>
      <c r="AX1231" s="17">
        <v>-0.40100000000000002</v>
      </c>
      <c r="AY1231" s="5">
        <v>0.222</v>
      </c>
    </row>
    <row r="1232" spans="1:51">
      <c r="A1232" s="31">
        <v>4314175</v>
      </c>
      <c r="B1232" s="33" t="s">
        <v>325</v>
      </c>
      <c r="C1232" s="35">
        <v>2001</v>
      </c>
      <c r="D1232" s="35">
        <v>1</v>
      </c>
      <c r="E1232" s="6" t="s">
        <v>8</v>
      </c>
      <c r="F1232" s="23"/>
      <c r="G1232" s="3"/>
      <c r="H1232" s="3"/>
      <c r="I1232" s="3"/>
      <c r="J1232" s="3"/>
      <c r="K1232" s="3"/>
      <c r="L1232" s="3"/>
      <c r="M1232" s="3">
        <v>9628</v>
      </c>
      <c r="N1232" s="3">
        <v>16513</v>
      </c>
      <c r="O1232" s="3">
        <v>23694</v>
      </c>
      <c r="P1232" s="3">
        <v>26463</v>
      </c>
      <c r="Q1232" s="3">
        <v>26948</v>
      </c>
      <c r="R1232" s="3">
        <v>29530</v>
      </c>
      <c r="S1232" s="3">
        <v>36357</v>
      </c>
      <c r="T1232" s="3">
        <v>43146</v>
      </c>
      <c r="U1232" s="3">
        <v>47003</v>
      </c>
      <c r="V1232" s="3">
        <v>51510</v>
      </c>
      <c r="W1232" s="6">
        <v>50029</v>
      </c>
      <c r="X1232" s="25" t="s">
        <v>513</v>
      </c>
      <c r="Y1232" s="4" t="s">
        <v>513</v>
      </c>
      <c r="Z1232" s="4" t="s">
        <v>513</v>
      </c>
      <c r="AA1232" s="4" t="s">
        <v>513</v>
      </c>
      <c r="AB1232" s="4" t="s">
        <v>513</v>
      </c>
      <c r="AC1232" s="4" t="s">
        <v>513</v>
      </c>
      <c r="AD1232" s="4" t="s">
        <v>513</v>
      </c>
      <c r="AE1232" s="4">
        <v>0.12020226390501924</v>
      </c>
      <c r="AF1232" s="4">
        <v>0.17946852471710231</v>
      </c>
      <c r="AG1232" s="4">
        <v>0.21789711480180876</v>
      </c>
      <c r="AH1232" s="4">
        <v>0.22107231056152643</v>
      </c>
      <c r="AI1232" s="4">
        <v>0.21777486215262565</v>
      </c>
      <c r="AJ1232" s="4">
        <v>0.21775285892617416</v>
      </c>
      <c r="AK1232" s="4">
        <v>0.23649476471480158</v>
      </c>
      <c r="AL1232" s="4">
        <v>0.25048146972675767</v>
      </c>
      <c r="AM1232" s="4">
        <v>0.24882149120181277</v>
      </c>
      <c r="AN1232" s="4">
        <v>0.23515389484811691</v>
      </c>
      <c r="AO1232" s="5">
        <v>0.2196980424328705</v>
      </c>
      <c r="AP1232" s="17"/>
      <c r="AQ1232" s="28"/>
      <c r="AR1232" s="25"/>
      <c r="AS1232" s="5"/>
      <c r="AT1232" s="17"/>
      <c r="AU1232" s="28"/>
      <c r="AV1232" s="25"/>
      <c r="AW1232" s="5"/>
      <c r="AX1232" s="17">
        <v>0.72799999999999998</v>
      </c>
      <c r="AY1232" s="5">
        <v>1.0999999999999999E-2</v>
      </c>
    </row>
    <row r="1233" spans="1:51">
      <c r="A1233" s="31" t="s">
        <v>513</v>
      </c>
      <c r="B1233" s="33" t="s">
        <v>513</v>
      </c>
      <c r="C1233" s="35"/>
      <c r="D1233" s="35" t="s">
        <v>513</v>
      </c>
      <c r="E1233" s="6" t="s">
        <v>9</v>
      </c>
      <c r="F1233" s="23"/>
      <c r="G1233" s="3"/>
      <c r="H1233" s="3"/>
      <c r="I1233" s="3"/>
      <c r="J1233" s="3"/>
      <c r="K1233" s="3"/>
      <c r="L1233" s="3"/>
      <c r="M1233" s="3">
        <v>4262</v>
      </c>
      <c r="N1233" s="3">
        <v>9819</v>
      </c>
      <c r="O1233" s="3">
        <v>15397</v>
      </c>
      <c r="P1233" s="3">
        <v>16976</v>
      </c>
      <c r="Q1233" s="3">
        <v>15761</v>
      </c>
      <c r="R1233" s="3">
        <v>17441</v>
      </c>
      <c r="S1233" s="3">
        <v>21852</v>
      </c>
      <c r="T1233" s="3">
        <v>26893</v>
      </c>
      <c r="U1233" s="3">
        <v>29503</v>
      </c>
      <c r="V1233" s="3">
        <v>31438</v>
      </c>
      <c r="W1233" s="6">
        <v>28577</v>
      </c>
      <c r="X1233" s="25" t="s">
        <v>513</v>
      </c>
      <c r="Y1233" s="4" t="s">
        <v>513</v>
      </c>
      <c r="Z1233" s="4" t="s">
        <v>513</v>
      </c>
      <c r="AA1233" s="4" t="s">
        <v>513</v>
      </c>
      <c r="AB1233" s="4" t="s">
        <v>513</v>
      </c>
      <c r="AC1233" s="4" t="s">
        <v>513</v>
      </c>
      <c r="AD1233" s="4" t="s">
        <v>513</v>
      </c>
      <c r="AE1233" s="4">
        <v>0.51252770680048032</v>
      </c>
      <c r="AF1233" s="4">
        <v>1.0624482382446307</v>
      </c>
      <c r="AG1233" s="4">
        <v>1.1048668390403411</v>
      </c>
      <c r="AH1233" s="4">
        <v>1.3393891987602762</v>
      </c>
      <c r="AI1233" s="4">
        <v>1.7982748837898659</v>
      </c>
      <c r="AJ1233" s="4">
        <v>1.3874021088416597</v>
      </c>
      <c r="AK1233" s="4">
        <v>1.4454096898408244</v>
      </c>
      <c r="AL1233" s="4">
        <v>1.4844046984088504</v>
      </c>
      <c r="AM1233" s="4">
        <v>1.5842772338561382</v>
      </c>
      <c r="AN1233" s="4">
        <v>1.6522980123755744</v>
      </c>
      <c r="AO1233" s="5">
        <v>1.366408414822794</v>
      </c>
      <c r="AP1233" s="17"/>
      <c r="AQ1233" s="28"/>
      <c r="AR1233" s="25"/>
      <c r="AS1233" s="5"/>
      <c r="AT1233" s="17"/>
      <c r="AU1233" s="28"/>
      <c r="AV1233" s="25"/>
      <c r="AW1233" s="5"/>
      <c r="AX1233" s="17">
        <v>0.69099999999999995</v>
      </c>
      <c r="AY1233" s="5">
        <v>1.7999999999999999E-2</v>
      </c>
    </row>
    <row r="1234" spans="1:51">
      <c r="A1234" s="31" t="s">
        <v>513</v>
      </c>
      <c r="B1234" s="33" t="s">
        <v>513</v>
      </c>
      <c r="C1234" s="35"/>
      <c r="D1234" s="35" t="s">
        <v>513</v>
      </c>
      <c r="E1234" s="6" t="s">
        <v>10</v>
      </c>
      <c r="F1234" s="23"/>
      <c r="G1234" s="3"/>
      <c r="H1234" s="3"/>
      <c r="I1234" s="3"/>
      <c r="J1234" s="3"/>
      <c r="K1234" s="3"/>
      <c r="L1234" s="3"/>
      <c r="M1234" s="3">
        <v>4695</v>
      </c>
      <c r="N1234" s="3">
        <v>5948</v>
      </c>
      <c r="O1234" s="3">
        <v>7459</v>
      </c>
      <c r="P1234" s="3">
        <v>8492</v>
      </c>
      <c r="Q1234" s="3">
        <v>10014</v>
      </c>
      <c r="R1234" s="3">
        <v>10702</v>
      </c>
      <c r="S1234" s="3">
        <v>12995</v>
      </c>
      <c r="T1234" s="3">
        <v>14676</v>
      </c>
      <c r="U1234" s="3">
        <v>15409</v>
      </c>
      <c r="V1234" s="3">
        <v>17951</v>
      </c>
      <c r="W1234" s="6">
        <v>19184</v>
      </c>
      <c r="X1234" s="25" t="s">
        <v>513</v>
      </c>
      <c r="Y1234" s="4" t="s">
        <v>513</v>
      </c>
      <c r="Z1234" s="4" t="s">
        <v>513</v>
      </c>
      <c r="AA1234" s="4" t="s">
        <v>513</v>
      </c>
      <c r="AB1234" s="4" t="s">
        <v>513</v>
      </c>
      <c r="AC1234" s="4" t="s">
        <v>513</v>
      </c>
      <c r="AD1234" s="4" t="s">
        <v>513</v>
      </c>
      <c r="AE1234" s="4">
        <v>9.5558159586075025E-2</v>
      </c>
      <c r="AF1234" s="4">
        <v>0.10430742491570837</v>
      </c>
      <c r="AG1234" s="4">
        <v>0.11617512548985048</v>
      </c>
      <c r="AH1234" s="4">
        <v>0.12243721689998079</v>
      </c>
      <c r="AI1234" s="4">
        <v>0.12919867303389654</v>
      </c>
      <c r="AJ1234" s="4">
        <v>0.12607194283284126</v>
      </c>
      <c r="AK1234" s="4">
        <v>0.13302166172031496</v>
      </c>
      <c r="AL1234" s="4">
        <v>0.13535362420903418</v>
      </c>
      <c r="AM1234" s="4">
        <v>0.13386762463146221</v>
      </c>
      <c r="AN1234" s="4">
        <v>0.13196168263811509</v>
      </c>
      <c r="AO1234" s="5">
        <v>0.13171784888768656</v>
      </c>
      <c r="AP1234" s="17"/>
      <c r="AQ1234" s="28"/>
      <c r="AR1234" s="25"/>
      <c r="AS1234" s="5"/>
      <c r="AT1234" s="17"/>
      <c r="AU1234" s="28"/>
      <c r="AV1234" s="25"/>
      <c r="AW1234" s="5"/>
      <c r="AX1234" s="17">
        <v>0.86</v>
      </c>
      <c r="AY1234" s="5">
        <v>1E-3</v>
      </c>
    </row>
    <row r="1235" spans="1:51">
      <c r="A1235" s="31" t="s">
        <v>513</v>
      </c>
      <c r="B1235" s="33" t="s">
        <v>513</v>
      </c>
      <c r="C1235" s="35"/>
      <c r="D1235" s="35" t="s">
        <v>513</v>
      </c>
      <c r="E1235" s="6" t="s">
        <v>11</v>
      </c>
      <c r="F1235" s="23"/>
      <c r="G1235" s="3"/>
      <c r="H1235" s="3"/>
      <c r="I1235" s="3"/>
      <c r="J1235" s="3"/>
      <c r="K1235" s="3"/>
      <c r="L1235" s="3"/>
      <c r="M1235" s="3">
        <v>670</v>
      </c>
      <c r="N1235" s="3">
        <v>746</v>
      </c>
      <c r="O1235" s="3">
        <v>839</v>
      </c>
      <c r="P1235" s="3">
        <v>995</v>
      </c>
      <c r="Q1235" s="3">
        <v>1174</v>
      </c>
      <c r="R1235" s="3">
        <v>1388</v>
      </c>
      <c r="S1235" s="3">
        <v>1510</v>
      </c>
      <c r="T1235" s="3">
        <v>1577</v>
      </c>
      <c r="U1235" s="3">
        <v>2092</v>
      </c>
      <c r="V1235" s="3">
        <v>2120</v>
      </c>
      <c r="W1235" s="6">
        <v>2267</v>
      </c>
      <c r="X1235" s="25" t="s">
        <v>513</v>
      </c>
      <c r="Y1235" s="4" t="s">
        <v>513</v>
      </c>
      <c r="Z1235" s="4" t="s">
        <v>513</v>
      </c>
      <c r="AA1235" s="4" t="s">
        <v>513</v>
      </c>
      <c r="AB1235" s="4" t="s">
        <v>513</v>
      </c>
      <c r="AC1235" s="4" t="s">
        <v>513</v>
      </c>
      <c r="AD1235" s="4" t="s">
        <v>513</v>
      </c>
      <c r="AE1235" s="4">
        <v>2.9580199138315551E-2</v>
      </c>
      <c r="AF1235" s="4">
        <v>2.8976572324747672E-2</v>
      </c>
      <c r="AG1235" s="4">
        <v>2.7419220899995565E-2</v>
      </c>
      <c r="AH1235" s="4">
        <v>2.6413248141980632E-2</v>
      </c>
      <c r="AI1235" s="4">
        <v>3.1332213700429448E-2</v>
      </c>
      <c r="AJ1235" s="4">
        <v>3.6379431918396217E-2</v>
      </c>
      <c r="AK1235" s="4">
        <v>3.6897887564170562E-2</v>
      </c>
      <c r="AL1235" s="4">
        <v>3.4501507258618308E-2</v>
      </c>
      <c r="AM1235" s="4">
        <v>3.7916468316594898E-2</v>
      </c>
      <c r="AN1235" s="4">
        <v>3.313054108299613E-2</v>
      </c>
      <c r="AO1235" s="5">
        <v>3.7067624837244594E-2</v>
      </c>
      <c r="AP1235" s="17"/>
      <c r="AQ1235" s="28"/>
      <c r="AR1235" s="25"/>
      <c r="AS1235" s="5"/>
      <c r="AT1235" s="17"/>
      <c r="AU1235" s="28"/>
      <c r="AV1235" s="25"/>
      <c r="AW1235" s="5"/>
      <c r="AX1235" s="17">
        <v>0.77600000000000002</v>
      </c>
      <c r="AY1235" s="5">
        <v>5.0000000000000001E-3</v>
      </c>
    </row>
    <row r="1236" spans="1:51">
      <c r="A1236" s="31">
        <v>4314209</v>
      </c>
      <c r="B1236" s="33" t="s">
        <v>326</v>
      </c>
      <c r="C1236" s="35">
        <v>1997</v>
      </c>
      <c r="D1236" s="35">
        <v>2</v>
      </c>
      <c r="E1236" s="6" t="s">
        <v>8</v>
      </c>
      <c r="F1236" s="23">
        <v>120421</v>
      </c>
      <c r="G1236" s="3">
        <v>2288899</v>
      </c>
      <c r="H1236" s="3">
        <v>49223759</v>
      </c>
      <c r="I1236" s="3">
        <v>32362788</v>
      </c>
      <c r="J1236" s="3">
        <v>38355358</v>
      </c>
      <c r="K1236" s="3">
        <v>27721</v>
      </c>
      <c r="L1236" s="3">
        <v>28605</v>
      </c>
      <c r="M1236" s="3">
        <v>32584</v>
      </c>
      <c r="N1236" s="3">
        <v>37818</v>
      </c>
      <c r="O1236" s="3">
        <v>44704</v>
      </c>
      <c r="P1236" s="3">
        <v>49437</v>
      </c>
      <c r="Q1236" s="3">
        <v>48897</v>
      </c>
      <c r="R1236" s="3">
        <v>50808</v>
      </c>
      <c r="S1236" s="3">
        <v>55689</v>
      </c>
      <c r="T1236" s="3">
        <v>66386</v>
      </c>
      <c r="U1236" s="3">
        <v>75439</v>
      </c>
      <c r="V1236" s="3">
        <v>87261</v>
      </c>
      <c r="W1236" s="6">
        <v>87311</v>
      </c>
      <c r="X1236" s="25">
        <v>1.2157018962985011</v>
      </c>
      <c r="Y1236" s="4">
        <v>0.92472623883661642</v>
      </c>
      <c r="Z1236" s="4">
        <v>0.94253946080447393</v>
      </c>
      <c r="AA1236" s="4">
        <v>0.55603058246041104</v>
      </c>
      <c r="AB1236" s="4">
        <v>0.63652337975392526</v>
      </c>
      <c r="AC1236" s="4">
        <v>0.42386273336647251</v>
      </c>
      <c r="AD1236" s="4">
        <v>0.39799433118607475</v>
      </c>
      <c r="AE1236" s="4">
        <v>0.40680001735367127</v>
      </c>
      <c r="AF1236" s="4">
        <v>0.41101802626726669</v>
      </c>
      <c r="AG1236" s="4">
        <v>0.41111136237444323</v>
      </c>
      <c r="AH1236" s="4">
        <v>0.41299746125647818</v>
      </c>
      <c r="AI1236" s="4">
        <v>0.3951513075061947</v>
      </c>
      <c r="AJ1236" s="4">
        <v>0.3746558501971235</v>
      </c>
      <c r="AK1236" s="4">
        <v>0.36224542597581166</v>
      </c>
      <c r="AL1236" s="4">
        <v>0.3853998713503114</v>
      </c>
      <c r="AM1236" s="4">
        <v>0.39935417898375747</v>
      </c>
      <c r="AN1236" s="4">
        <v>0.39836466741101784</v>
      </c>
      <c r="AO1236" s="5">
        <v>0.38341873279210764</v>
      </c>
      <c r="AP1236" s="17"/>
      <c r="AQ1236" s="28"/>
      <c r="AR1236" s="25"/>
      <c r="AS1236" s="5"/>
      <c r="AT1236" s="17"/>
      <c r="AU1236" s="28"/>
      <c r="AV1236" s="25">
        <v>-0.66</v>
      </c>
      <c r="AW1236" s="5">
        <v>7.0000000000000001E-3</v>
      </c>
      <c r="AX1236" s="17">
        <v>-0.53200000000000003</v>
      </c>
      <c r="AY1236" s="5">
        <v>9.1999999999999998E-2</v>
      </c>
    </row>
    <row r="1237" spans="1:51">
      <c r="A1237" s="31" t="s">
        <v>513</v>
      </c>
      <c r="B1237" s="33" t="s">
        <v>513</v>
      </c>
      <c r="C1237" s="35"/>
      <c r="D1237" s="35" t="s">
        <v>513</v>
      </c>
      <c r="E1237" s="6" t="s">
        <v>9</v>
      </c>
      <c r="F1237" s="23">
        <v>49901</v>
      </c>
      <c r="G1237" s="3">
        <v>730084</v>
      </c>
      <c r="H1237" s="3">
        <v>10026547</v>
      </c>
      <c r="I1237" s="3">
        <v>6011724</v>
      </c>
      <c r="J1237" s="3">
        <v>9568941</v>
      </c>
      <c r="K1237" s="3">
        <v>7774</v>
      </c>
      <c r="L1237" s="3">
        <v>7650</v>
      </c>
      <c r="M1237" s="3">
        <v>10557</v>
      </c>
      <c r="N1237" s="3">
        <v>12427</v>
      </c>
      <c r="O1237" s="3">
        <v>15708</v>
      </c>
      <c r="P1237" s="3">
        <v>18759</v>
      </c>
      <c r="Q1237" s="3">
        <v>13846</v>
      </c>
      <c r="R1237" s="3">
        <v>13250</v>
      </c>
      <c r="S1237" s="3">
        <v>14353</v>
      </c>
      <c r="T1237" s="3">
        <v>21146</v>
      </c>
      <c r="U1237" s="3">
        <v>25650</v>
      </c>
      <c r="V1237" s="3">
        <v>26607</v>
      </c>
      <c r="W1237" s="6">
        <v>23337</v>
      </c>
      <c r="X1237" s="25">
        <v>2.9792801486959375</v>
      </c>
      <c r="Y1237" s="4">
        <v>2.4425526526662988</v>
      </c>
      <c r="Z1237" s="4">
        <v>2.0944571944898969</v>
      </c>
      <c r="AA1237" s="4">
        <v>1.2133057622760224</v>
      </c>
      <c r="AB1237" s="4">
        <v>1.7252605957966864</v>
      </c>
      <c r="AC1237" s="4">
        <v>1.3436509038014051</v>
      </c>
      <c r="AD1237" s="4">
        <v>1.2785233973959904</v>
      </c>
      <c r="AE1237" s="4">
        <v>1.2695342563802605</v>
      </c>
      <c r="AF1237" s="4">
        <v>1.3446424540855511</v>
      </c>
      <c r="AG1237" s="4">
        <v>1.1271837570725254</v>
      </c>
      <c r="AH1237" s="4">
        <v>1.4800660921032056</v>
      </c>
      <c r="AI1237" s="4">
        <v>1.579780092694276</v>
      </c>
      <c r="AJ1237" s="4">
        <v>1.0540151334299634</v>
      </c>
      <c r="AK1237" s="4">
        <v>0.94938519486936446</v>
      </c>
      <c r="AL1237" s="4">
        <v>1.1671892965661528</v>
      </c>
      <c r="AM1237" s="4">
        <v>1.3773755566691503</v>
      </c>
      <c r="AN1237" s="4">
        <v>1.398393447906257</v>
      </c>
      <c r="AO1237" s="5">
        <v>1.1158579688812522</v>
      </c>
      <c r="AP1237" s="17"/>
      <c r="AQ1237" s="28"/>
      <c r="AR1237" s="25"/>
      <c r="AS1237" s="5"/>
      <c r="AT1237" s="17"/>
      <c r="AU1237" s="28"/>
      <c r="AV1237" s="25">
        <v>-0.313</v>
      </c>
      <c r="AW1237" s="5">
        <v>0.255</v>
      </c>
      <c r="AX1237" s="17">
        <v>-0.16400000000000001</v>
      </c>
      <c r="AY1237" s="5">
        <v>0.629</v>
      </c>
    </row>
    <row r="1238" spans="1:51">
      <c r="A1238" s="31" t="s">
        <v>513</v>
      </c>
      <c r="B1238" s="33" t="s">
        <v>513</v>
      </c>
      <c r="C1238" s="35"/>
      <c r="D1238" s="35" t="s">
        <v>513</v>
      </c>
      <c r="E1238" s="6" t="s">
        <v>10</v>
      </c>
      <c r="F1238" s="23">
        <v>60585</v>
      </c>
      <c r="G1238" s="3">
        <v>1342041</v>
      </c>
      <c r="H1238" s="3">
        <v>38449966</v>
      </c>
      <c r="I1238" s="3">
        <v>26065807</v>
      </c>
      <c r="J1238" s="3">
        <v>28634633</v>
      </c>
      <c r="K1238" s="3">
        <v>18015</v>
      </c>
      <c r="L1238" s="3">
        <v>18758</v>
      </c>
      <c r="M1238" s="3">
        <v>19927</v>
      </c>
      <c r="N1238" s="3">
        <v>22878</v>
      </c>
      <c r="O1238" s="3">
        <v>26213</v>
      </c>
      <c r="P1238" s="3">
        <v>27401</v>
      </c>
      <c r="Q1238" s="3">
        <v>31071</v>
      </c>
      <c r="R1238" s="3">
        <v>33164</v>
      </c>
      <c r="S1238" s="3">
        <v>36857</v>
      </c>
      <c r="T1238" s="3">
        <v>39634</v>
      </c>
      <c r="U1238" s="3">
        <v>43310</v>
      </c>
      <c r="V1238" s="3">
        <v>51288</v>
      </c>
      <c r="W1238" s="6">
        <v>54428</v>
      </c>
      <c r="X1238" s="25">
        <v>1.4537623313947037</v>
      </c>
      <c r="Y1238" s="4">
        <v>1.2346353894391939</v>
      </c>
      <c r="Z1238" s="4">
        <v>1.1665403173140974</v>
      </c>
      <c r="AA1238" s="4">
        <v>0.72354067440834691</v>
      </c>
      <c r="AB1238" s="4">
        <v>0.74507068677091903</v>
      </c>
      <c r="AC1238" s="4">
        <v>0.4294665293835922</v>
      </c>
      <c r="AD1238" s="4">
        <v>0.42194223804659325</v>
      </c>
      <c r="AE1238" s="4">
        <v>0.40557773079269793</v>
      </c>
      <c r="AF1238" s="4">
        <v>0.40120128904195967</v>
      </c>
      <c r="AG1238" s="4">
        <v>0.40827169385513484</v>
      </c>
      <c r="AH1238" s="4">
        <v>0.39506620116302094</v>
      </c>
      <c r="AI1238" s="4">
        <v>0.40087197621691628</v>
      </c>
      <c r="AJ1238" s="4">
        <v>0.39067930406544088</v>
      </c>
      <c r="AK1238" s="4">
        <v>0.37728198430362819</v>
      </c>
      <c r="AL1238" s="4">
        <v>0.36553594589130967</v>
      </c>
      <c r="AM1238" s="4">
        <v>0.37626106968580891</v>
      </c>
      <c r="AN1238" s="4">
        <v>0.37702917827105159</v>
      </c>
      <c r="AO1238" s="5">
        <v>0.37370408044511072</v>
      </c>
      <c r="AP1238" s="17"/>
      <c r="AQ1238" s="28"/>
      <c r="AR1238" s="25"/>
      <c r="AS1238" s="5"/>
      <c r="AT1238" s="17"/>
      <c r="AU1238" s="28"/>
      <c r="AV1238" s="25">
        <v>-0.69399999999999995</v>
      </c>
      <c r="AW1238" s="5">
        <v>4.0000000000000001E-3</v>
      </c>
      <c r="AX1238" s="17">
        <v>-0.88400000000000001</v>
      </c>
      <c r="AY1238" s="5">
        <v>0</v>
      </c>
    </row>
    <row r="1239" spans="1:51">
      <c r="A1239" s="31" t="s">
        <v>513</v>
      </c>
      <c r="B1239" s="33" t="s">
        <v>513</v>
      </c>
      <c r="C1239" s="35"/>
      <c r="D1239" s="35" t="s">
        <v>513</v>
      </c>
      <c r="E1239" s="6" t="s">
        <v>11</v>
      </c>
      <c r="F1239" s="23">
        <v>9935</v>
      </c>
      <c r="G1239" s="3">
        <v>216774</v>
      </c>
      <c r="H1239" s="3">
        <v>747246</v>
      </c>
      <c r="I1239" s="3">
        <v>285258</v>
      </c>
      <c r="J1239" s="3">
        <v>151784</v>
      </c>
      <c r="K1239" s="3">
        <v>1932</v>
      </c>
      <c r="L1239" s="3">
        <v>2196</v>
      </c>
      <c r="M1239" s="3">
        <v>2100</v>
      </c>
      <c r="N1239" s="3">
        <v>2513</v>
      </c>
      <c r="O1239" s="3">
        <v>2783</v>
      </c>
      <c r="P1239" s="3">
        <v>3277</v>
      </c>
      <c r="Q1239" s="3">
        <v>3980</v>
      </c>
      <c r="R1239" s="3">
        <v>4393</v>
      </c>
      <c r="S1239" s="3">
        <v>4479</v>
      </c>
      <c r="T1239" s="3">
        <v>5606</v>
      </c>
      <c r="U1239" s="3">
        <v>6479</v>
      </c>
      <c r="V1239" s="3">
        <v>9366</v>
      </c>
      <c r="W1239" s="6">
        <v>9546</v>
      </c>
      <c r="X1239" s="25">
        <v>0.24451927940377563</v>
      </c>
      <c r="Y1239" s="4">
        <v>0.19899898500089147</v>
      </c>
      <c r="Z1239" s="4">
        <v>5.1616977364681106E-2</v>
      </c>
      <c r="AA1239" s="4">
        <v>1.6562552155171651E-2</v>
      </c>
      <c r="AB1239" s="4">
        <v>9.3238555512780066E-3</v>
      </c>
      <c r="AC1239" s="4">
        <v>0.10935161173068848</v>
      </c>
      <c r="AD1239" s="4">
        <v>0.1024583136733279</v>
      </c>
      <c r="AE1239" s="4">
        <v>9.2714057000690533E-2</v>
      </c>
      <c r="AF1239" s="4">
        <v>9.7611429292347049E-2</v>
      </c>
      <c r="AG1239" s="4">
        <v>9.0950764916195068E-2</v>
      </c>
      <c r="AH1239" s="4">
        <v>8.6991170011327168E-2</v>
      </c>
      <c r="AI1239" s="4">
        <v>0.10621994082428382</v>
      </c>
      <c r="AJ1239" s="4">
        <v>0.11514037782241685</v>
      </c>
      <c r="AK1239" s="4">
        <v>0.10944744264895359</v>
      </c>
      <c r="AL1239" s="4">
        <v>0.12264771698910223</v>
      </c>
      <c r="AM1239" s="4">
        <v>0.11742867983901452</v>
      </c>
      <c r="AN1239" s="4">
        <v>0.14636823008648198</v>
      </c>
      <c r="AO1239" s="5">
        <v>0.1560862579163374</v>
      </c>
      <c r="AP1239" s="17"/>
      <c r="AQ1239" s="28"/>
      <c r="AR1239" s="25"/>
      <c r="AS1239" s="5"/>
      <c r="AT1239" s="17"/>
      <c r="AU1239" s="28"/>
      <c r="AV1239" s="25">
        <v>0.81399999999999995</v>
      </c>
      <c r="AW1239" s="5">
        <v>0</v>
      </c>
      <c r="AX1239" s="17">
        <v>0.90200000000000002</v>
      </c>
      <c r="AY1239" s="5">
        <v>0</v>
      </c>
    </row>
    <row r="1240" spans="1:51">
      <c r="A1240" s="31">
        <v>4314308</v>
      </c>
      <c r="B1240" s="33" t="s">
        <v>327</v>
      </c>
      <c r="C1240" s="35">
        <v>1985</v>
      </c>
      <c r="D1240" s="35">
        <v>5</v>
      </c>
      <c r="E1240" s="6" t="s">
        <v>8</v>
      </c>
      <c r="F1240" s="23">
        <v>64260</v>
      </c>
      <c r="G1240" s="3">
        <v>1456006</v>
      </c>
      <c r="H1240" s="3">
        <v>31793958</v>
      </c>
      <c r="I1240" s="3">
        <v>26986023</v>
      </c>
      <c r="J1240" s="3">
        <v>30034934</v>
      </c>
      <c r="K1240" s="3">
        <v>32616</v>
      </c>
      <c r="L1240" s="3">
        <v>29119</v>
      </c>
      <c r="M1240" s="3">
        <v>46038</v>
      </c>
      <c r="N1240" s="3">
        <v>41847</v>
      </c>
      <c r="O1240" s="3">
        <v>77796</v>
      </c>
      <c r="P1240" s="3">
        <v>58004</v>
      </c>
      <c r="Q1240" s="3">
        <v>33877</v>
      </c>
      <c r="R1240" s="3">
        <v>69890</v>
      </c>
      <c r="S1240" s="3">
        <v>89837</v>
      </c>
      <c r="T1240" s="3">
        <v>102950</v>
      </c>
      <c r="U1240" s="3">
        <v>118753</v>
      </c>
      <c r="V1240" s="3">
        <v>109217</v>
      </c>
      <c r="W1240" s="6">
        <v>128927</v>
      </c>
      <c r="X1240" s="25">
        <v>0.64873239597862231</v>
      </c>
      <c r="Y1240" s="4">
        <v>0.58823344852854864</v>
      </c>
      <c r="Z1240" s="4">
        <v>0.60879259607459257</v>
      </c>
      <c r="AA1240" s="4">
        <v>0.46365146559622894</v>
      </c>
      <c r="AB1240" s="4">
        <v>0.49844242622806662</v>
      </c>
      <c r="AC1240" s="4">
        <v>0.49870880962017489</v>
      </c>
      <c r="AD1240" s="4">
        <v>0.4051458461740014</v>
      </c>
      <c r="AE1240" s="4">
        <v>0.57476857350013255</v>
      </c>
      <c r="AF1240" s="4">
        <v>0.45480647694765219</v>
      </c>
      <c r="AG1240" s="4">
        <v>0.71543529767542469</v>
      </c>
      <c r="AH1240" s="4">
        <v>0.48456631152215468</v>
      </c>
      <c r="AI1240" s="4">
        <v>0.27377018721777124</v>
      </c>
      <c r="AJ1240" s="4">
        <v>0.51536563868439933</v>
      </c>
      <c r="AK1240" s="4">
        <v>0.58437110261252656</v>
      </c>
      <c r="AL1240" s="4">
        <v>0.59766994178764432</v>
      </c>
      <c r="AM1240" s="4">
        <v>0.6286470766693375</v>
      </c>
      <c r="AN1240" s="4">
        <v>0.49859838737384549</v>
      </c>
      <c r="AO1240" s="5">
        <v>0.56617181068465672</v>
      </c>
      <c r="AP1240" s="17">
        <v>-0.14299999999999999</v>
      </c>
      <c r="AQ1240" s="28">
        <v>0.56999999999999995</v>
      </c>
      <c r="AR1240" s="25">
        <v>3.6999999999999998E-2</v>
      </c>
      <c r="AS1240" s="5">
        <v>0.88900000000000001</v>
      </c>
      <c r="AT1240" s="17">
        <v>0.159</v>
      </c>
      <c r="AU1240" s="28">
        <v>0.55700000000000005</v>
      </c>
      <c r="AV1240" s="25">
        <v>0.28599999999999998</v>
      </c>
      <c r="AW1240" s="5">
        <v>0.30199999999999999</v>
      </c>
      <c r="AX1240" s="17">
        <v>0.108</v>
      </c>
      <c r="AY1240" s="5">
        <v>0.751</v>
      </c>
    </row>
    <row r="1241" spans="1:51">
      <c r="A1241" s="31" t="s">
        <v>513</v>
      </c>
      <c r="B1241" s="33" t="s">
        <v>513</v>
      </c>
      <c r="C1241" s="35"/>
      <c r="D1241" s="35" t="s">
        <v>513</v>
      </c>
      <c r="E1241" s="6" t="s">
        <v>9</v>
      </c>
      <c r="F1241" s="23">
        <v>38739</v>
      </c>
      <c r="G1241" s="3">
        <v>684905</v>
      </c>
      <c r="H1241" s="3">
        <v>13017402</v>
      </c>
      <c r="I1241" s="3">
        <v>8507714</v>
      </c>
      <c r="J1241" s="3">
        <v>10158566</v>
      </c>
      <c r="K1241" s="3">
        <v>17270</v>
      </c>
      <c r="L1241" s="3">
        <v>13804</v>
      </c>
      <c r="M1241" s="3">
        <v>24717</v>
      </c>
      <c r="N1241" s="3">
        <v>20861</v>
      </c>
      <c r="O1241" s="3">
        <v>49037</v>
      </c>
      <c r="P1241" s="3">
        <v>29148</v>
      </c>
      <c r="Q1241" s="3">
        <v>8303</v>
      </c>
      <c r="R1241" s="3">
        <v>33912</v>
      </c>
      <c r="S1241" s="3">
        <v>46880</v>
      </c>
      <c r="T1241" s="3">
        <v>51814</v>
      </c>
      <c r="U1241" s="3">
        <v>57303</v>
      </c>
      <c r="V1241" s="3">
        <v>47085</v>
      </c>
      <c r="W1241" s="6">
        <v>59355</v>
      </c>
      <c r="X1241" s="25">
        <v>2.3128661485808286</v>
      </c>
      <c r="Y1241" s="4">
        <v>2.2914028037519127</v>
      </c>
      <c r="Z1241" s="4">
        <v>2.7192204128168123</v>
      </c>
      <c r="AA1241" s="4">
        <v>1.7170546119543055</v>
      </c>
      <c r="AB1241" s="4">
        <v>1.8315687837974926</v>
      </c>
      <c r="AC1241" s="4">
        <v>2.9849306802997511</v>
      </c>
      <c r="AD1241" s="4">
        <v>2.3070244415234313</v>
      </c>
      <c r="AE1241" s="4">
        <v>2.9723480358956991</v>
      </c>
      <c r="AF1241" s="4">
        <v>2.2572291168165028</v>
      </c>
      <c r="AG1241" s="4">
        <v>3.5188254326181205</v>
      </c>
      <c r="AH1241" s="4">
        <v>2.2997476652606341</v>
      </c>
      <c r="AI1241" s="4">
        <v>0.94734321173194946</v>
      </c>
      <c r="AJ1241" s="4">
        <v>2.6976423550850503</v>
      </c>
      <c r="AK1241" s="4">
        <v>3.1008972295322095</v>
      </c>
      <c r="AL1241" s="4">
        <v>2.8599615157608365</v>
      </c>
      <c r="AM1241" s="4">
        <v>3.077105322565783</v>
      </c>
      <c r="AN1241" s="4">
        <v>2.4746628892647089</v>
      </c>
      <c r="AO1241" s="5">
        <v>2.8380575799351551</v>
      </c>
      <c r="AP1241" s="17">
        <v>0.25800000000000001</v>
      </c>
      <c r="AQ1241" s="28">
        <v>0.30099999999999999</v>
      </c>
      <c r="AR1241" s="25">
        <v>0.26300000000000001</v>
      </c>
      <c r="AS1241" s="5">
        <v>0.308</v>
      </c>
      <c r="AT1241" s="17">
        <v>0.255</v>
      </c>
      <c r="AU1241" s="28">
        <v>0.34</v>
      </c>
      <c r="AV1241" s="25">
        <v>0.317</v>
      </c>
      <c r="AW1241" s="5">
        <v>0.25</v>
      </c>
      <c r="AX1241" s="17">
        <v>9.6000000000000002E-2</v>
      </c>
      <c r="AY1241" s="5">
        <v>0.77900000000000003</v>
      </c>
    </row>
    <row r="1242" spans="1:51">
      <c r="A1242" s="31" t="s">
        <v>513</v>
      </c>
      <c r="B1242" s="33" t="s">
        <v>513</v>
      </c>
      <c r="C1242" s="35"/>
      <c r="D1242" s="35" t="s">
        <v>513</v>
      </c>
      <c r="E1242" s="6" t="s">
        <v>10</v>
      </c>
      <c r="F1242" s="23">
        <v>23274</v>
      </c>
      <c r="G1242" s="3">
        <v>688313</v>
      </c>
      <c r="H1242" s="3">
        <v>18145041</v>
      </c>
      <c r="I1242" s="3">
        <v>18081038</v>
      </c>
      <c r="J1242" s="3">
        <v>19472546</v>
      </c>
      <c r="K1242" s="3">
        <v>14074</v>
      </c>
      <c r="L1242" s="3">
        <v>13947</v>
      </c>
      <c r="M1242" s="3">
        <v>19733</v>
      </c>
      <c r="N1242" s="3">
        <v>19135</v>
      </c>
      <c r="O1242" s="3">
        <v>26656</v>
      </c>
      <c r="P1242" s="3">
        <v>26448</v>
      </c>
      <c r="Q1242" s="3">
        <v>23138</v>
      </c>
      <c r="R1242" s="3">
        <v>32984</v>
      </c>
      <c r="S1242" s="3">
        <v>39766</v>
      </c>
      <c r="T1242" s="3">
        <v>47171</v>
      </c>
      <c r="U1242" s="3">
        <v>56818</v>
      </c>
      <c r="V1242" s="3">
        <v>56994</v>
      </c>
      <c r="W1242" s="6">
        <v>64766</v>
      </c>
      <c r="X1242" s="25">
        <v>0.55846933235751972</v>
      </c>
      <c r="Y1242" s="4">
        <v>0.63322624928080429</v>
      </c>
      <c r="Z1242" s="4">
        <v>0.55050560736041498</v>
      </c>
      <c r="AA1242" s="4">
        <v>0.50189761738521843</v>
      </c>
      <c r="AB1242" s="4">
        <v>0.50667397138976122</v>
      </c>
      <c r="AC1242" s="4">
        <v>0.33551551121535811</v>
      </c>
      <c r="AD1242" s="4">
        <v>0.3137236589207717</v>
      </c>
      <c r="AE1242" s="4">
        <v>0.40162921472034474</v>
      </c>
      <c r="AF1242" s="4">
        <v>0.33556196633525209</v>
      </c>
      <c r="AG1242" s="4">
        <v>0.41517149015383492</v>
      </c>
      <c r="AH1242" s="4">
        <v>0.38132589644026049</v>
      </c>
      <c r="AI1242" s="4">
        <v>0.29852195892333716</v>
      </c>
      <c r="AJ1242" s="4">
        <v>0.38855886398789347</v>
      </c>
      <c r="AK1242" s="4">
        <v>0.40705959214852211</v>
      </c>
      <c r="AL1242" s="4">
        <v>0.43504809263861755</v>
      </c>
      <c r="AM1242" s="4">
        <v>0.49361351783440988</v>
      </c>
      <c r="AN1242" s="4">
        <v>0.41897521810911542</v>
      </c>
      <c r="AO1242" s="5">
        <v>0.4446850605223055</v>
      </c>
      <c r="AP1242" s="17">
        <v>-0.53400000000000003</v>
      </c>
      <c r="AQ1242" s="28">
        <v>2.1999999999999999E-2</v>
      </c>
      <c r="AR1242" s="25">
        <v>-0.439</v>
      </c>
      <c r="AS1242" s="5">
        <v>7.8E-2</v>
      </c>
      <c r="AT1242" s="17">
        <v>-0.14099999999999999</v>
      </c>
      <c r="AU1242" s="28">
        <v>0.60299999999999998</v>
      </c>
      <c r="AV1242" s="25">
        <v>8.5999999999999993E-2</v>
      </c>
      <c r="AW1242" s="5">
        <v>0.76</v>
      </c>
      <c r="AX1242" s="17">
        <v>0.57499999999999996</v>
      </c>
      <c r="AY1242" s="5">
        <v>6.4000000000000001E-2</v>
      </c>
    </row>
    <row r="1243" spans="1:51">
      <c r="A1243" s="31" t="s">
        <v>513</v>
      </c>
      <c r="B1243" s="33" t="s">
        <v>513</v>
      </c>
      <c r="C1243" s="35"/>
      <c r="D1243" s="35" t="s">
        <v>513</v>
      </c>
      <c r="E1243" s="6" t="s">
        <v>11</v>
      </c>
      <c r="F1243" s="23">
        <v>2248</v>
      </c>
      <c r="G1243" s="3">
        <v>82788</v>
      </c>
      <c r="H1243" s="3">
        <v>631515</v>
      </c>
      <c r="I1243" s="3">
        <v>397271</v>
      </c>
      <c r="J1243" s="3">
        <v>403822</v>
      </c>
      <c r="K1243" s="3">
        <v>1272</v>
      </c>
      <c r="L1243" s="3">
        <v>1368</v>
      </c>
      <c r="M1243" s="3">
        <v>1589</v>
      </c>
      <c r="N1243" s="3">
        <v>1852</v>
      </c>
      <c r="O1243" s="3">
        <v>2102</v>
      </c>
      <c r="P1243" s="3">
        <v>2409</v>
      </c>
      <c r="Q1243" s="3">
        <v>2437</v>
      </c>
      <c r="R1243" s="3">
        <v>2994</v>
      </c>
      <c r="S1243" s="3">
        <v>3191</v>
      </c>
      <c r="T1243" s="3">
        <v>3965</v>
      </c>
      <c r="U1243" s="3">
        <v>4632</v>
      </c>
      <c r="V1243" s="3">
        <v>5139</v>
      </c>
      <c r="W1243" s="6">
        <v>4806</v>
      </c>
      <c r="X1243" s="25">
        <v>5.5327563170577507E-2</v>
      </c>
      <c r="Y1243" s="4">
        <v>7.5999557005239568E-2</v>
      </c>
      <c r="Z1243" s="4">
        <v>4.3622709871256042E-2</v>
      </c>
      <c r="AA1243" s="4">
        <v>2.306621254175938E-2</v>
      </c>
      <c r="AB1243" s="4">
        <v>2.4806158728378401E-2</v>
      </c>
      <c r="AC1243" s="4">
        <v>7.1995471077347689E-2</v>
      </c>
      <c r="AD1243" s="4">
        <v>6.3826490485023937E-2</v>
      </c>
      <c r="AE1243" s="4">
        <v>7.0153636463855834E-2</v>
      </c>
      <c r="AF1243" s="4">
        <v>7.1936477138649715E-2</v>
      </c>
      <c r="AG1243" s="4">
        <v>6.869511600928567E-2</v>
      </c>
      <c r="AH1243" s="4">
        <v>6.3949261079428485E-2</v>
      </c>
      <c r="AI1243" s="4">
        <v>6.5039697434366758E-2</v>
      </c>
      <c r="AJ1243" s="4">
        <v>7.8472636285070799E-2</v>
      </c>
      <c r="AK1243" s="4">
        <v>7.797427762732996E-2</v>
      </c>
      <c r="AL1243" s="4">
        <v>8.6746021737743567E-2</v>
      </c>
      <c r="AM1243" s="4">
        <v>8.3952715699076266E-2</v>
      </c>
      <c r="AN1243" s="4">
        <v>8.0310306898828829E-2</v>
      </c>
      <c r="AO1243" s="5">
        <v>7.85827106165847E-2</v>
      </c>
      <c r="AP1243" s="17">
        <v>0.52800000000000002</v>
      </c>
      <c r="AQ1243" s="28">
        <v>0.56999999999999995</v>
      </c>
      <c r="AR1243" s="25">
        <v>0.56100000000000005</v>
      </c>
      <c r="AS1243" s="5">
        <v>1.9E-2</v>
      </c>
      <c r="AT1243" s="17">
        <v>0.78800000000000003</v>
      </c>
      <c r="AU1243" s="28">
        <v>0</v>
      </c>
      <c r="AV1243" s="25">
        <v>0.76300000000000001</v>
      </c>
      <c r="AW1243" s="5">
        <v>1E-3</v>
      </c>
      <c r="AX1243" s="17">
        <v>0.71599999999999997</v>
      </c>
      <c r="AY1243" s="5">
        <v>1.2999999999999999E-2</v>
      </c>
    </row>
    <row r="1244" spans="1:51">
      <c r="A1244" s="31">
        <v>4314407</v>
      </c>
      <c r="B1244" s="33" t="s">
        <v>328</v>
      </c>
      <c r="C1244" s="35">
        <v>2001</v>
      </c>
      <c r="D1244" s="35">
        <v>1</v>
      </c>
      <c r="E1244" s="6" t="s">
        <v>8</v>
      </c>
      <c r="F1244" s="23">
        <v>2664799</v>
      </c>
      <c r="G1244" s="3">
        <v>65425436</v>
      </c>
      <c r="H1244" s="3">
        <v>1178290865</v>
      </c>
      <c r="I1244" s="3">
        <v>1266891264</v>
      </c>
      <c r="J1244" s="3">
        <v>1327844015</v>
      </c>
      <c r="K1244" s="3">
        <v>1525319</v>
      </c>
      <c r="L1244" s="3">
        <v>1518853</v>
      </c>
      <c r="M1244" s="3">
        <v>1641655</v>
      </c>
      <c r="N1244" s="3">
        <v>1853333</v>
      </c>
      <c r="O1244" s="3">
        <v>1983811</v>
      </c>
      <c r="P1244" s="3">
        <v>2255470</v>
      </c>
      <c r="Q1244" s="3">
        <v>2371152</v>
      </c>
      <c r="R1244" s="3">
        <v>2597832</v>
      </c>
      <c r="S1244" s="3">
        <v>2904755</v>
      </c>
      <c r="T1244" s="3">
        <v>3185019</v>
      </c>
      <c r="U1244" s="3">
        <v>3555316</v>
      </c>
      <c r="V1244" s="3">
        <v>4158956</v>
      </c>
      <c r="W1244" s="6">
        <v>4924942</v>
      </c>
      <c r="X1244" s="25">
        <v>26.902294429994349</v>
      </c>
      <c r="Y1244" s="4">
        <v>26.432191790256262</v>
      </c>
      <c r="Z1244" s="4">
        <v>22.561983463472124</v>
      </c>
      <c r="AA1244" s="4">
        <v>21.766674967432547</v>
      </c>
      <c r="AB1244" s="4">
        <v>22.036132740928188</v>
      </c>
      <c r="AC1244" s="4">
        <v>23.322603102190197</v>
      </c>
      <c r="AD1244" s="4">
        <v>21.132490260617487</v>
      </c>
      <c r="AE1244" s="4">
        <v>20.495497252907597</v>
      </c>
      <c r="AF1244" s="4">
        <v>20.14261123475573</v>
      </c>
      <c r="AG1244" s="4">
        <v>18.243719642613787</v>
      </c>
      <c r="AH1244" s="4">
        <v>18.842231202139065</v>
      </c>
      <c r="AI1244" s="4">
        <v>19.161989755934488</v>
      </c>
      <c r="AJ1244" s="4">
        <v>19.156293430745034</v>
      </c>
      <c r="AK1244" s="4">
        <v>18.894830439231605</v>
      </c>
      <c r="AL1244" s="4">
        <v>18.490433417411765</v>
      </c>
      <c r="AM1244" s="4">
        <v>18.820905661631475</v>
      </c>
      <c r="AN1244" s="4">
        <v>18.986501687088815</v>
      </c>
      <c r="AO1244" s="5">
        <v>21.627458404034179</v>
      </c>
      <c r="AP1244" s="17"/>
      <c r="AQ1244" s="28"/>
      <c r="AR1244" s="25"/>
      <c r="AS1244" s="5"/>
      <c r="AT1244" s="17"/>
      <c r="AU1244" s="28"/>
      <c r="AV1244" s="25"/>
      <c r="AW1244" s="5"/>
      <c r="AX1244" s="17">
        <v>5.3999999999999999E-2</v>
      </c>
      <c r="AY1244" s="5">
        <v>0.875</v>
      </c>
    </row>
    <row r="1245" spans="1:51">
      <c r="A1245" s="31" t="s">
        <v>513</v>
      </c>
      <c r="B1245" s="33" t="s">
        <v>513</v>
      </c>
      <c r="C1245" s="35"/>
      <c r="D1245" s="35" t="s">
        <v>513</v>
      </c>
      <c r="E1245" s="6" t="s">
        <v>9</v>
      </c>
      <c r="F1245" s="23">
        <v>158295</v>
      </c>
      <c r="G1245" s="3">
        <v>1768040</v>
      </c>
      <c r="H1245" s="3">
        <v>35840642</v>
      </c>
      <c r="I1245" s="3">
        <v>32211103</v>
      </c>
      <c r="J1245" s="3">
        <v>43812489</v>
      </c>
      <c r="K1245" s="3">
        <v>42638</v>
      </c>
      <c r="L1245" s="3">
        <v>44289</v>
      </c>
      <c r="M1245" s="3">
        <v>61771</v>
      </c>
      <c r="N1245" s="3">
        <v>65156</v>
      </c>
      <c r="O1245" s="3">
        <v>81668</v>
      </c>
      <c r="P1245" s="3">
        <v>103209</v>
      </c>
      <c r="Q1245" s="3">
        <v>72476</v>
      </c>
      <c r="R1245" s="3">
        <v>91513</v>
      </c>
      <c r="S1245" s="3">
        <v>94160</v>
      </c>
      <c r="T1245" s="3">
        <v>113711</v>
      </c>
      <c r="U1245" s="3">
        <v>139238</v>
      </c>
      <c r="V1245" s="3">
        <v>132822</v>
      </c>
      <c r="W1245" s="6">
        <v>130744</v>
      </c>
      <c r="X1245" s="25">
        <v>9.4508156377191508</v>
      </c>
      <c r="Y1245" s="4">
        <v>5.9151149621415113</v>
      </c>
      <c r="Z1245" s="4">
        <v>7.4867938575500386</v>
      </c>
      <c r="AA1245" s="4">
        <v>6.5009499569784754</v>
      </c>
      <c r="AB1245" s="4">
        <v>7.8993026370917931</v>
      </c>
      <c r="AC1245" s="4">
        <v>7.3695121219815167</v>
      </c>
      <c r="AD1245" s="4">
        <v>7.4018983983360807</v>
      </c>
      <c r="AE1245" s="4">
        <v>7.4282846027152667</v>
      </c>
      <c r="AF1245" s="4">
        <v>7.05009445066373</v>
      </c>
      <c r="AG1245" s="4">
        <v>5.860379620104343</v>
      </c>
      <c r="AH1245" s="4">
        <v>8.1430855216098799</v>
      </c>
      <c r="AI1245" s="4">
        <v>8.2692576916156533</v>
      </c>
      <c r="AJ1245" s="4">
        <v>7.2797046721189611</v>
      </c>
      <c r="AK1245" s="4">
        <v>6.2282526265518952</v>
      </c>
      <c r="AL1245" s="4">
        <v>6.2764712996232772</v>
      </c>
      <c r="AM1245" s="4">
        <v>7.4769207703508442</v>
      </c>
      <c r="AN1245" s="4">
        <v>6.9807725236894376</v>
      </c>
      <c r="AO1245" s="5">
        <v>6.2515205160650646</v>
      </c>
      <c r="AP1245" s="17"/>
      <c r="AQ1245" s="28"/>
      <c r="AR1245" s="25"/>
      <c r="AS1245" s="5"/>
      <c r="AT1245" s="17"/>
      <c r="AU1245" s="28"/>
      <c r="AV1245" s="25"/>
      <c r="AW1245" s="5"/>
      <c r="AX1245" s="17">
        <v>-0.26700000000000002</v>
      </c>
      <c r="AY1245" s="5">
        <v>0.42699999999999999</v>
      </c>
    </row>
    <row r="1246" spans="1:51">
      <c r="A1246" s="31" t="s">
        <v>513</v>
      </c>
      <c r="B1246" s="33" t="s">
        <v>513</v>
      </c>
      <c r="C1246" s="35"/>
      <c r="D1246" s="35" t="s">
        <v>513</v>
      </c>
      <c r="E1246" s="6" t="s">
        <v>10</v>
      </c>
      <c r="F1246" s="23">
        <v>1276107</v>
      </c>
      <c r="G1246" s="3">
        <v>30815521</v>
      </c>
      <c r="H1246" s="3">
        <v>854007363</v>
      </c>
      <c r="I1246" s="3">
        <v>954354669</v>
      </c>
      <c r="J1246" s="3">
        <v>998256350</v>
      </c>
      <c r="K1246" s="3">
        <v>1146235</v>
      </c>
      <c r="L1246" s="3">
        <v>1152018</v>
      </c>
      <c r="M1246" s="3">
        <v>1238428</v>
      </c>
      <c r="N1246" s="3">
        <v>1416297</v>
      </c>
      <c r="O1246" s="3">
        <v>1493098</v>
      </c>
      <c r="P1246" s="3">
        <v>1645448</v>
      </c>
      <c r="Q1246" s="3">
        <v>1825218</v>
      </c>
      <c r="R1246" s="3">
        <v>2017104</v>
      </c>
      <c r="S1246" s="3">
        <v>2303490</v>
      </c>
      <c r="T1246" s="3">
        <v>2486987</v>
      </c>
      <c r="U1246" s="3">
        <v>2722691</v>
      </c>
      <c r="V1246" s="3">
        <v>3247198</v>
      </c>
      <c r="W1246" s="6">
        <v>3723606</v>
      </c>
      <c r="X1246" s="25">
        <v>30.620719442586466</v>
      </c>
      <c r="Y1246" s="4">
        <v>28.34930733905049</v>
      </c>
      <c r="Z1246" s="4">
        <v>25.909880394240023</v>
      </c>
      <c r="AA1246" s="4">
        <v>26.491196717332198</v>
      </c>
      <c r="AB1246" s="4">
        <v>25.974544331262457</v>
      </c>
      <c r="AC1246" s="4">
        <v>27.325538013211311</v>
      </c>
      <c r="AD1246" s="4">
        <v>25.913479752103651</v>
      </c>
      <c r="AE1246" s="4">
        <v>25.205942589960326</v>
      </c>
      <c r="AF1246" s="4">
        <v>24.836969230975622</v>
      </c>
      <c r="AG1246" s="4">
        <v>23.255241656876901</v>
      </c>
      <c r="AH1246" s="4">
        <v>23.723984182011257</v>
      </c>
      <c r="AI1246" s="4">
        <v>23.548606310922967</v>
      </c>
      <c r="AJ1246" s="4">
        <v>23.761934234338948</v>
      </c>
      <c r="AK1246" s="4">
        <v>23.579381881964469</v>
      </c>
      <c r="AL1246" s="4">
        <v>22.93695174507722</v>
      </c>
      <c r="AM1246" s="4">
        <v>23.653720343660233</v>
      </c>
      <c r="AN1246" s="4">
        <v>23.870854656516187</v>
      </c>
      <c r="AO1246" s="5">
        <v>25.566376794478892</v>
      </c>
      <c r="AP1246" s="17"/>
      <c r="AQ1246" s="28"/>
      <c r="AR1246" s="25"/>
      <c r="AS1246" s="5"/>
      <c r="AT1246" s="17"/>
      <c r="AU1246" s="28"/>
      <c r="AV1246" s="25"/>
      <c r="AW1246" s="5"/>
      <c r="AX1246" s="17">
        <v>-8.6999999999999994E-2</v>
      </c>
      <c r="AY1246" s="5">
        <v>0.79900000000000004</v>
      </c>
    </row>
    <row r="1247" spans="1:51">
      <c r="A1247" s="31" t="s">
        <v>513</v>
      </c>
      <c r="B1247" s="33" t="s">
        <v>513</v>
      </c>
      <c r="C1247" s="35"/>
      <c r="D1247" s="35" t="s">
        <v>513</v>
      </c>
      <c r="E1247" s="6" t="s">
        <v>11</v>
      </c>
      <c r="F1247" s="23">
        <v>1230397</v>
      </c>
      <c r="G1247" s="3">
        <v>32841874</v>
      </c>
      <c r="H1247" s="3">
        <v>288442861</v>
      </c>
      <c r="I1247" s="3">
        <v>280325492</v>
      </c>
      <c r="J1247" s="3">
        <v>285775176</v>
      </c>
      <c r="K1247" s="3">
        <v>336446</v>
      </c>
      <c r="L1247" s="3">
        <v>322547</v>
      </c>
      <c r="M1247" s="3">
        <v>341455</v>
      </c>
      <c r="N1247" s="3">
        <v>371880</v>
      </c>
      <c r="O1247" s="3">
        <v>409044</v>
      </c>
      <c r="P1247" s="3">
        <v>506812</v>
      </c>
      <c r="Q1247" s="3">
        <v>473458</v>
      </c>
      <c r="R1247" s="3">
        <v>489215</v>
      </c>
      <c r="S1247" s="3">
        <v>507106</v>
      </c>
      <c r="T1247" s="3">
        <v>584322</v>
      </c>
      <c r="U1247" s="3">
        <v>693387</v>
      </c>
      <c r="V1247" s="3">
        <v>778936</v>
      </c>
      <c r="W1247" s="6">
        <v>1070593</v>
      </c>
      <c r="X1247" s="25">
        <v>30.282414476151715</v>
      </c>
      <c r="Y1247" s="4">
        <v>30.148908962916064</v>
      </c>
      <c r="Z1247" s="4">
        <v>19.92456115822749</v>
      </c>
      <c r="AA1247" s="4">
        <v>16.276162567479805</v>
      </c>
      <c r="AB1247" s="4">
        <v>17.554725538693468</v>
      </c>
      <c r="AC1247" s="4">
        <v>19.042915300384688</v>
      </c>
      <c r="AD1247" s="4">
        <v>15.049008060287294</v>
      </c>
      <c r="AE1247" s="4">
        <v>15.075084920557519</v>
      </c>
      <c r="AF1247" s="4">
        <v>14.444782461296466</v>
      </c>
      <c r="AG1247" s="4">
        <v>13.367899635062914</v>
      </c>
      <c r="AH1247" s="4">
        <v>13.453820218425616</v>
      </c>
      <c r="AI1247" s="4">
        <v>12.635849432860244</v>
      </c>
      <c r="AJ1247" s="4">
        <v>12.822308203139917</v>
      </c>
      <c r="AK1247" s="4">
        <v>12.391483557030645</v>
      </c>
      <c r="AL1247" s="4">
        <v>12.7837601295944</v>
      </c>
      <c r="AM1247" s="4">
        <v>12.567297426691582</v>
      </c>
      <c r="AN1247" s="4">
        <v>12.172910919351262</v>
      </c>
      <c r="AO1247" s="5">
        <v>17.505222619047288</v>
      </c>
      <c r="AP1247" s="17"/>
      <c r="AQ1247" s="28"/>
      <c r="AR1247" s="25"/>
      <c r="AS1247" s="5"/>
      <c r="AT1247" s="17"/>
      <c r="AU1247" s="28"/>
      <c r="AV1247" s="25"/>
      <c r="AW1247" s="5"/>
      <c r="AX1247" s="17">
        <v>-1.7999999999999999E-2</v>
      </c>
      <c r="AY1247" s="5">
        <v>0.95899999999999996</v>
      </c>
    </row>
    <row r="1248" spans="1:51">
      <c r="A1248" s="31">
        <v>4314423</v>
      </c>
      <c r="B1248" s="33" t="s">
        <v>329</v>
      </c>
      <c r="C1248" s="35">
        <v>1993</v>
      </c>
      <c r="D1248" s="35">
        <v>3</v>
      </c>
      <c r="E1248" s="6" t="s">
        <v>8</v>
      </c>
      <c r="F1248" s="23"/>
      <c r="G1248" s="3"/>
      <c r="H1248" s="3">
        <v>61409304</v>
      </c>
      <c r="I1248" s="3">
        <v>56120333</v>
      </c>
      <c r="J1248" s="3">
        <v>52939780</v>
      </c>
      <c r="K1248" s="3">
        <v>42601</v>
      </c>
      <c r="L1248" s="3">
        <v>52769</v>
      </c>
      <c r="M1248" s="3">
        <v>48625</v>
      </c>
      <c r="N1248" s="3">
        <v>52858</v>
      </c>
      <c r="O1248" s="3">
        <v>54926</v>
      </c>
      <c r="P1248" s="3">
        <v>71984</v>
      </c>
      <c r="Q1248" s="3">
        <v>83947</v>
      </c>
      <c r="R1248" s="3">
        <v>93278</v>
      </c>
      <c r="S1248" s="3">
        <v>91073</v>
      </c>
      <c r="T1248" s="3">
        <v>99050</v>
      </c>
      <c r="U1248" s="3">
        <v>130722</v>
      </c>
      <c r="V1248" s="3">
        <v>142650</v>
      </c>
      <c r="W1248" s="6">
        <v>145943</v>
      </c>
      <c r="X1248" s="25" t="s">
        <v>513</v>
      </c>
      <c r="Y1248" s="4" t="s">
        <v>513</v>
      </c>
      <c r="Z1248" s="4">
        <v>1.1758690001821688</v>
      </c>
      <c r="AA1248" s="4">
        <v>0.96421301668639392</v>
      </c>
      <c r="AB1248" s="4">
        <v>0.87855802803429084</v>
      </c>
      <c r="AC1248" s="4">
        <v>0.65138257292828894</v>
      </c>
      <c r="AD1248" s="4">
        <v>0.73419901633833162</v>
      </c>
      <c r="AE1248" s="4">
        <v>0.60706637748042791</v>
      </c>
      <c r="AF1248" s="4">
        <v>0.57447751949958181</v>
      </c>
      <c r="AG1248" s="4">
        <v>0.50511593346856376</v>
      </c>
      <c r="AH1248" s="4">
        <v>0.60135544735898872</v>
      </c>
      <c r="AI1248" s="4">
        <v>0.67840085917791548</v>
      </c>
      <c r="AJ1248" s="4">
        <v>0.68782767270286738</v>
      </c>
      <c r="AK1248" s="4">
        <v>0.5924110269513746</v>
      </c>
      <c r="AL1248" s="4">
        <v>0.57502872981123043</v>
      </c>
      <c r="AM1248" s="4">
        <v>0.69200780743534185</v>
      </c>
      <c r="AN1248" s="4">
        <v>0.65122700640815134</v>
      </c>
      <c r="AO1248" s="5">
        <v>0.64089610839274058</v>
      </c>
      <c r="AP1248" s="17"/>
      <c r="AQ1248" s="28"/>
      <c r="AR1248" s="25"/>
      <c r="AS1248" s="5"/>
      <c r="AT1248" s="17">
        <v>-0.61499999999999999</v>
      </c>
      <c r="AU1248" s="28">
        <v>1.0999999999999999E-2</v>
      </c>
      <c r="AV1248" s="25">
        <v>-0.499</v>
      </c>
      <c r="AW1248" s="5">
        <v>5.8000000000000003E-2</v>
      </c>
      <c r="AX1248" s="17">
        <v>0.47</v>
      </c>
      <c r="AY1248" s="5">
        <v>0.14399999999999999</v>
      </c>
    </row>
    <row r="1249" spans="1:51">
      <c r="A1249" s="31" t="s">
        <v>513</v>
      </c>
      <c r="B1249" s="33" t="s">
        <v>513</v>
      </c>
      <c r="C1249" s="35"/>
      <c r="D1249" s="35" t="s">
        <v>513</v>
      </c>
      <c r="E1249" s="6" t="s">
        <v>9</v>
      </c>
      <c r="F1249" s="23"/>
      <c r="G1249" s="3"/>
      <c r="H1249" s="3">
        <v>3323837</v>
      </c>
      <c r="I1249" s="3">
        <v>3822536</v>
      </c>
      <c r="J1249" s="3">
        <v>4238715</v>
      </c>
      <c r="K1249" s="3">
        <v>2518</v>
      </c>
      <c r="L1249" s="3">
        <v>2622</v>
      </c>
      <c r="M1249" s="3">
        <v>4061</v>
      </c>
      <c r="N1249" s="3">
        <v>4482</v>
      </c>
      <c r="O1249" s="3">
        <v>5722</v>
      </c>
      <c r="P1249" s="3">
        <v>4861</v>
      </c>
      <c r="Q1249" s="3">
        <v>4248</v>
      </c>
      <c r="R1249" s="3">
        <v>4902</v>
      </c>
      <c r="S1249" s="3">
        <v>4751</v>
      </c>
      <c r="T1249" s="3">
        <v>5876</v>
      </c>
      <c r="U1249" s="3">
        <v>6596</v>
      </c>
      <c r="V1249" s="3">
        <v>7788</v>
      </c>
      <c r="W1249" s="6">
        <v>7803</v>
      </c>
      <c r="X1249" s="25" t="s">
        <v>513</v>
      </c>
      <c r="Y1249" s="4" t="s">
        <v>513</v>
      </c>
      <c r="Z1249" s="4">
        <v>0.69432021990838078</v>
      </c>
      <c r="AA1249" s="4">
        <v>0.77147669375831907</v>
      </c>
      <c r="AB1249" s="4">
        <v>0.76423169150194914</v>
      </c>
      <c r="AC1249" s="4">
        <v>0.43520876971596839</v>
      </c>
      <c r="AD1249" s="4">
        <v>0.43820762718591988</v>
      </c>
      <c r="AE1249" s="4">
        <v>0.48835640950651105</v>
      </c>
      <c r="AF1249" s="4">
        <v>0.4849672068247719</v>
      </c>
      <c r="AG1249" s="4">
        <v>0.41060258836064373</v>
      </c>
      <c r="AH1249" s="4">
        <v>0.38352797450363463</v>
      </c>
      <c r="AI1249" s="4">
        <v>0.48468191779324599</v>
      </c>
      <c r="AJ1249" s="4">
        <v>0.38994582521310794</v>
      </c>
      <c r="AK1249" s="4">
        <v>0.31425688433249843</v>
      </c>
      <c r="AL1249" s="4">
        <v>0.32433577540067698</v>
      </c>
      <c r="AM1249" s="4">
        <v>0.35419762852981346</v>
      </c>
      <c r="AN1249" s="4">
        <v>0.40931665247092602</v>
      </c>
      <c r="AO1249" s="5">
        <v>0.37310021558813944</v>
      </c>
      <c r="AP1249" s="17"/>
      <c r="AQ1249" s="28"/>
      <c r="AR1249" s="25"/>
      <c r="AS1249" s="5"/>
      <c r="AT1249" s="17">
        <v>-0.78700000000000003</v>
      </c>
      <c r="AU1249" s="28">
        <v>0</v>
      </c>
      <c r="AV1249" s="25">
        <v>-0.74299999999999999</v>
      </c>
      <c r="AW1249" s="5">
        <v>2E-3</v>
      </c>
      <c r="AX1249" s="17">
        <v>-0.64800000000000002</v>
      </c>
      <c r="AY1249" s="5">
        <v>3.1E-2</v>
      </c>
    </row>
    <row r="1250" spans="1:51">
      <c r="A1250" s="31" t="s">
        <v>513</v>
      </c>
      <c r="B1250" s="33" t="s">
        <v>513</v>
      </c>
      <c r="C1250" s="35"/>
      <c r="D1250" s="35" t="s">
        <v>513</v>
      </c>
      <c r="E1250" s="6" t="s">
        <v>10</v>
      </c>
      <c r="F1250" s="23"/>
      <c r="G1250" s="3"/>
      <c r="H1250" s="3">
        <v>18659469</v>
      </c>
      <c r="I1250" s="3">
        <v>19225974</v>
      </c>
      <c r="J1250" s="3">
        <v>20516844</v>
      </c>
      <c r="K1250" s="3">
        <v>16070</v>
      </c>
      <c r="L1250" s="3">
        <v>18437</v>
      </c>
      <c r="M1250" s="3">
        <v>18954</v>
      </c>
      <c r="N1250" s="3">
        <v>20640</v>
      </c>
      <c r="O1250" s="3">
        <v>21783</v>
      </c>
      <c r="P1250" s="3">
        <v>25884</v>
      </c>
      <c r="Q1250" s="3">
        <v>32316</v>
      </c>
      <c r="R1250" s="3">
        <v>34557</v>
      </c>
      <c r="S1250" s="3">
        <v>36806</v>
      </c>
      <c r="T1250" s="3">
        <v>39785</v>
      </c>
      <c r="U1250" s="3">
        <v>45913</v>
      </c>
      <c r="V1250" s="3">
        <v>53988</v>
      </c>
      <c r="W1250" s="6">
        <v>57525</v>
      </c>
      <c r="X1250" s="25" t="s">
        <v>513</v>
      </c>
      <c r="Y1250" s="4" t="s">
        <v>513</v>
      </c>
      <c r="Z1250" s="4">
        <v>0.5661129294151408</v>
      </c>
      <c r="AA1250" s="4">
        <v>0.53367901458479083</v>
      </c>
      <c r="AB1250" s="4">
        <v>0.53384651549233442</v>
      </c>
      <c r="AC1250" s="4">
        <v>0.38309892462916045</v>
      </c>
      <c r="AD1250" s="4">
        <v>0.41472166770791336</v>
      </c>
      <c r="AE1250" s="4">
        <v>0.38577409090403963</v>
      </c>
      <c r="AF1250" s="4">
        <v>0.36195448054139551</v>
      </c>
      <c r="AG1250" s="4">
        <v>0.33927373086813428</v>
      </c>
      <c r="AH1250" s="4">
        <v>0.37319417360328577</v>
      </c>
      <c r="AI1250" s="4">
        <v>0.41693472316391061</v>
      </c>
      <c r="AJ1250" s="4">
        <v>0.40708915422112651</v>
      </c>
      <c r="AK1250" s="4">
        <v>0.37675992930187857</v>
      </c>
      <c r="AL1250" s="4">
        <v>0.36692858675091478</v>
      </c>
      <c r="AM1250" s="4">
        <v>0.39887495942010032</v>
      </c>
      <c r="AN1250" s="4">
        <v>0.39687746210609759</v>
      </c>
      <c r="AO1250" s="5">
        <v>0.39496816395246925</v>
      </c>
      <c r="AP1250" s="17"/>
      <c r="AQ1250" s="28"/>
      <c r="AR1250" s="25"/>
      <c r="AS1250" s="5"/>
      <c r="AT1250" s="17">
        <v>-0.61699999999999999</v>
      </c>
      <c r="AU1250" s="28">
        <v>1.0999999999999999E-2</v>
      </c>
      <c r="AV1250" s="25">
        <v>-0.503</v>
      </c>
      <c r="AW1250" s="5">
        <v>5.6000000000000001E-2</v>
      </c>
      <c r="AX1250" s="17">
        <v>0.41699999999999998</v>
      </c>
      <c r="AY1250" s="5">
        <v>0.20200000000000001</v>
      </c>
    </row>
    <row r="1251" spans="1:51">
      <c r="A1251" s="31" t="s">
        <v>513</v>
      </c>
      <c r="B1251" s="33" t="s">
        <v>513</v>
      </c>
      <c r="C1251" s="35"/>
      <c r="D1251" s="35" t="s">
        <v>513</v>
      </c>
      <c r="E1251" s="6" t="s">
        <v>11</v>
      </c>
      <c r="F1251" s="23"/>
      <c r="G1251" s="3"/>
      <c r="H1251" s="3">
        <v>39425999</v>
      </c>
      <c r="I1251" s="3">
        <v>33071824</v>
      </c>
      <c r="J1251" s="3">
        <v>28184222</v>
      </c>
      <c r="K1251" s="3">
        <v>24013</v>
      </c>
      <c r="L1251" s="3">
        <v>31710</v>
      </c>
      <c r="M1251" s="3">
        <v>25611</v>
      </c>
      <c r="N1251" s="3">
        <v>27736</v>
      </c>
      <c r="O1251" s="3">
        <v>27421</v>
      </c>
      <c r="P1251" s="3">
        <v>41239</v>
      </c>
      <c r="Q1251" s="3">
        <v>47383</v>
      </c>
      <c r="R1251" s="3">
        <v>53819</v>
      </c>
      <c r="S1251" s="3">
        <v>49516</v>
      </c>
      <c r="T1251" s="3">
        <v>53388</v>
      </c>
      <c r="U1251" s="3">
        <v>78212</v>
      </c>
      <c r="V1251" s="3">
        <v>80873</v>
      </c>
      <c r="W1251" s="6">
        <v>80616</v>
      </c>
      <c r="X1251" s="25" t="s">
        <v>513</v>
      </c>
      <c r="Y1251" s="4" t="s">
        <v>513</v>
      </c>
      <c r="Z1251" s="4">
        <v>2.723401527693611</v>
      </c>
      <c r="AA1251" s="4">
        <v>1.9202049017614145</v>
      </c>
      <c r="AB1251" s="4">
        <v>1.731313015555999</v>
      </c>
      <c r="AC1251" s="4">
        <v>1.3591409174373823</v>
      </c>
      <c r="AD1251" s="4">
        <v>1.4794868518129451</v>
      </c>
      <c r="AE1251" s="4">
        <v>1.1307141494498503</v>
      </c>
      <c r="AF1251" s="4">
        <v>1.077338083108849</v>
      </c>
      <c r="AG1251" s="4">
        <v>0.89614118748364524</v>
      </c>
      <c r="AH1251" s="4">
        <v>1.0947295880674768</v>
      </c>
      <c r="AI1251" s="4">
        <v>1.2645777527831759</v>
      </c>
      <c r="AJ1251" s="4">
        <v>1.410594125660062</v>
      </c>
      <c r="AK1251" s="4">
        <v>1.2099574838592513</v>
      </c>
      <c r="AL1251" s="4">
        <v>1.1680193211941119</v>
      </c>
      <c r="AM1251" s="4">
        <v>1.4175539292435564</v>
      </c>
      <c r="AN1251" s="4">
        <v>1.2638520042477104</v>
      </c>
      <c r="AO1251" s="5">
        <v>1.3181489386322498</v>
      </c>
      <c r="AP1251" s="17"/>
      <c r="AQ1251" s="28"/>
      <c r="AR1251" s="25"/>
      <c r="AS1251" s="5"/>
      <c r="AT1251" s="17">
        <v>-0.56000000000000005</v>
      </c>
      <c r="AU1251" s="28">
        <v>2.4E-2</v>
      </c>
      <c r="AV1251" s="25">
        <v>-0.41299999999999998</v>
      </c>
      <c r="AW1251" s="5">
        <v>0.126</v>
      </c>
      <c r="AX1251" s="17">
        <v>0.65300000000000002</v>
      </c>
      <c r="AY1251" s="5">
        <v>0.03</v>
      </c>
    </row>
    <row r="1252" spans="1:51">
      <c r="A1252" s="31">
        <v>4314456</v>
      </c>
      <c r="B1252" s="33" t="s">
        <v>330</v>
      </c>
      <c r="C1252" s="35">
        <v>1989</v>
      </c>
      <c r="D1252" s="35">
        <v>4</v>
      </c>
      <c r="E1252" s="6" t="s">
        <v>8</v>
      </c>
      <c r="F1252" s="23"/>
      <c r="G1252" s="3">
        <v>348942</v>
      </c>
      <c r="H1252" s="3">
        <v>12721647</v>
      </c>
      <c r="I1252" s="3">
        <v>13491601</v>
      </c>
      <c r="J1252" s="3">
        <v>14829635</v>
      </c>
      <c r="K1252" s="3">
        <v>10372</v>
      </c>
      <c r="L1252" s="3">
        <v>12120</v>
      </c>
      <c r="M1252" s="3">
        <v>20143</v>
      </c>
      <c r="N1252" s="3">
        <v>18976</v>
      </c>
      <c r="O1252" s="3">
        <v>23841</v>
      </c>
      <c r="P1252" s="3">
        <v>19937</v>
      </c>
      <c r="Q1252" s="3">
        <v>20554</v>
      </c>
      <c r="R1252" s="3">
        <v>25274</v>
      </c>
      <c r="S1252" s="3">
        <v>35941</v>
      </c>
      <c r="T1252" s="3">
        <v>37679</v>
      </c>
      <c r="U1252" s="3">
        <v>38033</v>
      </c>
      <c r="V1252" s="3">
        <v>44894</v>
      </c>
      <c r="W1252" s="6">
        <v>46793</v>
      </c>
      <c r="X1252" s="25" t="s">
        <v>513</v>
      </c>
      <c r="Y1252" s="4">
        <v>0.14097425147729395</v>
      </c>
      <c r="Z1252" s="4">
        <v>0.24359485231359218</v>
      </c>
      <c r="AA1252" s="4">
        <v>0.23180149875695089</v>
      </c>
      <c r="AB1252" s="4">
        <v>0.24610406167287247</v>
      </c>
      <c r="AC1252" s="4">
        <v>0.15859111397413703</v>
      </c>
      <c r="AD1252" s="4">
        <v>0.16863105380091684</v>
      </c>
      <c r="AE1252" s="4">
        <v>0.25147841730772774</v>
      </c>
      <c r="AF1252" s="4">
        <v>0.20623719039736776</v>
      </c>
      <c r="AG1252" s="4">
        <v>0.2192489707938686</v>
      </c>
      <c r="AH1252" s="4">
        <v>0.16655400580679258</v>
      </c>
      <c r="AI1252" s="4">
        <v>0.16610303238403842</v>
      </c>
      <c r="AJ1252" s="4">
        <v>0.18636931109042079</v>
      </c>
      <c r="AK1252" s="4">
        <v>0.23378877076256796</v>
      </c>
      <c r="AL1252" s="4">
        <v>0.21874313488700001</v>
      </c>
      <c r="AM1252" s="4">
        <v>0.20133667584789366</v>
      </c>
      <c r="AN1252" s="4">
        <v>0.20495047476822675</v>
      </c>
      <c r="AO1252" s="5">
        <v>0.2054874272834018</v>
      </c>
      <c r="AP1252" s="17"/>
      <c r="AQ1252" s="28"/>
      <c r="AR1252" s="25">
        <v>0.125</v>
      </c>
      <c r="AS1252" s="5">
        <v>0.63400000000000001</v>
      </c>
      <c r="AT1252" s="17">
        <v>-0.20899999999999999</v>
      </c>
      <c r="AU1252" s="28">
        <v>0.437</v>
      </c>
      <c r="AV1252" s="25">
        <v>-8.6999999999999994E-2</v>
      </c>
      <c r="AW1252" s="5">
        <v>0.75900000000000001</v>
      </c>
      <c r="AX1252" s="17">
        <v>-0.13600000000000001</v>
      </c>
      <c r="AY1252" s="5">
        <v>0.69099999999999995</v>
      </c>
    </row>
    <row r="1253" spans="1:51">
      <c r="A1253" s="31" t="s">
        <v>513</v>
      </c>
      <c r="B1253" s="33" t="s">
        <v>513</v>
      </c>
      <c r="C1253" s="35"/>
      <c r="D1253" s="35" t="s">
        <v>513</v>
      </c>
      <c r="E1253" s="6" t="s">
        <v>9</v>
      </c>
      <c r="F1253" s="23"/>
      <c r="G1253" s="3">
        <v>133126</v>
      </c>
      <c r="H1253" s="3">
        <v>2895624</v>
      </c>
      <c r="I1253" s="3">
        <v>3521142</v>
      </c>
      <c r="J1253" s="3">
        <v>4294184</v>
      </c>
      <c r="K1253" s="3">
        <v>3039</v>
      </c>
      <c r="L1253" s="3">
        <v>4049</v>
      </c>
      <c r="M1253" s="3">
        <v>6746</v>
      </c>
      <c r="N1253" s="3">
        <v>4622</v>
      </c>
      <c r="O1253" s="3">
        <v>7689</v>
      </c>
      <c r="P1253" s="3">
        <v>6156</v>
      </c>
      <c r="Q1253" s="3">
        <v>5216</v>
      </c>
      <c r="R1253" s="3">
        <v>7535</v>
      </c>
      <c r="S1253" s="3">
        <v>13573</v>
      </c>
      <c r="T1253" s="3">
        <v>15791</v>
      </c>
      <c r="U1253" s="3">
        <v>13873</v>
      </c>
      <c r="V1253" s="3">
        <v>16148</v>
      </c>
      <c r="W1253" s="6">
        <v>16859</v>
      </c>
      <c r="X1253" s="25" t="s">
        <v>513</v>
      </c>
      <c r="Y1253" s="4">
        <v>0.44538335922832678</v>
      </c>
      <c r="Z1253" s="4">
        <v>0.60487030274107456</v>
      </c>
      <c r="AA1253" s="4">
        <v>0.7106483728115458</v>
      </c>
      <c r="AB1253" s="4">
        <v>0.77423263935900521</v>
      </c>
      <c r="AC1253" s="4">
        <v>0.52525792341812072</v>
      </c>
      <c r="AD1253" s="4">
        <v>0.67669820079168175</v>
      </c>
      <c r="AE1253" s="4">
        <v>0.81124164947818855</v>
      </c>
      <c r="AF1253" s="4">
        <v>0.5001156693315697</v>
      </c>
      <c r="AG1253" s="4">
        <v>0.55175171302079506</v>
      </c>
      <c r="AH1253" s="4">
        <v>0.48570216232141017</v>
      </c>
      <c r="AI1253" s="4">
        <v>0.59512732655592537</v>
      </c>
      <c r="AJ1253" s="4">
        <v>0.59939653059583198</v>
      </c>
      <c r="AK1253" s="4">
        <v>0.89779176826878582</v>
      </c>
      <c r="AL1253" s="4">
        <v>0.87161099886863336</v>
      </c>
      <c r="AM1253" s="4">
        <v>0.74496417534780213</v>
      </c>
      <c r="AN1253" s="4">
        <v>0.84869610992559241</v>
      </c>
      <c r="AO1253" s="5">
        <v>0.80611258933749097</v>
      </c>
      <c r="AP1253" s="17"/>
      <c r="AQ1253" s="28"/>
      <c r="AR1253" s="25">
        <v>0.54600000000000004</v>
      </c>
      <c r="AS1253" s="5">
        <v>2.3E-2</v>
      </c>
      <c r="AT1253" s="17">
        <v>0.42</v>
      </c>
      <c r="AU1253" s="28">
        <v>0.106</v>
      </c>
      <c r="AV1253" s="25">
        <v>0.39400000000000002</v>
      </c>
      <c r="AW1253" s="5">
        <v>0.14599999999999999</v>
      </c>
      <c r="AX1253" s="17">
        <v>0.58199999999999996</v>
      </c>
      <c r="AY1253" s="5">
        <v>0.06</v>
      </c>
    </row>
    <row r="1254" spans="1:51">
      <c r="A1254" s="31" t="s">
        <v>513</v>
      </c>
      <c r="B1254" s="33" t="s">
        <v>513</v>
      </c>
      <c r="C1254" s="35"/>
      <c r="D1254" s="35" t="s">
        <v>513</v>
      </c>
      <c r="E1254" s="6" t="s">
        <v>10</v>
      </c>
      <c r="F1254" s="23"/>
      <c r="G1254" s="3">
        <v>202744</v>
      </c>
      <c r="H1254" s="3">
        <v>9130411</v>
      </c>
      <c r="I1254" s="3">
        <v>9201778</v>
      </c>
      <c r="J1254" s="3">
        <v>9672973</v>
      </c>
      <c r="K1254" s="3">
        <v>4668</v>
      </c>
      <c r="L1254" s="3">
        <v>5077</v>
      </c>
      <c r="M1254" s="3">
        <v>6197</v>
      </c>
      <c r="N1254" s="3">
        <v>6306</v>
      </c>
      <c r="O1254" s="3">
        <v>7445</v>
      </c>
      <c r="P1254" s="3">
        <v>7303</v>
      </c>
      <c r="Q1254" s="3">
        <v>8284</v>
      </c>
      <c r="R1254" s="3">
        <v>9625</v>
      </c>
      <c r="S1254" s="3">
        <v>12521</v>
      </c>
      <c r="T1254" s="3">
        <v>13110</v>
      </c>
      <c r="U1254" s="3">
        <v>13795</v>
      </c>
      <c r="V1254" s="3">
        <v>16906</v>
      </c>
      <c r="W1254" s="6">
        <v>18262</v>
      </c>
      <c r="X1254" s="25" t="s">
        <v>513</v>
      </c>
      <c r="Y1254" s="4">
        <v>0.18651808506331768</v>
      </c>
      <c r="Z1254" s="4">
        <v>0.27700915379608204</v>
      </c>
      <c r="AA1254" s="4">
        <v>0.25542507315717827</v>
      </c>
      <c r="AB1254" s="4">
        <v>0.2516899251415779</v>
      </c>
      <c r="AC1254" s="4">
        <v>0.11128225141063604</v>
      </c>
      <c r="AD1254" s="4">
        <v>0.11420198009183036</v>
      </c>
      <c r="AE1254" s="4">
        <v>0.12612862938336675</v>
      </c>
      <c r="AF1254" s="4">
        <v>0.11058551135145543</v>
      </c>
      <c r="AG1254" s="4">
        <v>0.11595707323661843</v>
      </c>
      <c r="AH1254" s="4">
        <v>0.10529427638018837</v>
      </c>
      <c r="AI1254" s="4">
        <v>0.10687855077020163</v>
      </c>
      <c r="AJ1254" s="4">
        <v>0.11338464303551646</v>
      </c>
      <c r="AK1254" s="4">
        <v>0.12816962111581867</v>
      </c>
      <c r="AL1254" s="4">
        <v>0.12091073953260002</v>
      </c>
      <c r="AM1254" s="4">
        <v>0.11984579672860157</v>
      </c>
      <c r="AN1254" s="4">
        <v>0.12427966167232878</v>
      </c>
      <c r="AO1254" s="5">
        <v>0.12538737262233801</v>
      </c>
      <c r="AP1254" s="17"/>
      <c r="AQ1254" s="28"/>
      <c r="AR1254" s="25">
        <v>-0.61199999999999999</v>
      </c>
      <c r="AS1254" s="5">
        <v>8.9999999999999993E-3</v>
      </c>
      <c r="AT1254" s="17">
        <v>-0.63500000000000001</v>
      </c>
      <c r="AU1254" s="28">
        <v>8.0000000000000002E-3</v>
      </c>
      <c r="AV1254" s="25">
        <v>-0.52700000000000002</v>
      </c>
      <c r="AW1254" s="5">
        <v>4.2999999999999997E-2</v>
      </c>
      <c r="AX1254" s="17">
        <v>0.434</v>
      </c>
      <c r="AY1254" s="5">
        <v>0.182</v>
      </c>
    </row>
    <row r="1255" spans="1:51">
      <c r="A1255" s="31" t="s">
        <v>513</v>
      </c>
      <c r="B1255" s="33" t="s">
        <v>513</v>
      </c>
      <c r="C1255" s="35"/>
      <c r="D1255" s="35" t="s">
        <v>513</v>
      </c>
      <c r="E1255" s="6" t="s">
        <v>11</v>
      </c>
      <c r="F1255" s="23"/>
      <c r="G1255" s="3">
        <v>13072</v>
      </c>
      <c r="H1255" s="3">
        <v>695612</v>
      </c>
      <c r="I1255" s="3">
        <v>768682</v>
      </c>
      <c r="J1255" s="3">
        <v>862478</v>
      </c>
      <c r="K1255" s="3">
        <v>2665</v>
      </c>
      <c r="L1255" s="3">
        <v>2994</v>
      </c>
      <c r="M1255" s="3">
        <v>7201</v>
      </c>
      <c r="N1255" s="3">
        <v>8048</v>
      </c>
      <c r="O1255" s="3">
        <v>8706</v>
      </c>
      <c r="P1255" s="3">
        <v>6478</v>
      </c>
      <c r="Q1255" s="3">
        <v>7054</v>
      </c>
      <c r="R1255" s="3">
        <v>8114</v>
      </c>
      <c r="S1255" s="3">
        <v>9847</v>
      </c>
      <c r="T1255" s="3">
        <v>8777</v>
      </c>
      <c r="U1255" s="3">
        <v>10365</v>
      </c>
      <c r="V1255" s="3">
        <v>11840</v>
      </c>
      <c r="W1255" s="6">
        <v>11671</v>
      </c>
      <c r="X1255" s="25" t="s">
        <v>513</v>
      </c>
      <c r="Y1255" s="4">
        <v>1.2000123317056719E-2</v>
      </c>
      <c r="Z1255" s="4">
        <v>4.8050292485474065E-2</v>
      </c>
      <c r="AA1255" s="4">
        <v>4.4630950633257109E-2</v>
      </c>
      <c r="AB1255" s="4">
        <v>5.2980684974405418E-2</v>
      </c>
      <c r="AC1255" s="4">
        <v>0.15083956794114123</v>
      </c>
      <c r="AD1255" s="4">
        <v>0.1396904331229252</v>
      </c>
      <c r="AE1255" s="4">
        <v>0.31792091641046316</v>
      </c>
      <c r="AF1255" s="4">
        <v>0.31260516631309548</v>
      </c>
      <c r="AG1255" s="4">
        <v>0.28451935298612802</v>
      </c>
      <c r="AH1255" s="4">
        <v>0.1719648456922116</v>
      </c>
      <c r="AI1255" s="4">
        <v>0.18826016647600455</v>
      </c>
      <c r="AJ1255" s="4">
        <v>0.21266765892353523</v>
      </c>
      <c r="AK1255" s="4">
        <v>0.2406182111552235</v>
      </c>
      <c r="AL1255" s="4">
        <v>0.19202265644191055</v>
      </c>
      <c r="AM1255" s="4">
        <v>0.1878605134328423</v>
      </c>
      <c r="AN1255" s="4">
        <v>0.18503094642578971</v>
      </c>
      <c r="AO1255" s="5">
        <v>0.1908320465264586</v>
      </c>
      <c r="AP1255" s="17"/>
      <c r="AQ1255" s="28"/>
      <c r="AR1255" s="25">
        <v>0.59399999999999997</v>
      </c>
      <c r="AS1255" s="5">
        <v>1.2E-2</v>
      </c>
      <c r="AT1255" s="17">
        <v>0.45700000000000002</v>
      </c>
      <c r="AU1255" s="28">
        <v>7.4999999999999997E-2</v>
      </c>
      <c r="AV1255" s="25">
        <v>0.33900000000000002</v>
      </c>
      <c r="AW1255" s="5">
        <v>0.216</v>
      </c>
      <c r="AX1255" s="17">
        <v>-0.74399999999999999</v>
      </c>
      <c r="AY1255" s="5">
        <v>8.9999999999999993E-3</v>
      </c>
    </row>
    <row r="1256" spans="1:51">
      <c r="A1256" s="31">
        <v>4314464</v>
      </c>
      <c r="B1256" s="33" t="s">
        <v>331</v>
      </c>
      <c r="C1256" s="35">
        <v>2001</v>
      </c>
      <c r="D1256" s="35">
        <v>1</v>
      </c>
      <c r="E1256" s="6" t="s">
        <v>8</v>
      </c>
      <c r="F1256" s="23"/>
      <c r="G1256" s="3"/>
      <c r="H1256" s="3"/>
      <c r="I1256" s="3"/>
      <c r="J1256" s="3"/>
      <c r="K1256" s="3"/>
      <c r="L1256" s="3"/>
      <c r="M1256" s="3">
        <v>11671</v>
      </c>
      <c r="N1256" s="3">
        <v>20042</v>
      </c>
      <c r="O1256" s="3">
        <v>34605</v>
      </c>
      <c r="P1256" s="3">
        <v>55594</v>
      </c>
      <c r="Q1256" s="3">
        <v>45426</v>
      </c>
      <c r="R1256" s="3">
        <v>110608</v>
      </c>
      <c r="S1256" s="3">
        <v>103774</v>
      </c>
      <c r="T1256" s="3">
        <v>78414</v>
      </c>
      <c r="U1256" s="3">
        <v>111881</v>
      </c>
      <c r="V1256" s="3">
        <v>132727</v>
      </c>
      <c r="W1256" s="6">
        <v>150180</v>
      </c>
      <c r="X1256" s="25" t="s">
        <v>513</v>
      </c>
      <c r="Y1256" s="4" t="s">
        <v>513</v>
      </c>
      <c r="Z1256" s="4" t="s">
        <v>513</v>
      </c>
      <c r="AA1256" s="4" t="s">
        <v>513</v>
      </c>
      <c r="AB1256" s="4" t="s">
        <v>513</v>
      </c>
      <c r="AC1256" s="4" t="s">
        <v>513</v>
      </c>
      <c r="AD1256" s="4" t="s">
        <v>513</v>
      </c>
      <c r="AE1256" s="4">
        <v>0.14570841525088074</v>
      </c>
      <c r="AF1256" s="4">
        <v>0.21782281671290285</v>
      </c>
      <c r="AG1256" s="4">
        <v>0.31823793609000556</v>
      </c>
      <c r="AH1256" s="4">
        <v>0.46443313431423117</v>
      </c>
      <c r="AI1256" s="4">
        <v>0.36710111652609367</v>
      </c>
      <c r="AJ1256" s="4">
        <v>0.8156182939419665</v>
      </c>
      <c r="AK1256" s="4">
        <v>0.67502840480550697</v>
      </c>
      <c r="AL1256" s="4">
        <v>0.4552276912611592</v>
      </c>
      <c r="AM1256" s="4">
        <v>0.59226852024658039</v>
      </c>
      <c r="AN1256" s="4">
        <v>0.60592644149691344</v>
      </c>
      <c r="AO1256" s="5">
        <v>0.65950252878467464</v>
      </c>
      <c r="AP1256" s="17"/>
      <c r="AQ1256" s="28"/>
      <c r="AR1256" s="25"/>
      <c r="AS1256" s="5"/>
      <c r="AT1256" s="17"/>
      <c r="AU1256" s="28"/>
      <c r="AV1256" s="25"/>
      <c r="AW1256" s="5"/>
      <c r="AX1256" s="17">
        <v>0.76</v>
      </c>
      <c r="AY1256" s="5">
        <v>7.0000000000000001E-3</v>
      </c>
    </row>
    <row r="1257" spans="1:51">
      <c r="A1257" s="31" t="s">
        <v>513</v>
      </c>
      <c r="B1257" s="33" t="s">
        <v>513</v>
      </c>
      <c r="C1257" s="35"/>
      <c r="D1257" s="35" t="s">
        <v>513</v>
      </c>
      <c r="E1257" s="6" t="s">
        <v>9</v>
      </c>
      <c r="F1257" s="23"/>
      <c r="G1257" s="3"/>
      <c r="H1257" s="3"/>
      <c r="I1257" s="3"/>
      <c r="J1257" s="3"/>
      <c r="K1257" s="3"/>
      <c r="L1257" s="3"/>
      <c r="M1257" s="3">
        <v>6596</v>
      </c>
      <c r="N1257" s="3">
        <v>7005</v>
      </c>
      <c r="O1257" s="3">
        <v>11199</v>
      </c>
      <c r="P1257" s="3">
        <v>8024</v>
      </c>
      <c r="Q1257" s="3">
        <v>4591</v>
      </c>
      <c r="R1257" s="3">
        <v>10421</v>
      </c>
      <c r="S1257" s="3">
        <v>12141</v>
      </c>
      <c r="T1257" s="3">
        <v>19296</v>
      </c>
      <c r="U1257" s="3">
        <v>15821</v>
      </c>
      <c r="V1257" s="3">
        <v>17270</v>
      </c>
      <c r="W1257" s="6">
        <v>24407</v>
      </c>
      <c r="X1257" s="25" t="s">
        <v>513</v>
      </c>
      <c r="Y1257" s="4" t="s">
        <v>513</v>
      </c>
      <c r="Z1257" s="4" t="s">
        <v>513</v>
      </c>
      <c r="AA1257" s="4" t="s">
        <v>513</v>
      </c>
      <c r="AB1257" s="4" t="s">
        <v>513</v>
      </c>
      <c r="AC1257" s="4" t="s">
        <v>513</v>
      </c>
      <c r="AD1257" s="4" t="s">
        <v>513</v>
      </c>
      <c r="AE1257" s="4">
        <v>0.79320336791552504</v>
      </c>
      <c r="AF1257" s="4">
        <v>0.75796414185799355</v>
      </c>
      <c r="AG1257" s="4">
        <v>0.8036243248952899</v>
      </c>
      <c r="AH1257" s="4">
        <v>0.63308546953654887</v>
      </c>
      <c r="AI1257" s="4">
        <v>0.52381701614613763</v>
      </c>
      <c r="AJ1257" s="4">
        <v>0.82897295890367151</v>
      </c>
      <c r="AK1257" s="4">
        <v>0.80307152866362119</v>
      </c>
      <c r="AL1257" s="4">
        <v>1.0650754122075328</v>
      </c>
      <c r="AM1257" s="4">
        <v>0.84956953926170098</v>
      </c>
      <c r="AN1257" s="4">
        <v>0.90766545816292921</v>
      </c>
      <c r="AO1257" s="5">
        <v>1.1670199874227503</v>
      </c>
      <c r="AP1257" s="17"/>
      <c r="AQ1257" s="28"/>
      <c r="AR1257" s="25"/>
      <c r="AS1257" s="5"/>
      <c r="AT1257" s="17"/>
      <c r="AU1257" s="28"/>
      <c r="AV1257" s="25"/>
      <c r="AW1257" s="5"/>
      <c r="AX1257" s="17">
        <v>0.63600000000000001</v>
      </c>
      <c r="AY1257" s="5">
        <v>3.5000000000000003E-2</v>
      </c>
    </row>
    <row r="1258" spans="1:51">
      <c r="A1258" s="31" t="s">
        <v>513</v>
      </c>
      <c r="B1258" s="33" t="s">
        <v>513</v>
      </c>
      <c r="C1258" s="35"/>
      <c r="D1258" s="35" t="s">
        <v>513</v>
      </c>
      <c r="E1258" s="6" t="s">
        <v>10</v>
      </c>
      <c r="F1258" s="23"/>
      <c r="G1258" s="3"/>
      <c r="H1258" s="3"/>
      <c r="I1258" s="3"/>
      <c r="J1258" s="3"/>
      <c r="K1258" s="3"/>
      <c r="L1258" s="3"/>
      <c r="M1258" s="3">
        <v>4609</v>
      </c>
      <c r="N1258" s="3">
        <v>5661</v>
      </c>
      <c r="O1258" s="3">
        <v>7666</v>
      </c>
      <c r="P1258" s="3">
        <v>9345</v>
      </c>
      <c r="Q1258" s="3">
        <v>9960</v>
      </c>
      <c r="R1258" s="3">
        <v>21989</v>
      </c>
      <c r="S1258" s="3">
        <v>24111</v>
      </c>
      <c r="T1258" s="3">
        <v>20283</v>
      </c>
      <c r="U1258" s="3">
        <v>22281</v>
      </c>
      <c r="V1258" s="3">
        <v>28492</v>
      </c>
      <c r="W1258" s="6">
        <v>33694</v>
      </c>
      <c r="X1258" s="25" t="s">
        <v>513</v>
      </c>
      <c r="Y1258" s="4" t="s">
        <v>513</v>
      </c>
      <c r="Z1258" s="4" t="s">
        <v>513</v>
      </c>
      <c r="AA1258" s="4" t="s">
        <v>513</v>
      </c>
      <c r="AB1258" s="4" t="s">
        <v>513</v>
      </c>
      <c r="AC1258" s="4" t="s">
        <v>513</v>
      </c>
      <c r="AD1258" s="4" t="s">
        <v>513</v>
      </c>
      <c r="AE1258" s="4">
        <v>9.380778648183595E-2</v>
      </c>
      <c r="AF1258" s="4">
        <v>9.9274433834536824E-2</v>
      </c>
      <c r="AG1258" s="4">
        <v>0.11939918380549588</v>
      </c>
      <c r="AH1258" s="4">
        <v>0.13473572679349041</v>
      </c>
      <c r="AI1258" s="4">
        <v>0.12850197557595464</v>
      </c>
      <c r="AJ1258" s="4">
        <v>0.25903531591771134</v>
      </c>
      <c r="AK1258" s="4">
        <v>0.24680917935656124</v>
      </c>
      <c r="AL1258" s="4">
        <v>0.18706579175741619</v>
      </c>
      <c r="AM1258" s="4">
        <v>0.19356898854004867</v>
      </c>
      <c r="AN1258" s="4">
        <v>0.20945085297338173</v>
      </c>
      <c r="AO1258" s="5">
        <v>0.2313438907642677</v>
      </c>
      <c r="AP1258" s="17"/>
      <c r="AQ1258" s="28"/>
      <c r="AR1258" s="25"/>
      <c r="AS1258" s="5"/>
      <c r="AT1258" s="17"/>
      <c r="AU1258" s="28"/>
      <c r="AV1258" s="25"/>
      <c r="AW1258" s="5"/>
      <c r="AX1258" s="17">
        <v>0.78800000000000003</v>
      </c>
      <c r="AY1258" s="5">
        <v>4.0000000000000001E-3</v>
      </c>
    </row>
    <row r="1259" spans="1:51">
      <c r="A1259" s="31" t="s">
        <v>513</v>
      </c>
      <c r="B1259" s="33" t="s">
        <v>513</v>
      </c>
      <c r="C1259" s="35"/>
      <c r="D1259" s="35" t="s">
        <v>513</v>
      </c>
      <c r="E1259" s="6" t="s">
        <v>11</v>
      </c>
      <c r="F1259" s="23"/>
      <c r="G1259" s="3"/>
      <c r="H1259" s="3"/>
      <c r="I1259" s="3"/>
      <c r="J1259" s="3"/>
      <c r="K1259" s="3"/>
      <c r="L1259" s="3"/>
      <c r="M1259" s="3">
        <v>466</v>
      </c>
      <c r="N1259" s="3">
        <v>7377</v>
      </c>
      <c r="O1259" s="3">
        <v>15739</v>
      </c>
      <c r="P1259" s="3">
        <v>38225</v>
      </c>
      <c r="Q1259" s="3">
        <v>30875</v>
      </c>
      <c r="R1259" s="3">
        <v>78198</v>
      </c>
      <c r="S1259" s="3">
        <v>67522</v>
      </c>
      <c r="T1259" s="3">
        <v>38835</v>
      </c>
      <c r="U1259" s="3">
        <v>73779</v>
      </c>
      <c r="V1259" s="3">
        <v>86964</v>
      </c>
      <c r="W1259" s="6">
        <v>92079</v>
      </c>
      <c r="X1259" s="25" t="s">
        <v>513</v>
      </c>
      <c r="Y1259" s="4" t="s">
        <v>513</v>
      </c>
      <c r="Z1259" s="4" t="s">
        <v>513</v>
      </c>
      <c r="AA1259" s="4" t="s">
        <v>513</v>
      </c>
      <c r="AB1259" s="4" t="s">
        <v>513</v>
      </c>
      <c r="AC1259" s="4" t="s">
        <v>513</v>
      </c>
      <c r="AD1259" s="4" t="s">
        <v>513</v>
      </c>
      <c r="AE1259" s="4">
        <v>2.0573690743962758E-2</v>
      </c>
      <c r="AF1259" s="4">
        <v>0.28654178825692167</v>
      </c>
      <c r="AG1259" s="4">
        <v>0.51436366834926128</v>
      </c>
      <c r="AH1259" s="4">
        <v>1.0147200102786027</v>
      </c>
      <c r="AI1259" s="4">
        <v>0.82400519420848306</v>
      </c>
      <c r="AJ1259" s="4">
        <v>2.0495668711489534</v>
      </c>
      <c r="AK1259" s="4">
        <v>1.6499464662966388</v>
      </c>
      <c r="AL1259" s="4">
        <v>0.84962969840738245</v>
      </c>
      <c r="AM1259" s="4">
        <v>1.3372079904063361</v>
      </c>
      <c r="AN1259" s="4">
        <v>1.3590397994064507</v>
      </c>
      <c r="AO1259" s="5">
        <v>1.5055799856147529</v>
      </c>
      <c r="AP1259" s="17"/>
      <c r="AQ1259" s="28"/>
      <c r="AR1259" s="25"/>
      <c r="AS1259" s="5"/>
      <c r="AT1259" s="17"/>
      <c r="AU1259" s="28"/>
      <c r="AV1259" s="25"/>
      <c r="AW1259" s="5"/>
      <c r="AX1259" s="17">
        <v>0.72099999999999997</v>
      </c>
      <c r="AY1259" s="5">
        <v>1.2E-2</v>
      </c>
    </row>
    <row r="1260" spans="1:51">
      <c r="A1260" s="31">
        <v>4314472</v>
      </c>
      <c r="B1260" s="33" t="s">
        <v>332</v>
      </c>
      <c r="C1260" s="35">
        <v>1993</v>
      </c>
      <c r="D1260" s="35">
        <v>3</v>
      </c>
      <c r="E1260" s="6" t="s">
        <v>8</v>
      </c>
      <c r="F1260" s="23"/>
      <c r="G1260" s="3"/>
      <c r="H1260" s="3">
        <v>26660160</v>
      </c>
      <c r="I1260" s="3">
        <v>32244234</v>
      </c>
      <c r="J1260" s="3">
        <v>32599413</v>
      </c>
      <c r="K1260" s="3">
        <v>38791</v>
      </c>
      <c r="L1260" s="3">
        <v>43399</v>
      </c>
      <c r="M1260" s="3">
        <v>52386</v>
      </c>
      <c r="N1260" s="3">
        <v>54519</v>
      </c>
      <c r="O1260" s="3">
        <v>68217</v>
      </c>
      <c r="P1260" s="3">
        <v>63296</v>
      </c>
      <c r="Q1260" s="3">
        <v>57037</v>
      </c>
      <c r="R1260" s="3">
        <v>72435</v>
      </c>
      <c r="S1260" s="3">
        <v>93857</v>
      </c>
      <c r="T1260" s="3">
        <v>108979</v>
      </c>
      <c r="U1260" s="3">
        <v>115419</v>
      </c>
      <c r="V1260" s="3">
        <v>122172</v>
      </c>
      <c r="W1260" s="6">
        <v>133345</v>
      </c>
      <c r="X1260" s="25" t="s">
        <v>513</v>
      </c>
      <c r="Y1260" s="4" t="s">
        <v>513</v>
      </c>
      <c r="Z1260" s="4">
        <v>0.5104903270666713</v>
      </c>
      <c r="AA1260" s="4">
        <v>0.55399368595838494</v>
      </c>
      <c r="AB1260" s="4">
        <v>0.54100103930079468</v>
      </c>
      <c r="AC1260" s="4">
        <v>0.59312648497596898</v>
      </c>
      <c r="AD1260" s="4">
        <v>0.60382995906815096</v>
      </c>
      <c r="AE1260" s="4">
        <v>0.65402116710929981</v>
      </c>
      <c r="AF1260" s="4">
        <v>0.59252979464977307</v>
      </c>
      <c r="AG1260" s="4">
        <v>0.62734394700915797</v>
      </c>
      <c r="AH1260" s="4">
        <v>0.52877576122519654</v>
      </c>
      <c r="AI1260" s="4">
        <v>0.46093308641083969</v>
      </c>
      <c r="AJ1260" s="4">
        <v>0.53413235138223591</v>
      </c>
      <c r="AK1260" s="4">
        <v>0.61052037109324553</v>
      </c>
      <c r="AL1260" s="4">
        <v>0.63267093332759294</v>
      </c>
      <c r="AM1260" s="4">
        <v>0.61099775956900682</v>
      </c>
      <c r="AN1260" s="4">
        <v>0.55774066475216733</v>
      </c>
      <c r="AO1260" s="5">
        <v>0.58557307697957417</v>
      </c>
      <c r="AP1260" s="17"/>
      <c r="AQ1260" s="28"/>
      <c r="AR1260" s="25"/>
      <c r="AS1260" s="5"/>
      <c r="AT1260" s="17">
        <v>0.17199999999999999</v>
      </c>
      <c r="AU1260" s="28">
        <v>0.52500000000000002</v>
      </c>
      <c r="AV1260" s="25">
        <v>3.5999999999999997E-2</v>
      </c>
      <c r="AW1260" s="5">
        <v>0.89900000000000002</v>
      </c>
      <c r="AX1260" s="17">
        <v>-9.1999999999999998E-2</v>
      </c>
      <c r="AY1260" s="5">
        <v>0.78700000000000003</v>
      </c>
    </row>
    <row r="1261" spans="1:51">
      <c r="A1261" s="31" t="s">
        <v>513</v>
      </c>
      <c r="B1261" s="33" t="s">
        <v>513</v>
      </c>
      <c r="C1261" s="35"/>
      <c r="D1261" s="35" t="s">
        <v>513</v>
      </c>
      <c r="E1261" s="6" t="s">
        <v>9</v>
      </c>
      <c r="F1261" s="23"/>
      <c r="G1261" s="3"/>
      <c r="H1261" s="3">
        <v>6809270</v>
      </c>
      <c r="I1261" s="3">
        <v>9782498</v>
      </c>
      <c r="J1261" s="3">
        <v>10059586</v>
      </c>
      <c r="K1261" s="3">
        <v>11076</v>
      </c>
      <c r="L1261" s="3">
        <v>12025</v>
      </c>
      <c r="M1261" s="3">
        <v>19026</v>
      </c>
      <c r="N1261" s="3">
        <v>21019</v>
      </c>
      <c r="O1261" s="3">
        <v>31863</v>
      </c>
      <c r="P1261" s="3">
        <v>23059</v>
      </c>
      <c r="Q1261" s="3">
        <v>15413</v>
      </c>
      <c r="R1261" s="3">
        <v>26010</v>
      </c>
      <c r="S1261" s="3">
        <v>29307</v>
      </c>
      <c r="T1261" s="3">
        <v>41787</v>
      </c>
      <c r="U1261" s="3">
        <v>39322</v>
      </c>
      <c r="V1261" s="3">
        <v>35308</v>
      </c>
      <c r="W1261" s="6">
        <v>36700</v>
      </c>
      <c r="X1261" s="25" t="s">
        <v>513</v>
      </c>
      <c r="Y1261" s="4" t="s">
        <v>513</v>
      </c>
      <c r="Z1261" s="4">
        <v>1.4223964183007591</v>
      </c>
      <c r="AA1261" s="4">
        <v>1.9743356802231211</v>
      </c>
      <c r="AB1261" s="4">
        <v>1.8137228911567127</v>
      </c>
      <c r="AC1261" s="4">
        <v>1.9143655017371191</v>
      </c>
      <c r="AD1261" s="4">
        <v>2.0097050789133051</v>
      </c>
      <c r="AE1261" s="4">
        <v>2.2879756334082444</v>
      </c>
      <c r="AF1261" s="4">
        <v>2.2743252387884607</v>
      </c>
      <c r="AG1261" s="4">
        <v>2.2864435989051364</v>
      </c>
      <c r="AH1261" s="4">
        <v>1.8193317350502594</v>
      </c>
      <c r="AI1261" s="4">
        <v>1.758569302953696</v>
      </c>
      <c r="AJ1261" s="4">
        <v>2.0690515940010075</v>
      </c>
      <c r="AK1261" s="4">
        <v>1.9385237863886617</v>
      </c>
      <c r="AL1261" s="4">
        <v>2.306504262537115</v>
      </c>
      <c r="AM1261" s="4">
        <v>2.1115462627424688</v>
      </c>
      <c r="AN1261" s="4">
        <v>1.8556949621781533</v>
      </c>
      <c r="AO1261" s="5">
        <v>1.7548094210027831</v>
      </c>
      <c r="AP1261" s="17"/>
      <c r="AQ1261" s="28"/>
      <c r="AR1261" s="25"/>
      <c r="AS1261" s="5"/>
      <c r="AT1261" s="17">
        <v>0.191</v>
      </c>
      <c r="AU1261" s="28">
        <v>0.48</v>
      </c>
      <c r="AV1261" s="25">
        <v>-8.6999999999999994E-2</v>
      </c>
      <c r="AW1261" s="5">
        <v>0.75800000000000001</v>
      </c>
      <c r="AX1261" s="17">
        <v>-0.497</v>
      </c>
      <c r="AY1261" s="5">
        <v>0.12</v>
      </c>
    </row>
    <row r="1262" spans="1:51">
      <c r="A1262" s="31" t="s">
        <v>513</v>
      </c>
      <c r="B1262" s="33" t="s">
        <v>513</v>
      </c>
      <c r="C1262" s="35"/>
      <c r="D1262" s="35" t="s">
        <v>513</v>
      </c>
      <c r="E1262" s="6" t="s">
        <v>10</v>
      </c>
      <c r="F1262" s="23"/>
      <c r="G1262" s="3"/>
      <c r="H1262" s="3">
        <v>19749312</v>
      </c>
      <c r="I1262" s="3">
        <v>22332752</v>
      </c>
      <c r="J1262" s="3">
        <v>22420602</v>
      </c>
      <c r="K1262" s="3">
        <v>10777</v>
      </c>
      <c r="L1262" s="3">
        <v>12040</v>
      </c>
      <c r="M1262" s="3">
        <v>14669</v>
      </c>
      <c r="N1262" s="3">
        <v>16686</v>
      </c>
      <c r="O1262" s="3">
        <v>19371</v>
      </c>
      <c r="P1262" s="3">
        <v>18981</v>
      </c>
      <c r="Q1262" s="3">
        <v>20269</v>
      </c>
      <c r="R1262" s="3">
        <v>24357</v>
      </c>
      <c r="S1262" s="3">
        <v>29670</v>
      </c>
      <c r="T1262" s="3">
        <v>34925</v>
      </c>
      <c r="U1262" s="3">
        <v>36449</v>
      </c>
      <c r="V1262" s="3">
        <v>44192</v>
      </c>
      <c r="W1262" s="6">
        <v>47565</v>
      </c>
      <c r="X1262" s="25" t="s">
        <v>513</v>
      </c>
      <c r="Y1262" s="4" t="s">
        <v>513</v>
      </c>
      <c r="Z1262" s="4">
        <v>0.59917786890149938</v>
      </c>
      <c r="AA1262" s="4">
        <v>0.61991767388879837</v>
      </c>
      <c r="AB1262" s="4">
        <v>0.58338213484200896</v>
      </c>
      <c r="AC1262" s="4">
        <v>0.25691705729486392</v>
      </c>
      <c r="AD1262" s="4">
        <v>0.27082762267197902</v>
      </c>
      <c r="AE1262" s="4">
        <v>0.2985607333265462</v>
      </c>
      <c r="AF1262" s="4">
        <v>0.29261494487954093</v>
      </c>
      <c r="AG1262" s="4">
        <v>0.30170644266843999</v>
      </c>
      <c r="AH1262" s="4">
        <v>0.2736670765401007</v>
      </c>
      <c r="AI1262" s="4">
        <v>0.26150668101897834</v>
      </c>
      <c r="AJ1262" s="4">
        <v>0.28693088316011162</v>
      </c>
      <c r="AK1262" s="4">
        <v>0.30371317454726776</v>
      </c>
      <c r="AL1262" s="4">
        <v>0.3221058412033605</v>
      </c>
      <c r="AM1262" s="4">
        <v>0.31665526966007962</v>
      </c>
      <c r="AN1262" s="4">
        <v>0.32486494786605657</v>
      </c>
      <c r="AO1262" s="5">
        <v>0.32658254182354107</v>
      </c>
      <c r="AP1262" s="17"/>
      <c r="AQ1262" s="28"/>
      <c r="AR1262" s="25"/>
      <c r="AS1262" s="5"/>
      <c r="AT1262" s="17">
        <v>-0.57099999999999995</v>
      </c>
      <c r="AU1262" s="28">
        <v>2.1000000000000001E-2</v>
      </c>
      <c r="AV1262" s="25">
        <v>-0.45400000000000001</v>
      </c>
      <c r="AW1262" s="5">
        <v>8.8999999999999996E-2</v>
      </c>
      <c r="AX1262" s="17">
        <v>0.64400000000000002</v>
      </c>
      <c r="AY1262" s="5">
        <v>3.3000000000000002E-2</v>
      </c>
    </row>
    <row r="1263" spans="1:51">
      <c r="A1263" s="31" t="s">
        <v>513</v>
      </c>
      <c r="B1263" s="33" t="s">
        <v>513</v>
      </c>
      <c r="C1263" s="35"/>
      <c r="D1263" s="35" t="s">
        <v>513</v>
      </c>
      <c r="E1263" s="6" t="s">
        <v>11</v>
      </c>
      <c r="F1263" s="23"/>
      <c r="G1263" s="3"/>
      <c r="H1263" s="3">
        <v>101578</v>
      </c>
      <c r="I1263" s="3">
        <v>128984</v>
      </c>
      <c r="J1263" s="3">
        <v>119225</v>
      </c>
      <c r="K1263" s="3">
        <v>16938</v>
      </c>
      <c r="L1263" s="3">
        <v>19334</v>
      </c>
      <c r="M1263" s="3">
        <v>18692</v>
      </c>
      <c r="N1263" s="3">
        <v>16815</v>
      </c>
      <c r="O1263" s="3">
        <v>16983</v>
      </c>
      <c r="P1263" s="3">
        <v>21256</v>
      </c>
      <c r="Q1263" s="3">
        <v>21355</v>
      </c>
      <c r="R1263" s="3">
        <v>22067</v>
      </c>
      <c r="S1263" s="3">
        <v>34880</v>
      </c>
      <c r="T1263" s="3">
        <v>32268</v>
      </c>
      <c r="U1263" s="3">
        <v>39648</v>
      </c>
      <c r="V1263" s="3">
        <v>42672</v>
      </c>
      <c r="W1263" s="6">
        <v>49080</v>
      </c>
      <c r="X1263" s="25" t="s">
        <v>513</v>
      </c>
      <c r="Y1263" s="4" t="s">
        <v>513</v>
      </c>
      <c r="Z1263" s="4">
        <v>7.0166308374344961E-3</v>
      </c>
      <c r="AA1263" s="4">
        <v>7.4890247676933173E-3</v>
      </c>
      <c r="AB1263" s="4">
        <v>7.3238067128361386E-3</v>
      </c>
      <c r="AC1263" s="4">
        <v>0.95869440967619135</v>
      </c>
      <c r="AD1263" s="4">
        <v>0.90206240280515559</v>
      </c>
      <c r="AE1263" s="4">
        <v>0.82524340640805127</v>
      </c>
      <c r="AF1263" s="4">
        <v>0.6531381550142521</v>
      </c>
      <c r="AG1263" s="4">
        <v>0.5550186275859651</v>
      </c>
      <c r="AH1263" s="4">
        <v>0.56426130905119631</v>
      </c>
      <c r="AI1263" s="4">
        <v>0.56993136590517113</v>
      </c>
      <c r="AJ1263" s="4">
        <v>0.57837530557870986</v>
      </c>
      <c r="AK1263" s="4">
        <v>0.85231676704521131</v>
      </c>
      <c r="AL1263" s="4">
        <v>0.70595728358978793</v>
      </c>
      <c r="AM1263" s="4">
        <v>0.71860044733095341</v>
      </c>
      <c r="AN1263" s="4">
        <v>0.66686153259132586</v>
      </c>
      <c r="AO1263" s="5">
        <v>0.80250508469870518</v>
      </c>
      <c r="AP1263" s="17"/>
      <c r="AQ1263" s="28"/>
      <c r="AR1263" s="25"/>
      <c r="AS1263" s="5"/>
      <c r="AT1263" s="17">
        <v>0.54300000000000004</v>
      </c>
      <c r="AU1263" s="28">
        <v>0.03</v>
      </c>
      <c r="AV1263" s="25">
        <v>0.42499999999999999</v>
      </c>
      <c r="AW1263" s="5">
        <v>0.114</v>
      </c>
      <c r="AX1263" s="17">
        <v>0.27400000000000002</v>
      </c>
      <c r="AY1263" s="5">
        <v>0.41399999999999998</v>
      </c>
    </row>
    <row r="1264" spans="1:51">
      <c r="A1264" s="31">
        <v>4314498</v>
      </c>
      <c r="B1264" s="33" t="s">
        <v>333</v>
      </c>
      <c r="C1264" s="35">
        <v>1993</v>
      </c>
      <c r="D1264" s="35">
        <v>3</v>
      </c>
      <c r="E1264" s="6" t="s">
        <v>8</v>
      </c>
      <c r="F1264" s="23"/>
      <c r="G1264" s="3"/>
      <c r="H1264" s="3">
        <v>18766181</v>
      </c>
      <c r="I1264" s="3">
        <v>18769110</v>
      </c>
      <c r="J1264" s="3">
        <v>21227733</v>
      </c>
      <c r="K1264" s="3">
        <v>16432</v>
      </c>
      <c r="L1264" s="3">
        <v>17393</v>
      </c>
      <c r="M1264" s="3">
        <v>19082</v>
      </c>
      <c r="N1264" s="3">
        <v>22853</v>
      </c>
      <c r="O1264" s="3">
        <v>31799</v>
      </c>
      <c r="P1264" s="3">
        <v>28255</v>
      </c>
      <c r="Q1264" s="3">
        <v>29847</v>
      </c>
      <c r="R1264" s="3">
        <v>34051</v>
      </c>
      <c r="S1264" s="3">
        <v>43630</v>
      </c>
      <c r="T1264" s="3">
        <v>51834</v>
      </c>
      <c r="U1264" s="3">
        <v>48955</v>
      </c>
      <c r="V1264" s="3">
        <v>53603</v>
      </c>
      <c r="W1264" s="6">
        <v>56021</v>
      </c>
      <c r="X1264" s="25" t="s">
        <v>513</v>
      </c>
      <c r="Y1264" s="4" t="s">
        <v>513</v>
      </c>
      <c r="Z1264" s="4">
        <v>0.35933594833948307</v>
      </c>
      <c r="AA1264" s="4">
        <v>0.32247528134978753</v>
      </c>
      <c r="AB1264" s="4">
        <v>0.35228320261471502</v>
      </c>
      <c r="AC1264" s="4">
        <v>0.25125040347310257</v>
      </c>
      <c r="AD1264" s="4">
        <v>0.24199669296694276</v>
      </c>
      <c r="AE1264" s="4">
        <v>0.23823219773946583</v>
      </c>
      <c r="AF1264" s="4">
        <v>0.24837365683763937</v>
      </c>
      <c r="AG1264" s="4">
        <v>0.2924331203504143</v>
      </c>
      <c r="AH1264" s="4">
        <v>0.23604270622816495</v>
      </c>
      <c r="AI1264" s="4">
        <v>0.24120254975023814</v>
      </c>
      <c r="AJ1264" s="4">
        <v>0.25109050454775333</v>
      </c>
      <c r="AK1264" s="4">
        <v>0.28380412532680893</v>
      </c>
      <c r="AL1264" s="4">
        <v>0.30091912348344585</v>
      </c>
      <c r="AM1264" s="4">
        <v>0.25915486462108256</v>
      </c>
      <c r="AN1264" s="4">
        <v>0.24470887644231429</v>
      </c>
      <c r="AO1264" s="5">
        <v>0.2460113940940622</v>
      </c>
      <c r="AP1264" s="17"/>
      <c r="AQ1264" s="28"/>
      <c r="AR1264" s="25"/>
      <c r="AS1264" s="5"/>
      <c r="AT1264" s="17">
        <v>-0.51300000000000001</v>
      </c>
      <c r="AU1264" s="28">
        <v>4.2000000000000003E-2</v>
      </c>
      <c r="AV1264" s="25">
        <v>-0.37</v>
      </c>
      <c r="AW1264" s="5">
        <v>0.17499999999999999</v>
      </c>
      <c r="AX1264" s="17">
        <v>0.127</v>
      </c>
      <c r="AY1264" s="5">
        <v>0.71099999999999997</v>
      </c>
    </row>
    <row r="1265" spans="1:51">
      <c r="A1265" s="31" t="s">
        <v>513</v>
      </c>
      <c r="B1265" s="33" t="s">
        <v>513</v>
      </c>
      <c r="C1265" s="35"/>
      <c r="D1265" s="35" t="s">
        <v>513</v>
      </c>
      <c r="E1265" s="6" t="s">
        <v>9</v>
      </c>
      <c r="F1265" s="23"/>
      <c r="G1265" s="3"/>
      <c r="H1265" s="3">
        <v>8480040</v>
      </c>
      <c r="I1265" s="3">
        <v>7947239</v>
      </c>
      <c r="J1265" s="3">
        <v>9348944</v>
      </c>
      <c r="K1265" s="3">
        <v>8400</v>
      </c>
      <c r="L1265" s="3">
        <v>8559</v>
      </c>
      <c r="M1265" s="3">
        <v>9761</v>
      </c>
      <c r="N1265" s="3">
        <v>12619</v>
      </c>
      <c r="O1265" s="3">
        <v>19439</v>
      </c>
      <c r="P1265" s="3">
        <v>15856</v>
      </c>
      <c r="Q1265" s="3">
        <v>15435</v>
      </c>
      <c r="R1265" s="3">
        <v>17294</v>
      </c>
      <c r="S1265" s="3">
        <v>23210</v>
      </c>
      <c r="T1265" s="3">
        <v>29126</v>
      </c>
      <c r="U1265" s="3">
        <v>25316</v>
      </c>
      <c r="V1265" s="3">
        <v>23354</v>
      </c>
      <c r="W1265" s="6">
        <v>22564</v>
      </c>
      <c r="X1265" s="25" t="s">
        <v>513</v>
      </c>
      <c r="Y1265" s="4" t="s">
        <v>513</v>
      </c>
      <c r="Z1265" s="4">
        <v>1.7714055284997023</v>
      </c>
      <c r="AA1265" s="4">
        <v>1.6039377178467829</v>
      </c>
      <c r="AB1265" s="4">
        <v>1.6855955842459325</v>
      </c>
      <c r="AC1265" s="4">
        <v>1.4518481594972734</v>
      </c>
      <c r="AD1265" s="4">
        <v>1.4304420599101024</v>
      </c>
      <c r="AE1265" s="4">
        <v>1.1738111088877259</v>
      </c>
      <c r="AF1265" s="4">
        <v>1.3654174883805883</v>
      </c>
      <c r="AG1265" s="4">
        <v>1.3949150148798588</v>
      </c>
      <c r="AH1265" s="4">
        <v>1.2510223336205784</v>
      </c>
      <c r="AI1265" s="4">
        <v>1.7610794258801206</v>
      </c>
      <c r="AJ1265" s="4">
        <v>1.3757085069839838</v>
      </c>
      <c r="AK1265" s="4">
        <v>1.5352351684608061</v>
      </c>
      <c r="AL1265" s="4">
        <v>1.6076589166644175</v>
      </c>
      <c r="AM1265" s="4">
        <v>1.3594401400637899</v>
      </c>
      <c r="AN1265" s="4">
        <v>1.2274243838990764</v>
      </c>
      <c r="AO1265" s="5">
        <v>1.0788969966078148</v>
      </c>
      <c r="AP1265" s="17"/>
      <c r="AQ1265" s="28"/>
      <c r="AR1265" s="25"/>
      <c r="AS1265" s="5"/>
      <c r="AT1265" s="17">
        <v>-0.498</v>
      </c>
      <c r="AU1265" s="28">
        <v>4.9000000000000002E-2</v>
      </c>
      <c r="AV1265" s="25">
        <v>-0.38900000000000001</v>
      </c>
      <c r="AW1265" s="5">
        <v>0.152</v>
      </c>
      <c r="AX1265" s="17">
        <v>-9.8000000000000004E-2</v>
      </c>
      <c r="AY1265" s="5">
        <v>0.77400000000000002</v>
      </c>
    </row>
    <row r="1266" spans="1:51">
      <c r="A1266" s="31" t="s">
        <v>513</v>
      </c>
      <c r="B1266" s="33" t="s">
        <v>513</v>
      </c>
      <c r="C1266" s="35"/>
      <c r="D1266" s="35" t="s">
        <v>513</v>
      </c>
      <c r="E1266" s="6" t="s">
        <v>10</v>
      </c>
      <c r="F1266" s="23"/>
      <c r="G1266" s="3"/>
      <c r="H1266" s="3">
        <v>10234705</v>
      </c>
      <c r="I1266" s="3">
        <v>10759104</v>
      </c>
      <c r="J1266" s="3">
        <v>11804407</v>
      </c>
      <c r="K1266" s="3">
        <v>7297</v>
      </c>
      <c r="L1266" s="3">
        <v>7882</v>
      </c>
      <c r="M1266" s="3">
        <v>8346</v>
      </c>
      <c r="N1266" s="3">
        <v>9079</v>
      </c>
      <c r="O1266" s="3">
        <v>11104</v>
      </c>
      <c r="P1266" s="3">
        <v>10925</v>
      </c>
      <c r="Q1266" s="3">
        <v>12679</v>
      </c>
      <c r="R1266" s="3">
        <v>14705</v>
      </c>
      <c r="S1266" s="3">
        <v>18184</v>
      </c>
      <c r="T1266" s="3">
        <v>20352</v>
      </c>
      <c r="U1266" s="3">
        <v>20716</v>
      </c>
      <c r="V1266" s="3">
        <v>26207</v>
      </c>
      <c r="W1266" s="6">
        <v>29139</v>
      </c>
      <c r="X1266" s="25" t="s">
        <v>513</v>
      </c>
      <c r="Y1266" s="4" t="s">
        <v>513</v>
      </c>
      <c r="Z1266" s="4">
        <v>0.31051252472671054</v>
      </c>
      <c r="AA1266" s="4">
        <v>0.29865368696198596</v>
      </c>
      <c r="AB1266" s="4">
        <v>0.30714965442069553</v>
      </c>
      <c r="AC1266" s="4">
        <v>0.17395599583192184</v>
      </c>
      <c r="AD1266" s="4">
        <v>0.17729761809805139</v>
      </c>
      <c r="AE1266" s="4">
        <v>0.16986760381371294</v>
      </c>
      <c r="AF1266" s="4">
        <v>0.15921437639706057</v>
      </c>
      <c r="AG1266" s="4">
        <v>0.17294658713491085</v>
      </c>
      <c r="AH1266" s="4">
        <v>0.15751608509565357</v>
      </c>
      <c r="AI1266" s="4">
        <v>0.16358198276380809</v>
      </c>
      <c r="AJ1266" s="4">
        <v>0.17322817411296307</v>
      </c>
      <c r="AK1266" s="4">
        <v>0.18613819905519099</v>
      </c>
      <c r="AL1266" s="4">
        <v>0.18770216407074566</v>
      </c>
      <c r="AM1266" s="4">
        <v>0.17997285429718812</v>
      </c>
      <c r="AN1266" s="4">
        <v>0.19265332387594464</v>
      </c>
      <c r="AO1266" s="5">
        <v>0.20006914088502392</v>
      </c>
      <c r="AP1266" s="17"/>
      <c r="AQ1266" s="28"/>
      <c r="AR1266" s="25"/>
      <c r="AS1266" s="5"/>
      <c r="AT1266" s="17">
        <v>-0.55600000000000005</v>
      </c>
      <c r="AU1266" s="28">
        <v>2.5000000000000001E-2</v>
      </c>
      <c r="AV1266" s="25">
        <v>-0.42899999999999999</v>
      </c>
      <c r="AW1266" s="5">
        <v>0.11</v>
      </c>
      <c r="AX1266" s="17">
        <v>0.84199999999999997</v>
      </c>
      <c r="AY1266" s="5">
        <v>1E-3</v>
      </c>
    </row>
    <row r="1267" spans="1:51">
      <c r="A1267" s="31" t="s">
        <v>513</v>
      </c>
      <c r="B1267" s="33" t="s">
        <v>513</v>
      </c>
      <c r="C1267" s="35"/>
      <c r="D1267" s="35" t="s">
        <v>513</v>
      </c>
      <c r="E1267" s="6" t="s">
        <v>11</v>
      </c>
      <c r="F1267" s="23"/>
      <c r="G1267" s="3"/>
      <c r="H1267" s="3">
        <v>51437</v>
      </c>
      <c r="I1267" s="3">
        <v>62767</v>
      </c>
      <c r="J1267" s="3">
        <v>74382</v>
      </c>
      <c r="K1267" s="3">
        <v>736</v>
      </c>
      <c r="L1267" s="3">
        <v>952</v>
      </c>
      <c r="M1267" s="3">
        <v>976</v>
      </c>
      <c r="N1267" s="3">
        <v>1156</v>
      </c>
      <c r="O1267" s="3">
        <v>1256</v>
      </c>
      <c r="P1267" s="3">
        <v>1474</v>
      </c>
      <c r="Q1267" s="3">
        <v>1734</v>
      </c>
      <c r="R1267" s="3">
        <v>2051</v>
      </c>
      <c r="S1267" s="3">
        <v>2236</v>
      </c>
      <c r="T1267" s="3">
        <v>2356</v>
      </c>
      <c r="U1267" s="3">
        <v>2924</v>
      </c>
      <c r="V1267" s="3">
        <v>4042</v>
      </c>
      <c r="W1267" s="6">
        <v>4317</v>
      </c>
      <c r="X1267" s="25" t="s">
        <v>513</v>
      </c>
      <c r="Y1267" s="4" t="s">
        <v>513</v>
      </c>
      <c r="Z1267" s="4">
        <v>3.5530768511401892E-3</v>
      </c>
      <c r="AA1267" s="4">
        <v>3.6443560255055392E-3</v>
      </c>
      <c r="AB1267" s="4">
        <v>4.5691708191585457E-3</v>
      </c>
      <c r="AC1267" s="4">
        <v>4.1657756849786086E-2</v>
      </c>
      <c r="AD1267" s="4">
        <v>4.4417265308291515E-2</v>
      </c>
      <c r="AE1267" s="4">
        <v>4.308996172984475E-2</v>
      </c>
      <c r="AF1267" s="4">
        <v>4.4902034326284597E-2</v>
      </c>
      <c r="AG1267" s="4">
        <v>4.1047129261495147E-2</v>
      </c>
      <c r="AH1267" s="4">
        <v>3.9128771619376335E-2</v>
      </c>
      <c r="AI1267" s="4">
        <v>4.6277733012388987E-2</v>
      </c>
      <c r="AJ1267" s="4">
        <v>5.3756638951463001E-2</v>
      </c>
      <c r="AK1267" s="4">
        <v>5.4638196419526733E-2</v>
      </c>
      <c r="AL1267" s="4">
        <v>5.1544420482755066E-2</v>
      </c>
      <c r="AM1267" s="4">
        <v>5.2996058010384074E-2</v>
      </c>
      <c r="AN1267" s="4">
        <v>6.3166814649750172E-2</v>
      </c>
      <c r="AO1267" s="5">
        <v>7.058709149642034E-2</v>
      </c>
      <c r="AP1267" s="17"/>
      <c r="AQ1267" s="28"/>
      <c r="AR1267" s="25"/>
      <c r="AS1267" s="5"/>
      <c r="AT1267" s="17">
        <v>0.874</v>
      </c>
      <c r="AU1267" s="28">
        <v>0</v>
      </c>
      <c r="AV1267" s="25">
        <v>0.84399999999999997</v>
      </c>
      <c r="AW1267" s="5">
        <v>0</v>
      </c>
      <c r="AX1267" s="17">
        <v>0.879</v>
      </c>
      <c r="AY1267" s="5">
        <v>0</v>
      </c>
    </row>
    <row r="1268" spans="1:51">
      <c r="A1268" s="31">
        <v>4314506</v>
      </c>
      <c r="B1268" s="33" t="s">
        <v>334</v>
      </c>
      <c r="C1268" s="35">
        <v>2001</v>
      </c>
      <c r="D1268" s="35">
        <v>1</v>
      </c>
      <c r="E1268" s="6" t="s">
        <v>8</v>
      </c>
      <c r="F1268" s="23">
        <v>238220</v>
      </c>
      <c r="G1268" s="3">
        <v>3904897</v>
      </c>
      <c r="H1268" s="3">
        <v>67951687</v>
      </c>
      <c r="I1268" s="3">
        <v>68203367</v>
      </c>
      <c r="J1268" s="3">
        <v>73751691</v>
      </c>
      <c r="K1268" s="3">
        <v>62029</v>
      </c>
      <c r="L1268" s="3">
        <v>66620</v>
      </c>
      <c r="M1268" s="3">
        <v>70258</v>
      </c>
      <c r="N1268" s="3">
        <v>81200</v>
      </c>
      <c r="O1268" s="3">
        <v>89010</v>
      </c>
      <c r="P1268" s="3">
        <v>94314</v>
      </c>
      <c r="Q1268" s="3">
        <v>98297</v>
      </c>
      <c r="R1268" s="3">
        <v>99314</v>
      </c>
      <c r="S1268" s="3">
        <v>116475</v>
      </c>
      <c r="T1268" s="3">
        <v>137976</v>
      </c>
      <c r="U1268" s="3">
        <v>150747</v>
      </c>
      <c r="V1268" s="3">
        <v>174699</v>
      </c>
      <c r="W1268" s="6">
        <v>181932</v>
      </c>
      <c r="X1268" s="25">
        <v>2.4049335725183227</v>
      </c>
      <c r="Y1268" s="4">
        <v>1.5775972272496022</v>
      </c>
      <c r="Z1268" s="4">
        <v>1.3011429384280544</v>
      </c>
      <c r="AA1268" s="4">
        <v>1.1718136854825727</v>
      </c>
      <c r="AB1268" s="4">
        <v>1.2239404887809195</v>
      </c>
      <c r="AC1268" s="4">
        <v>0.94844275054972493</v>
      </c>
      <c r="AD1268" s="4">
        <v>0.9269142577736863</v>
      </c>
      <c r="AE1268" s="4">
        <v>0.87714693159938117</v>
      </c>
      <c r="AF1268" s="4">
        <v>0.88250737037659466</v>
      </c>
      <c r="AG1268" s="4">
        <v>0.81856259764113271</v>
      </c>
      <c r="AH1268" s="4">
        <v>0.78790061211124229</v>
      </c>
      <c r="AI1268" s="4">
        <v>0.79436750872111628</v>
      </c>
      <c r="AJ1268" s="4">
        <v>0.73233685849624319</v>
      </c>
      <c r="AK1268" s="4">
        <v>0.75764578265963956</v>
      </c>
      <c r="AL1268" s="4">
        <v>0.80101124709171456</v>
      </c>
      <c r="AM1268" s="4">
        <v>0.79801487850136532</v>
      </c>
      <c r="AN1268" s="4">
        <v>0.79753737674376191</v>
      </c>
      <c r="AO1268" s="5">
        <v>0.79893870067155037</v>
      </c>
      <c r="AP1268" s="17"/>
      <c r="AQ1268" s="28"/>
      <c r="AR1268" s="25"/>
      <c r="AS1268" s="5"/>
      <c r="AT1268" s="17"/>
      <c r="AU1268" s="28"/>
      <c r="AV1268" s="25"/>
      <c r="AW1268" s="5"/>
      <c r="AX1268" s="17">
        <v>-0.54900000000000004</v>
      </c>
      <c r="AY1268" s="5">
        <v>0.08</v>
      </c>
    </row>
    <row r="1269" spans="1:51">
      <c r="A1269" s="31" t="s">
        <v>513</v>
      </c>
      <c r="B1269" s="33" t="s">
        <v>513</v>
      </c>
      <c r="C1269" s="35"/>
      <c r="D1269" s="35" t="s">
        <v>513</v>
      </c>
      <c r="E1269" s="6" t="s">
        <v>9</v>
      </c>
      <c r="F1269" s="23">
        <v>60025</v>
      </c>
      <c r="G1269" s="3">
        <v>980034</v>
      </c>
      <c r="H1269" s="3">
        <v>10733705</v>
      </c>
      <c r="I1269" s="3">
        <v>11934971</v>
      </c>
      <c r="J1269" s="3">
        <v>13859059</v>
      </c>
      <c r="K1269" s="3">
        <v>12708</v>
      </c>
      <c r="L1269" s="3">
        <v>13521</v>
      </c>
      <c r="M1269" s="3">
        <v>17464</v>
      </c>
      <c r="N1269" s="3">
        <v>19847</v>
      </c>
      <c r="O1269" s="3">
        <v>20731</v>
      </c>
      <c r="P1269" s="3">
        <v>23977</v>
      </c>
      <c r="Q1269" s="3">
        <v>23579</v>
      </c>
      <c r="R1269" s="3">
        <v>24274</v>
      </c>
      <c r="S1269" s="3">
        <v>30055</v>
      </c>
      <c r="T1269" s="3">
        <v>37449</v>
      </c>
      <c r="U1269" s="3">
        <v>39548</v>
      </c>
      <c r="V1269" s="3">
        <v>40213</v>
      </c>
      <c r="W1269" s="6">
        <v>38784</v>
      </c>
      <c r="X1269" s="25">
        <v>3.5837215872522323</v>
      </c>
      <c r="Y1269" s="4">
        <v>3.2787797656203446</v>
      </c>
      <c r="Z1269" s="4">
        <v>2.2421762607587814</v>
      </c>
      <c r="AA1269" s="4">
        <v>2.4087548075888412</v>
      </c>
      <c r="AB1269" s="4">
        <v>2.4987601436273286</v>
      </c>
      <c r="AC1269" s="4">
        <v>2.1964388584394463</v>
      </c>
      <c r="AD1269" s="4">
        <v>2.2597274321818546</v>
      </c>
      <c r="AE1269" s="4">
        <v>2.1001369947357076</v>
      </c>
      <c r="AF1269" s="4">
        <v>2.1475109669458385</v>
      </c>
      <c r="AG1269" s="4">
        <v>1.4876270987949152</v>
      </c>
      <c r="AH1269" s="4">
        <v>1.891761004870119</v>
      </c>
      <c r="AI1269" s="4">
        <v>2.6902812946438197</v>
      </c>
      <c r="AJ1269" s="4">
        <v>1.9309557244436928</v>
      </c>
      <c r="AK1269" s="4">
        <v>1.9880005595902424</v>
      </c>
      <c r="AL1269" s="4">
        <v>2.0670610028897127</v>
      </c>
      <c r="AM1269" s="4">
        <v>2.1236822033197491</v>
      </c>
      <c r="AN1269" s="4">
        <v>2.1134887706488636</v>
      </c>
      <c r="AO1269" s="5">
        <v>1.8544558197322056</v>
      </c>
      <c r="AP1269" s="17"/>
      <c r="AQ1269" s="28"/>
      <c r="AR1269" s="25"/>
      <c r="AS1269" s="5"/>
      <c r="AT1269" s="17"/>
      <c r="AU1269" s="28"/>
      <c r="AV1269" s="25"/>
      <c r="AW1269" s="5"/>
      <c r="AX1269" s="17">
        <v>0.02</v>
      </c>
      <c r="AY1269" s="5">
        <v>0.95299999999999996</v>
      </c>
    </row>
    <row r="1270" spans="1:51">
      <c r="A1270" s="31" t="s">
        <v>513</v>
      </c>
      <c r="B1270" s="33" t="s">
        <v>513</v>
      </c>
      <c r="C1270" s="35"/>
      <c r="D1270" s="35" t="s">
        <v>513</v>
      </c>
      <c r="E1270" s="6" t="s">
        <v>10</v>
      </c>
      <c r="F1270" s="23">
        <v>79480</v>
      </c>
      <c r="G1270" s="3">
        <v>1721166</v>
      </c>
      <c r="H1270" s="3">
        <v>44566724</v>
      </c>
      <c r="I1270" s="3">
        <v>45321659</v>
      </c>
      <c r="J1270" s="3">
        <v>47514626</v>
      </c>
      <c r="K1270" s="3">
        <v>29415</v>
      </c>
      <c r="L1270" s="3">
        <v>32415</v>
      </c>
      <c r="M1270" s="3">
        <v>35148</v>
      </c>
      <c r="N1270" s="3">
        <v>40873</v>
      </c>
      <c r="O1270" s="3">
        <v>45340</v>
      </c>
      <c r="P1270" s="3">
        <v>47852</v>
      </c>
      <c r="Q1270" s="3">
        <v>56296</v>
      </c>
      <c r="R1270" s="3">
        <v>58267</v>
      </c>
      <c r="S1270" s="3">
        <v>65513</v>
      </c>
      <c r="T1270" s="3">
        <v>71764</v>
      </c>
      <c r="U1270" s="3">
        <v>75043</v>
      </c>
      <c r="V1270" s="3">
        <v>92150</v>
      </c>
      <c r="W1270" s="6">
        <v>97652</v>
      </c>
      <c r="X1270" s="25">
        <v>1.9071557332549482</v>
      </c>
      <c r="Y1270" s="4">
        <v>1.5834184311056814</v>
      </c>
      <c r="Z1270" s="4">
        <v>1.3521177198598771</v>
      </c>
      <c r="AA1270" s="4">
        <v>1.2580490493988974</v>
      </c>
      <c r="AB1270" s="4">
        <v>1.2363264800873601</v>
      </c>
      <c r="AC1270" s="4">
        <v>0.70123552383116083</v>
      </c>
      <c r="AD1270" s="4">
        <v>0.72914264027509967</v>
      </c>
      <c r="AE1270" s="4">
        <v>0.71537341706738344</v>
      </c>
      <c r="AF1270" s="4">
        <v>0.716771583486844</v>
      </c>
      <c r="AG1270" s="4">
        <v>0.70617779725295904</v>
      </c>
      <c r="AH1270" s="4">
        <v>0.68992766169310882</v>
      </c>
      <c r="AI1270" s="4">
        <v>0.72632000170923106</v>
      </c>
      <c r="AJ1270" s="4">
        <v>0.68639823332472083</v>
      </c>
      <c r="AK1270" s="4">
        <v>0.6706154770514039</v>
      </c>
      <c r="AL1270" s="4">
        <v>0.6618640970112516</v>
      </c>
      <c r="AM1270" s="4">
        <v>0.65194549647730682</v>
      </c>
      <c r="AN1270" s="4">
        <v>0.67741457607388478</v>
      </c>
      <c r="AO1270" s="5">
        <v>0.67048120202149541</v>
      </c>
      <c r="AP1270" s="17"/>
      <c r="AQ1270" s="28"/>
      <c r="AR1270" s="25"/>
      <c r="AS1270" s="5"/>
      <c r="AT1270" s="17"/>
      <c r="AU1270" s="28"/>
      <c r="AV1270" s="25"/>
      <c r="AW1270" s="5"/>
      <c r="AX1270" s="17">
        <v>-0.80200000000000005</v>
      </c>
      <c r="AY1270" s="5">
        <v>3.0000000000000001E-3</v>
      </c>
    </row>
    <row r="1271" spans="1:51">
      <c r="A1271" s="31" t="s">
        <v>513</v>
      </c>
      <c r="B1271" s="33" t="s">
        <v>513</v>
      </c>
      <c r="C1271" s="35"/>
      <c r="D1271" s="35" t="s">
        <v>513</v>
      </c>
      <c r="E1271" s="6" t="s">
        <v>11</v>
      </c>
      <c r="F1271" s="23">
        <v>98715</v>
      </c>
      <c r="G1271" s="3">
        <v>1203697</v>
      </c>
      <c r="H1271" s="3">
        <v>12651259</v>
      </c>
      <c r="I1271" s="3">
        <v>10946737</v>
      </c>
      <c r="J1271" s="3">
        <v>12378006</v>
      </c>
      <c r="K1271" s="3">
        <v>19905</v>
      </c>
      <c r="L1271" s="3">
        <v>20684</v>
      </c>
      <c r="M1271" s="3">
        <v>17647</v>
      </c>
      <c r="N1271" s="3">
        <v>20480</v>
      </c>
      <c r="O1271" s="3">
        <v>22938</v>
      </c>
      <c r="P1271" s="3">
        <v>22486</v>
      </c>
      <c r="Q1271" s="3">
        <v>18422</v>
      </c>
      <c r="R1271" s="3">
        <v>16773</v>
      </c>
      <c r="S1271" s="3">
        <v>20907</v>
      </c>
      <c r="T1271" s="3">
        <v>28764</v>
      </c>
      <c r="U1271" s="3">
        <v>36156</v>
      </c>
      <c r="V1271" s="3">
        <v>42337</v>
      </c>
      <c r="W1271" s="6">
        <v>45495</v>
      </c>
      <c r="X1271" s="25">
        <v>2.4295642341563872</v>
      </c>
      <c r="Y1271" s="4">
        <v>1.104996361411507</v>
      </c>
      <c r="Z1271" s="4">
        <v>0.87390196727412139</v>
      </c>
      <c r="AA1271" s="4">
        <v>0.63558568906550306</v>
      </c>
      <c r="AB1271" s="4">
        <v>0.76036169791843977</v>
      </c>
      <c r="AC1271" s="4">
        <v>1.1266272419768915</v>
      </c>
      <c r="AD1271" s="4">
        <v>0.96504907104695559</v>
      </c>
      <c r="AE1271" s="4">
        <v>0.77910712566246954</v>
      </c>
      <c r="AF1271" s="4">
        <v>0.79549624827189325</v>
      </c>
      <c r="AG1271" s="4">
        <v>0.74963300238867492</v>
      </c>
      <c r="AH1271" s="4">
        <v>0.59691286203073013</v>
      </c>
      <c r="AI1271" s="4">
        <v>0.49165420850878305</v>
      </c>
      <c r="AJ1271" s="4">
        <v>0.43961974896776634</v>
      </c>
      <c r="AK1271" s="4">
        <v>0.51087691079742636</v>
      </c>
      <c r="AL1271" s="4">
        <v>0.62929699098725245</v>
      </c>
      <c r="AM1271" s="4">
        <v>0.65530966943346325</v>
      </c>
      <c r="AN1271" s="4">
        <v>0.66162628199566376</v>
      </c>
      <c r="AO1271" s="5">
        <v>0.7438868954435125</v>
      </c>
      <c r="AP1271" s="17"/>
      <c r="AQ1271" s="28"/>
      <c r="AR1271" s="25"/>
      <c r="AS1271" s="5"/>
      <c r="AT1271" s="17"/>
      <c r="AU1271" s="28"/>
      <c r="AV1271" s="25"/>
      <c r="AW1271" s="5"/>
      <c r="AX1271" s="17">
        <v>-0.22600000000000001</v>
      </c>
      <c r="AY1271" s="5">
        <v>0.504</v>
      </c>
    </row>
    <row r="1272" spans="1:51">
      <c r="A1272" s="31">
        <v>4314555</v>
      </c>
      <c r="B1272" s="33" t="s">
        <v>335</v>
      </c>
      <c r="C1272" s="35">
        <v>1989</v>
      </c>
      <c r="D1272" s="35">
        <v>4</v>
      </c>
      <c r="E1272" s="6" t="s">
        <v>8</v>
      </c>
      <c r="F1272" s="23"/>
      <c r="G1272" s="3">
        <v>930336</v>
      </c>
      <c r="H1272" s="3">
        <v>14959125</v>
      </c>
      <c r="I1272" s="3">
        <v>15133642</v>
      </c>
      <c r="J1272" s="3">
        <v>16580039</v>
      </c>
      <c r="K1272" s="3">
        <v>11139</v>
      </c>
      <c r="L1272" s="3">
        <v>11487</v>
      </c>
      <c r="M1272" s="3">
        <v>13746</v>
      </c>
      <c r="N1272" s="3">
        <v>15162</v>
      </c>
      <c r="O1272" s="3">
        <v>20371</v>
      </c>
      <c r="P1272" s="3">
        <v>17887</v>
      </c>
      <c r="Q1272" s="3">
        <v>17573</v>
      </c>
      <c r="R1272" s="3">
        <v>21192</v>
      </c>
      <c r="S1272" s="3">
        <v>26051</v>
      </c>
      <c r="T1272" s="3">
        <v>29394</v>
      </c>
      <c r="U1272" s="3">
        <v>28596</v>
      </c>
      <c r="V1272" s="3">
        <v>34731</v>
      </c>
      <c r="W1272" s="6">
        <v>37925</v>
      </c>
      <c r="X1272" s="25" t="s">
        <v>513</v>
      </c>
      <c r="Y1272" s="4">
        <v>0.37586023242366851</v>
      </c>
      <c r="Z1272" s="4">
        <v>0.28643821394474822</v>
      </c>
      <c r="AA1272" s="4">
        <v>0.2600136853477315</v>
      </c>
      <c r="AB1272" s="4">
        <v>0.27515275599127226</v>
      </c>
      <c r="AC1272" s="4">
        <v>0.17031878312359355</v>
      </c>
      <c r="AD1272" s="4">
        <v>0.15982383787220558</v>
      </c>
      <c r="AE1272" s="4">
        <v>0.17161407557523831</v>
      </c>
      <c r="AF1272" s="4">
        <v>0.16478542795135381</v>
      </c>
      <c r="AG1272" s="4">
        <v>0.18733781234184377</v>
      </c>
      <c r="AH1272" s="4">
        <v>0.14942827415689919</v>
      </c>
      <c r="AI1272" s="4">
        <v>0.14201267821760763</v>
      </c>
      <c r="AJ1272" s="4">
        <v>0.15626883123479451</v>
      </c>
      <c r="AK1272" s="4">
        <v>0.16945636646547557</v>
      </c>
      <c r="AL1272" s="4">
        <v>0.17064507303454121</v>
      </c>
      <c r="AM1272" s="4">
        <v>0.15137968560319637</v>
      </c>
      <c r="AN1272" s="4">
        <v>0.1585542597936313</v>
      </c>
      <c r="AO1272" s="5">
        <v>0.16654436945105067</v>
      </c>
      <c r="AP1272" s="17"/>
      <c r="AQ1272" s="28"/>
      <c r="AR1272" s="25">
        <v>-0.81100000000000005</v>
      </c>
      <c r="AS1272" s="5">
        <v>0</v>
      </c>
      <c r="AT1272" s="17">
        <v>-0.69599999999999995</v>
      </c>
      <c r="AU1272" s="28">
        <v>3.0000000000000001E-3</v>
      </c>
      <c r="AV1272" s="25">
        <v>-0.61099999999999999</v>
      </c>
      <c r="AW1272" s="5">
        <v>1.4999999999999999E-2</v>
      </c>
      <c r="AX1272" s="17">
        <v>-0.21</v>
      </c>
      <c r="AY1272" s="5">
        <v>0.53500000000000003</v>
      </c>
    </row>
    <row r="1273" spans="1:51">
      <c r="A1273" s="31" t="s">
        <v>513</v>
      </c>
      <c r="B1273" s="33" t="s">
        <v>513</v>
      </c>
      <c r="C1273" s="35"/>
      <c r="D1273" s="35" t="s">
        <v>513</v>
      </c>
      <c r="E1273" s="6" t="s">
        <v>9</v>
      </c>
      <c r="F1273" s="23"/>
      <c r="G1273" s="3">
        <v>567326</v>
      </c>
      <c r="H1273" s="3">
        <v>4670363</v>
      </c>
      <c r="I1273" s="3">
        <v>4609727</v>
      </c>
      <c r="J1273" s="3">
        <v>5256164</v>
      </c>
      <c r="K1273" s="3">
        <v>4797</v>
      </c>
      <c r="L1273" s="3">
        <v>4677</v>
      </c>
      <c r="M1273" s="3">
        <v>6271</v>
      </c>
      <c r="N1273" s="3">
        <v>6530</v>
      </c>
      <c r="O1273" s="3">
        <v>10037</v>
      </c>
      <c r="P1273" s="3">
        <v>7691</v>
      </c>
      <c r="Q1273" s="3">
        <v>6822</v>
      </c>
      <c r="R1273" s="3">
        <v>8900</v>
      </c>
      <c r="S1273" s="3">
        <v>11453</v>
      </c>
      <c r="T1273" s="3">
        <v>13742</v>
      </c>
      <c r="U1273" s="3">
        <v>12179</v>
      </c>
      <c r="V1273" s="3">
        <v>14455</v>
      </c>
      <c r="W1273" s="6">
        <v>15735</v>
      </c>
      <c r="X1273" s="25" t="s">
        <v>513</v>
      </c>
      <c r="Y1273" s="4">
        <v>1.89803313896286</v>
      </c>
      <c r="Z1273" s="4">
        <v>0.97559761962213098</v>
      </c>
      <c r="AA1273" s="4">
        <v>0.93035015107469354</v>
      </c>
      <c r="AB1273" s="4">
        <v>0.94767567636221139</v>
      </c>
      <c r="AC1273" s="4">
        <v>0.8291090025129072</v>
      </c>
      <c r="AD1273" s="4">
        <v>0.78165410844719574</v>
      </c>
      <c r="AE1273" s="4">
        <v>0.75412042452975403</v>
      </c>
      <c r="AF1273" s="4">
        <v>0.70656757263850078</v>
      </c>
      <c r="AG1273" s="4">
        <v>0.72024085623484457</v>
      </c>
      <c r="AH1273" s="4">
        <v>0.60681210695483523</v>
      </c>
      <c r="AI1273" s="4">
        <v>0.77836630018491615</v>
      </c>
      <c r="AJ1273" s="4">
        <v>0.70797997641710742</v>
      </c>
      <c r="AK1273" s="4">
        <v>0.7575634805851621</v>
      </c>
      <c r="AL1273" s="4">
        <v>0.75851297235468051</v>
      </c>
      <c r="AM1273" s="4">
        <v>0.6539983198703152</v>
      </c>
      <c r="AN1273" s="4">
        <v>0.75971651405588547</v>
      </c>
      <c r="AO1273" s="5">
        <v>0.75236856238361838</v>
      </c>
      <c r="AP1273" s="17"/>
      <c r="AQ1273" s="28"/>
      <c r="AR1273" s="25">
        <v>-0.73099999999999998</v>
      </c>
      <c r="AS1273" s="5">
        <v>1E-3</v>
      </c>
      <c r="AT1273" s="17">
        <v>-0.67200000000000004</v>
      </c>
      <c r="AU1273" s="28">
        <v>4.0000000000000001E-3</v>
      </c>
      <c r="AV1273" s="25">
        <v>-0.58499999999999996</v>
      </c>
      <c r="AW1273" s="5">
        <v>2.1999999999999999E-2</v>
      </c>
      <c r="AX1273" s="17">
        <v>0.16600000000000001</v>
      </c>
      <c r="AY1273" s="5">
        <v>0.627</v>
      </c>
    </row>
    <row r="1274" spans="1:51">
      <c r="A1274" s="31" t="s">
        <v>513</v>
      </c>
      <c r="B1274" s="33" t="s">
        <v>513</v>
      </c>
      <c r="C1274" s="35"/>
      <c r="D1274" s="35" t="s">
        <v>513</v>
      </c>
      <c r="E1274" s="6" t="s">
        <v>10</v>
      </c>
      <c r="F1274" s="23"/>
      <c r="G1274" s="3">
        <v>360831</v>
      </c>
      <c r="H1274" s="3">
        <v>10284140</v>
      </c>
      <c r="I1274" s="3">
        <v>10520496</v>
      </c>
      <c r="J1274" s="3">
        <v>11320589</v>
      </c>
      <c r="K1274" s="3">
        <v>5804</v>
      </c>
      <c r="L1274" s="3">
        <v>6094</v>
      </c>
      <c r="M1274" s="3">
        <v>6733</v>
      </c>
      <c r="N1274" s="3">
        <v>7761</v>
      </c>
      <c r="O1274" s="3">
        <v>9388</v>
      </c>
      <c r="P1274" s="3">
        <v>9120</v>
      </c>
      <c r="Q1274" s="3">
        <v>9556</v>
      </c>
      <c r="R1274" s="3">
        <v>10942</v>
      </c>
      <c r="S1274" s="3">
        <v>13204</v>
      </c>
      <c r="T1274" s="3">
        <v>14230</v>
      </c>
      <c r="U1274" s="3">
        <v>14743</v>
      </c>
      <c r="V1274" s="3">
        <v>18124</v>
      </c>
      <c r="W1274" s="6">
        <v>19889</v>
      </c>
      <c r="X1274" s="25" t="s">
        <v>513</v>
      </c>
      <c r="Y1274" s="4">
        <v>0.33195313869452109</v>
      </c>
      <c r="Z1274" s="4">
        <v>0.31201234193295779</v>
      </c>
      <c r="AA1274" s="4">
        <v>0.29203035113972559</v>
      </c>
      <c r="AB1274" s="4">
        <v>0.2945607516911885</v>
      </c>
      <c r="AC1274" s="4">
        <v>0.1383637933134815</v>
      </c>
      <c r="AD1274" s="4">
        <v>0.13707836649194685</v>
      </c>
      <c r="AE1274" s="4">
        <v>0.13703793152141494</v>
      </c>
      <c r="AF1274" s="4">
        <v>0.13610119784310903</v>
      </c>
      <c r="AG1274" s="4">
        <v>0.14621961095303881</v>
      </c>
      <c r="AH1274" s="4">
        <v>0.13149168842767603</v>
      </c>
      <c r="AI1274" s="4">
        <v>0.12328964644616693</v>
      </c>
      <c r="AJ1274" s="4">
        <v>0.12889919626957103</v>
      </c>
      <c r="AK1274" s="4">
        <v>0.13516106359022997</v>
      </c>
      <c r="AL1274" s="4">
        <v>0.13124026114026685</v>
      </c>
      <c r="AM1274" s="4">
        <v>0.12808166590574649</v>
      </c>
      <c r="AN1274" s="4">
        <v>0.13323344304680507</v>
      </c>
      <c r="AO1274" s="5">
        <v>0.13655839744199325</v>
      </c>
      <c r="AP1274" s="17"/>
      <c r="AQ1274" s="28"/>
      <c r="AR1274" s="25">
        <v>-0.79100000000000004</v>
      </c>
      <c r="AS1274" s="5">
        <v>0</v>
      </c>
      <c r="AT1274" s="17">
        <v>-0.7</v>
      </c>
      <c r="AU1274" s="28">
        <v>3.0000000000000001E-3</v>
      </c>
      <c r="AV1274" s="25">
        <v>-0.61699999999999999</v>
      </c>
      <c r="AW1274" s="5">
        <v>1.4E-2</v>
      </c>
      <c r="AX1274" s="17">
        <v>-0.28699999999999998</v>
      </c>
      <c r="AY1274" s="5">
        <v>0.39200000000000002</v>
      </c>
    </row>
    <row r="1275" spans="1:51">
      <c r="A1275" s="31" t="s">
        <v>513</v>
      </c>
      <c r="B1275" s="33" t="s">
        <v>513</v>
      </c>
      <c r="C1275" s="35"/>
      <c r="D1275" s="35" t="s">
        <v>513</v>
      </c>
      <c r="E1275" s="6" t="s">
        <v>11</v>
      </c>
      <c r="F1275" s="23"/>
      <c r="G1275" s="3">
        <v>2179</v>
      </c>
      <c r="H1275" s="3">
        <v>4621</v>
      </c>
      <c r="I1275" s="3">
        <v>3419</v>
      </c>
      <c r="J1275" s="3">
        <v>3286</v>
      </c>
      <c r="K1275" s="3">
        <v>538</v>
      </c>
      <c r="L1275" s="3">
        <v>716</v>
      </c>
      <c r="M1275" s="3">
        <v>743</v>
      </c>
      <c r="N1275" s="3">
        <v>871</v>
      </c>
      <c r="O1275" s="3">
        <v>947</v>
      </c>
      <c r="P1275" s="3">
        <v>1075</v>
      </c>
      <c r="Q1275" s="3">
        <v>1195</v>
      </c>
      <c r="R1275" s="3">
        <v>1351</v>
      </c>
      <c r="S1275" s="3">
        <v>1395</v>
      </c>
      <c r="T1275" s="3">
        <v>1422</v>
      </c>
      <c r="U1275" s="3">
        <v>1674</v>
      </c>
      <c r="V1275" s="3">
        <v>2151</v>
      </c>
      <c r="W1275" s="6">
        <v>2300</v>
      </c>
      <c r="X1275" s="25" t="s">
        <v>513</v>
      </c>
      <c r="Y1275" s="4">
        <v>2.000326553539366E-3</v>
      </c>
      <c r="Z1275" s="4">
        <v>3.1920151115187156E-4</v>
      </c>
      <c r="AA1275" s="4">
        <v>1.9851280531494955E-4</v>
      </c>
      <c r="AB1275" s="4">
        <v>2.0185388012899602E-4</v>
      </c>
      <c r="AC1275" s="4">
        <v>3.0450914653783856E-2</v>
      </c>
      <c r="AD1275" s="4">
        <v>3.3406262563799076E-2</v>
      </c>
      <c r="AE1275" s="4">
        <v>3.2803116357863371E-2</v>
      </c>
      <c r="AF1275" s="4">
        <v>3.383189610570405E-2</v>
      </c>
      <c r="AG1275" s="4">
        <v>3.0948751123117759E-2</v>
      </c>
      <c r="AH1275" s="4">
        <v>2.853692638455194E-2</v>
      </c>
      <c r="AI1275" s="4">
        <v>3.1892670674627935E-2</v>
      </c>
      <c r="AJ1275" s="4">
        <v>3.5409663200110436E-2</v>
      </c>
      <c r="AK1275" s="4">
        <v>3.408778354438273E-2</v>
      </c>
      <c r="AL1275" s="4">
        <v>3.1110426963700213E-2</v>
      </c>
      <c r="AM1275" s="4">
        <v>3.0340424456013315E-2</v>
      </c>
      <c r="AN1275" s="4">
        <v>3.3614997108266355E-2</v>
      </c>
      <c r="AO1275" s="5">
        <v>3.7607206495660593E-2</v>
      </c>
      <c r="AP1275" s="17"/>
      <c r="AQ1275" s="28"/>
      <c r="AR1275" s="25">
        <v>0.76900000000000002</v>
      </c>
      <c r="AS1275" s="5">
        <v>0</v>
      </c>
      <c r="AT1275" s="17">
        <v>0.71</v>
      </c>
      <c r="AU1275" s="28">
        <v>2E-3</v>
      </c>
      <c r="AV1275" s="25">
        <v>0.63300000000000001</v>
      </c>
      <c r="AW1275" s="5">
        <v>1.0999999999999999E-2</v>
      </c>
      <c r="AX1275" s="17">
        <v>0.34</v>
      </c>
      <c r="AY1275" s="5">
        <v>0.30599999999999999</v>
      </c>
    </row>
    <row r="1276" spans="1:51">
      <c r="A1276" s="31">
        <v>4314605</v>
      </c>
      <c r="B1276" s="33" t="s">
        <v>336</v>
      </c>
      <c r="C1276" s="35">
        <v>1985</v>
      </c>
      <c r="D1276" s="35">
        <v>5</v>
      </c>
      <c r="E1276" s="6" t="s">
        <v>8</v>
      </c>
      <c r="F1276" s="23">
        <v>160891</v>
      </c>
      <c r="G1276" s="3">
        <v>2667711</v>
      </c>
      <c r="H1276" s="3">
        <v>63220359</v>
      </c>
      <c r="I1276" s="3">
        <v>70269390</v>
      </c>
      <c r="J1276" s="3">
        <v>76188730</v>
      </c>
      <c r="K1276" s="3">
        <v>58500</v>
      </c>
      <c r="L1276" s="3">
        <v>68581</v>
      </c>
      <c r="M1276" s="3">
        <v>79640</v>
      </c>
      <c r="N1276" s="3">
        <v>90446</v>
      </c>
      <c r="O1276" s="3">
        <v>109292</v>
      </c>
      <c r="P1276" s="3">
        <v>119990</v>
      </c>
      <c r="Q1276" s="3">
        <v>119433</v>
      </c>
      <c r="R1276" s="3">
        <v>126239</v>
      </c>
      <c r="S1276" s="3">
        <v>151701</v>
      </c>
      <c r="T1276" s="3">
        <v>174606</v>
      </c>
      <c r="U1276" s="3">
        <v>185238</v>
      </c>
      <c r="V1276" s="3">
        <v>206543</v>
      </c>
      <c r="W1276" s="6">
        <v>218788</v>
      </c>
      <c r="X1276" s="25">
        <v>1.6242639888172508</v>
      </c>
      <c r="Y1276" s="4">
        <v>1.0777681144222917</v>
      </c>
      <c r="Z1276" s="4">
        <v>1.2105471888834267</v>
      </c>
      <c r="AA1276" s="4">
        <v>1.2073103791563873</v>
      </c>
      <c r="AB1276" s="4">
        <v>1.2643841811816561</v>
      </c>
      <c r="AC1276" s="4">
        <v>0.89448324021278613</v>
      </c>
      <c r="AD1276" s="4">
        <v>0.95419853966342216</v>
      </c>
      <c r="AE1276" s="4">
        <v>0.99427797023221143</v>
      </c>
      <c r="AF1276" s="4">
        <v>0.98299583277193947</v>
      </c>
      <c r="AG1276" s="4">
        <v>1.0050819393483279</v>
      </c>
      <c r="AH1276" s="4">
        <v>1.0023983125222973</v>
      </c>
      <c r="AI1276" s="4">
        <v>0.96517385748384066</v>
      </c>
      <c r="AJ1276" s="4">
        <v>0.9308805674900541</v>
      </c>
      <c r="AK1276" s="4">
        <v>0.98678362631680594</v>
      </c>
      <c r="AL1276" s="4">
        <v>1.0136644765009559</v>
      </c>
      <c r="AM1276" s="4">
        <v>0.98060114008130117</v>
      </c>
      <c r="AN1276" s="4">
        <v>0.94291187931692122</v>
      </c>
      <c r="AO1276" s="5">
        <v>0.96078864873978831</v>
      </c>
      <c r="AP1276" s="17">
        <v>-0.755</v>
      </c>
      <c r="AQ1276" s="28">
        <v>0</v>
      </c>
      <c r="AR1276" s="25">
        <v>-0.56699999999999995</v>
      </c>
      <c r="AS1276" s="5">
        <v>1.7999999999999999E-2</v>
      </c>
      <c r="AT1276" s="17">
        <v>-0.60499999999999998</v>
      </c>
      <c r="AU1276" s="28">
        <v>1.2999999999999999E-2</v>
      </c>
      <c r="AV1276" s="25">
        <v>-0.50800000000000001</v>
      </c>
      <c r="AW1276" s="5">
        <v>5.2999999999999999E-2</v>
      </c>
      <c r="AX1276" s="17">
        <v>-0.41</v>
      </c>
      <c r="AY1276" s="5">
        <v>0.21</v>
      </c>
    </row>
    <row r="1277" spans="1:51">
      <c r="A1277" s="31" t="s">
        <v>513</v>
      </c>
      <c r="B1277" s="33" t="s">
        <v>513</v>
      </c>
      <c r="C1277" s="35"/>
      <c r="D1277" s="35" t="s">
        <v>513</v>
      </c>
      <c r="E1277" s="6" t="s">
        <v>9</v>
      </c>
      <c r="F1277" s="23">
        <v>87381</v>
      </c>
      <c r="G1277" s="3">
        <v>1323522</v>
      </c>
      <c r="H1277" s="3">
        <v>15594461</v>
      </c>
      <c r="I1277" s="3">
        <v>17425515</v>
      </c>
      <c r="J1277" s="3">
        <v>20689160</v>
      </c>
      <c r="K1277" s="3">
        <v>21439</v>
      </c>
      <c r="L1277" s="3">
        <v>26083</v>
      </c>
      <c r="M1277" s="3">
        <v>31765</v>
      </c>
      <c r="N1277" s="3">
        <v>34550</v>
      </c>
      <c r="O1277" s="3">
        <v>43059</v>
      </c>
      <c r="P1277" s="3">
        <v>47615</v>
      </c>
      <c r="Q1277" s="3">
        <v>35221</v>
      </c>
      <c r="R1277" s="3">
        <v>35373</v>
      </c>
      <c r="S1277" s="3">
        <v>49919</v>
      </c>
      <c r="T1277" s="3">
        <v>61519</v>
      </c>
      <c r="U1277" s="3">
        <v>65152</v>
      </c>
      <c r="V1277" s="3">
        <v>66643</v>
      </c>
      <c r="W1277" s="6">
        <v>68291</v>
      </c>
      <c r="X1277" s="25">
        <v>5.2169791922646782</v>
      </c>
      <c r="Y1277" s="4">
        <v>4.4279455130672707</v>
      </c>
      <c r="Z1277" s="4">
        <v>3.2575452980614474</v>
      </c>
      <c r="AA1277" s="4">
        <v>3.5168743209314428</v>
      </c>
      <c r="AB1277" s="4">
        <v>3.730213459162615</v>
      </c>
      <c r="AC1277" s="4">
        <v>3.7054967489835766</v>
      </c>
      <c r="AD1277" s="4">
        <v>4.3591798397751136</v>
      </c>
      <c r="AE1277" s="4">
        <v>3.8199067589200504</v>
      </c>
      <c r="AF1277" s="4">
        <v>3.738424140070475</v>
      </c>
      <c r="AG1277" s="4">
        <v>3.0898526480637813</v>
      </c>
      <c r="AH1277" s="4">
        <v>3.7567752532381329</v>
      </c>
      <c r="AI1277" s="4">
        <v>4.0185927087090203</v>
      </c>
      <c r="AJ1277" s="4">
        <v>2.8138624388541955</v>
      </c>
      <c r="AK1277" s="4">
        <v>3.3019131570183098</v>
      </c>
      <c r="AL1277" s="4">
        <v>3.3956454334367332</v>
      </c>
      <c r="AM1277" s="4">
        <v>3.4985876127917539</v>
      </c>
      <c r="AN1277" s="4">
        <v>3.5025795673625995</v>
      </c>
      <c r="AO1277" s="5">
        <v>3.2653321572125629</v>
      </c>
      <c r="AP1277" s="17">
        <v>-0.71</v>
      </c>
      <c r="AQ1277" s="28">
        <v>1E-3</v>
      </c>
      <c r="AR1277" s="25">
        <v>-0.50900000000000001</v>
      </c>
      <c r="AS1277" s="5">
        <v>3.6999999999999998E-2</v>
      </c>
      <c r="AT1277" s="17">
        <v>-0.30599999999999999</v>
      </c>
      <c r="AU1277" s="28">
        <v>0.249</v>
      </c>
      <c r="AV1277" s="25">
        <v>-0.443</v>
      </c>
      <c r="AW1277" s="5">
        <v>9.8000000000000004E-2</v>
      </c>
      <c r="AX1277" s="17">
        <v>-0.33800000000000002</v>
      </c>
      <c r="AY1277" s="5">
        <v>0.31</v>
      </c>
    </row>
    <row r="1278" spans="1:51">
      <c r="A1278" s="31" t="s">
        <v>513</v>
      </c>
      <c r="B1278" s="33" t="s">
        <v>513</v>
      </c>
      <c r="C1278" s="35"/>
      <c r="D1278" s="35" t="s">
        <v>513</v>
      </c>
      <c r="E1278" s="6" t="s">
        <v>10</v>
      </c>
      <c r="F1278" s="23">
        <v>71958</v>
      </c>
      <c r="G1278" s="3">
        <v>1331117</v>
      </c>
      <c r="H1278" s="3">
        <v>46699059</v>
      </c>
      <c r="I1278" s="3">
        <v>52019491</v>
      </c>
      <c r="J1278" s="3">
        <v>54833675</v>
      </c>
      <c r="K1278" s="3">
        <v>32965</v>
      </c>
      <c r="L1278" s="3">
        <v>36984</v>
      </c>
      <c r="M1278" s="3">
        <v>41878</v>
      </c>
      <c r="N1278" s="3">
        <v>48819</v>
      </c>
      <c r="O1278" s="3">
        <v>57559</v>
      </c>
      <c r="P1278" s="3">
        <v>60498</v>
      </c>
      <c r="Q1278" s="3">
        <v>70916</v>
      </c>
      <c r="R1278" s="3">
        <v>77122</v>
      </c>
      <c r="S1278" s="3">
        <v>87303</v>
      </c>
      <c r="T1278" s="3">
        <v>98527</v>
      </c>
      <c r="U1278" s="3">
        <v>103924</v>
      </c>
      <c r="V1278" s="3">
        <v>121930</v>
      </c>
      <c r="W1278" s="6">
        <v>131903</v>
      </c>
      <c r="X1278" s="25">
        <v>1.726662207518364</v>
      </c>
      <c r="Y1278" s="4">
        <v>1.2245856540032172</v>
      </c>
      <c r="Z1278" s="4">
        <v>1.4168110084708463</v>
      </c>
      <c r="AA1278" s="4">
        <v>1.4439690127575537</v>
      </c>
      <c r="AB1278" s="4">
        <v>1.426767505294144</v>
      </c>
      <c r="AC1278" s="4">
        <v>0.78586534227755289</v>
      </c>
      <c r="AD1278" s="4">
        <v>0.8319176741611688</v>
      </c>
      <c r="AE1278" s="4">
        <v>0.85235028906190624</v>
      </c>
      <c r="AF1278" s="4">
        <v>0.85611704387356524</v>
      </c>
      <c r="AG1278" s="4">
        <v>0.89649068884170857</v>
      </c>
      <c r="AH1278" s="4">
        <v>0.87225703580016933</v>
      </c>
      <c r="AI1278" s="4">
        <v>0.91494438754461838</v>
      </c>
      <c r="AJ1278" s="4">
        <v>0.90851433144780269</v>
      </c>
      <c r="AK1278" s="4">
        <v>0.8936660356420667</v>
      </c>
      <c r="AL1278" s="4">
        <v>0.90869354949874015</v>
      </c>
      <c r="AM1278" s="4">
        <v>0.90285281473165557</v>
      </c>
      <c r="AN1278" s="4">
        <v>0.89633379555820702</v>
      </c>
      <c r="AO1278" s="5">
        <v>0.90564946944498126</v>
      </c>
      <c r="AP1278" s="17">
        <v>-0.754</v>
      </c>
      <c r="AQ1278" s="28">
        <v>0</v>
      </c>
      <c r="AR1278" s="25">
        <v>-0.60699999999999998</v>
      </c>
      <c r="AS1278" s="5">
        <v>0.01</v>
      </c>
      <c r="AT1278" s="17">
        <v>-0.57899999999999996</v>
      </c>
      <c r="AU1278" s="28">
        <v>1.9E-2</v>
      </c>
      <c r="AV1278" s="25">
        <v>-0.46700000000000003</v>
      </c>
      <c r="AW1278" s="5">
        <v>0.08</v>
      </c>
      <c r="AX1278" s="17">
        <v>0.69499999999999995</v>
      </c>
      <c r="AY1278" s="5">
        <v>1.7999999999999999E-2</v>
      </c>
    </row>
    <row r="1279" spans="1:51">
      <c r="A1279" s="31" t="s">
        <v>513</v>
      </c>
      <c r="B1279" s="33" t="s">
        <v>513</v>
      </c>
      <c r="C1279" s="35"/>
      <c r="D1279" s="35" t="s">
        <v>513</v>
      </c>
      <c r="E1279" s="6" t="s">
        <v>11</v>
      </c>
      <c r="F1279" s="23">
        <v>1552</v>
      </c>
      <c r="G1279" s="3">
        <v>13072</v>
      </c>
      <c r="H1279" s="3">
        <v>926839</v>
      </c>
      <c r="I1279" s="3">
        <v>824383</v>
      </c>
      <c r="J1279" s="3">
        <v>665895</v>
      </c>
      <c r="K1279" s="3">
        <v>4097</v>
      </c>
      <c r="L1279" s="3">
        <v>5513</v>
      </c>
      <c r="M1279" s="3">
        <v>5997</v>
      </c>
      <c r="N1279" s="3">
        <v>7077</v>
      </c>
      <c r="O1279" s="3">
        <v>8674</v>
      </c>
      <c r="P1279" s="3">
        <v>11878</v>
      </c>
      <c r="Q1279" s="3">
        <v>13296</v>
      </c>
      <c r="R1279" s="3">
        <v>13744</v>
      </c>
      <c r="S1279" s="3">
        <v>14479</v>
      </c>
      <c r="T1279" s="3">
        <v>14560</v>
      </c>
      <c r="U1279" s="3">
        <v>16162</v>
      </c>
      <c r="V1279" s="3">
        <v>17970</v>
      </c>
      <c r="W1279" s="6">
        <v>18594</v>
      </c>
      <c r="X1279" s="25">
        <v>3.8197677064384469E-2</v>
      </c>
      <c r="Y1279" s="4">
        <v>1.2000123317056719E-2</v>
      </c>
      <c r="Z1279" s="4">
        <v>6.4022594545442429E-2</v>
      </c>
      <c r="AA1279" s="4">
        <v>4.7865042990334616E-2</v>
      </c>
      <c r="AB1279" s="4">
        <v>4.0904896381161834E-2</v>
      </c>
      <c r="AC1279" s="4">
        <v>0.2318910731162685</v>
      </c>
      <c r="AD1279" s="4">
        <v>0.25721889038299484</v>
      </c>
      <c r="AE1279" s="4">
        <v>0.26476485706340058</v>
      </c>
      <c r="AF1279" s="4">
        <v>0.27488901118262637</v>
      </c>
      <c r="AG1279" s="4">
        <v>0.28347356625335102</v>
      </c>
      <c r="AH1279" s="4">
        <v>0.31531312706577486</v>
      </c>
      <c r="AI1279" s="4">
        <v>0.35484932994966778</v>
      </c>
      <c r="AJ1279" s="4">
        <v>0.36022976389512795</v>
      </c>
      <c r="AK1279" s="4">
        <v>0.35380431393485134</v>
      </c>
      <c r="AL1279" s="4">
        <v>0.31854276834843537</v>
      </c>
      <c r="AM1279" s="4">
        <v>0.29292827960459211</v>
      </c>
      <c r="AN1279" s="4">
        <v>0.28082821851954742</v>
      </c>
      <c r="AO1279" s="5">
        <v>0.304029738078397</v>
      </c>
      <c r="AP1279" s="17">
        <v>0.83899999999999997</v>
      </c>
      <c r="AQ1279" s="28">
        <v>0</v>
      </c>
      <c r="AR1279" s="25">
        <v>0.82699999999999996</v>
      </c>
      <c r="AS1279" s="5">
        <v>0</v>
      </c>
      <c r="AT1279" s="17">
        <v>0.76300000000000001</v>
      </c>
      <c r="AU1279" s="28">
        <v>1E-3</v>
      </c>
      <c r="AV1279" s="25">
        <v>0.70599999999999996</v>
      </c>
      <c r="AW1279" s="5">
        <v>3.0000000000000001E-3</v>
      </c>
      <c r="AX1279" s="17">
        <v>0.224</v>
      </c>
      <c r="AY1279" s="5">
        <v>0.50900000000000001</v>
      </c>
    </row>
    <row r="1280" spans="1:51">
      <c r="A1280" s="31">
        <v>4314704</v>
      </c>
      <c r="B1280" s="33" t="s">
        <v>337</v>
      </c>
      <c r="C1280" s="35">
        <v>1993</v>
      </c>
      <c r="D1280" s="35">
        <v>3</v>
      </c>
      <c r="E1280" s="6" t="s">
        <v>8</v>
      </c>
      <c r="F1280" s="23">
        <v>110866</v>
      </c>
      <c r="G1280" s="3">
        <v>2092820</v>
      </c>
      <c r="H1280" s="3">
        <v>37647629</v>
      </c>
      <c r="I1280" s="3">
        <v>44662341</v>
      </c>
      <c r="J1280" s="3">
        <v>45402429</v>
      </c>
      <c r="K1280" s="3">
        <v>35565</v>
      </c>
      <c r="L1280" s="3">
        <v>37044</v>
      </c>
      <c r="M1280" s="3">
        <v>44463</v>
      </c>
      <c r="N1280" s="3">
        <v>45607</v>
      </c>
      <c r="O1280" s="3">
        <v>57585</v>
      </c>
      <c r="P1280" s="3">
        <v>55906</v>
      </c>
      <c r="Q1280" s="3">
        <v>62493</v>
      </c>
      <c r="R1280" s="3">
        <v>68996</v>
      </c>
      <c r="S1280" s="3">
        <v>79942</v>
      </c>
      <c r="T1280" s="3">
        <v>80249</v>
      </c>
      <c r="U1280" s="3">
        <v>90767</v>
      </c>
      <c r="V1280" s="3">
        <v>110638</v>
      </c>
      <c r="W1280" s="6">
        <v>119830</v>
      </c>
      <c r="X1280" s="25">
        <v>1.1192400531056015</v>
      </c>
      <c r="Y1280" s="4">
        <v>0.84550937684976391</v>
      </c>
      <c r="Z1280" s="4">
        <v>0.72087903604084524</v>
      </c>
      <c r="AA1280" s="4">
        <v>0.76735130113868744</v>
      </c>
      <c r="AB1280" s="4">
        <v>0.75347250196745996</v>
      </c>
      <c r="AC1280" s="4">
        <v>0.54379993911397839</v>
      </c>
      <c r="AD1280" s="4">
        <v>0.51540996344894086</v>
      </c>
      <c r="AE1280" s="4">
        <v>0.55510524096477676</v>
      </c>
      <c r="AF1280" s="4">
        <v>0.49567135025573095</v>
      </c>
      <c r="AG1280" s="4">
        <v>0.52956889321609502</v>
      </c>
      <c r="AH1280" s="4">
        <v>0.46703958713119059</v>
      </c>
      <c r="AI1280" s="4">
        <v>0.50502465713611522</v>
      </c>
      <c r="AJ1280" s="4">
        <v>0.508773323889953</v>
      </c>
      <c r="AK1280" s="4">
        <v>0.52000617434966212</v>
      </c>
      <c r="AL1280" s="4">
        <v>0.46588067176801035</v>
      </c>
      <c r="AM1280" s="4">
        <v>0.48049657025966303</v>
      </c>
      <c r="AN1280" s="4">
        <v>0.50508554879064183</v>
      </c>
      <c r="AO1280" s="5">
        <v>0.52622311908554775</v>
      </c>
      <c r="AP1280" s="17"/>
      <c r="AQ1280" s="28"/>
      <c r="AR1280" s="25"/>
      <c r="AS1280" s="5"/>
      <c r="AT1280" s="17">
        <v>-0.72299999999999998</v>
      </c>
      <c r="AU1280" s="28">
        <v>2E-3</v>
      </c>
      <c r="AV1280" s="25">
        <v>-0.65900000000000003</v>
      </c>
      <c r="AW1280" s="5">
        <v>8.0000000000000002E-3</v>
      </c>
      <c r="AX1280" s="17">
        <v>-0.26600000000000001</v>
      </c>
      <c r="AY1280" s="5">
        <v>0.42899999999999999</v>
      </c>
    </row>
    <row r="1281" spans="1:51">
      <c r="A1281" s="31" t="s">
        <v>513</v>
      </c>
      <c r="B1281" s="33" t="s">
        <v>513</v>
      </c>
      <c r="C1281" s="35"/>
      <c r="D1281" s="35" t="s">
        <v>513</v>
      </c>
      <c r="E1281" s="6" t="s">
        <v>9</v>
      </c>
      <c r="F1281" s="23">
        <v>49467</v>
      </c>
      <c r="G1281" s="3">
        <v>836557</v>
      </c>
      <c r="H1281" s="3">
        <v>7308003</v>
      </c>
      <c r="I1281" s="3">
        <v>12463727</v>
      </c>
      <c r="J1281" s="3">
        <v>11880292</v>
      </c>
      <c r="K1281" s="3">
        <v>10683</v>
      </c>
      <c r="L1281" s="3">
        <v>9631</v>
      </c>
      <c r="M1281" s="3">
        <v>11811</v>
      </c>
      <c r="N1281" s="3">
        <v>13104</v>
      </c>
      <c r="O1281" s="3">
        <v>21216</v>
      </c>
      <c r="P1281" s="3">
        <v>16807</v>
      </c>
      <c r="Q1281" s="3">
        <v>16797</v>
      </c>
      <c r="R1281" s="3">
        <v>19105</v>
      </c>
      <c r="S1281" s="3">
        <v>21518</v>
      </c>
      <c r="T1281" s="3">
        <v>21154</v>
      </c>
      <c r="U1281" s="3">
        <v>24218</v>
      </c>
      <c r="V1281" s="3">
        <v>25951</v>
      </c>
      <c r="W1281" s="6">
        <v>29622</v>
      </c>
      <c r="X1281" s="25">
        <v>2.9533686923216353</v>
      </c>
      <c r="Y1281" s="4">
        <v>2.7987663329925887</v>
      </c>
      <c r="Z1281" s="4">
        <v>1.5265773412026842</v>
      </c>
      <c r="AA1281" s="4">
        <v>2.5154700695732606</v>
      </c>
      <c r="AB1281" s="4">
        <v>2.1419924790171252</v>
      </c>
      <c r="AC1281" s="4">
        <v>1.8464397485606396</v>
      </c>
      <c r="AD1281" s="4">
        <v>1.6096024627870307</v>
      </c>
      <c r="AE1281" s="4">
        <v>1.4203342902441276</v>
      </c>
      <c r="AF1281" s="4">
        <v>1.417896090636281</v>
      </c>
      <c r="AG1281" s="4">
        <v>1.5224300095525021</v>
      </c>
      <c r="AH1281" s="4">
        <v>1.3260552700025896</v>
      </c>
      <c r="AI1281" s="4">
        <v>1.9164788543251301</v>
      </c>
      <c r="AJ1281" s="4">
        <v>1.5197704999380715</v>
      </c>
      <c r="AK1281" s="4">
        <v>1.4233171199887817</v>
      </c>
      <c r="AL1281" s="4">
        <v>1.1676308701201361</v>
      </c>
      <c r="AM1281" s="4">
        <v>1.3004788004449701</v>
      </c>
      <c r="AN1281" s="4">
        <v>1.363915825407422</v>
      </c>
      <c r="AO1281" s="5">
        <v>1.4163750590993036</v>
      </c>
      <c r="AP1281" s="17"/>
      <c r="AQ1281" s="28"/>
      <c r="AR1281" s="25"/>
      <c r="AS1281" s="5"/>
      <c r="AT1281" s="17">
        <v>-0.628</v>
      </c>
      <c r="AU1281" s="28">
        <v>8.9999999999999993E-3</v>
      </c>
      <c r="AV1281" s="25">
        <v>-0.71599999999999997</v>
      </c>
      <c r="AW1281" s="5">
        <v>3.0000000000000001E-3</v>
      </c>
      <c r="AX1281" s="17">
        <v>-0.27400000000000002</v>
      </c>
      <c r="AY1281" s="5">
        <v>0.41399999999999998</v>
      </c>
    </row>
    <row r="1282" spans="1:51">
      <c r="A1282" s="31" t="s">
        <v>513</v>
      </c>
      <c r="B1282" s="33" t="s">
        <v>513</v>
      </c>
      <c r="C1282" s="35"/>
      <c r="D1282" s="35" t="s">
        <v>513</v>
      </c>
      <c r="E1282" s="6" t="s">
        <v>10</v>
      </c>
      <c r="F1282" s="23">
        <v>58454</v>
      </c>
      <c r="G1282" s="3">
        <v>1128813</v>
      </c>
      <c r="H1282" s="3">
        <v>29542925</v>
      </c>
      <c r="I1282" s="3">
        <v>31285622</v>
      </c>
      <c r="J1282" s="3">
        <v>32487960</v>
      </c>
      <c r="K1282" s="3">
        <v>21156</v>
      </c>
      <c r="L1282" s="3">
        <v>22567</v>
      </c>
      <c r="M1282" s="3">
        <v>27292</v>
      </c>
      <c r="N1282" s="3">
        <v>26464</v>
      </c>
      <c r="O1282" s="3">
        <v>30291</v>
      </c>
      <c r="P1282" s="3">
        <v>31782</v>
      </c>
      <c r="Q1282" s="3">
        <v>37957</v>
      </c>
      <c r="R1282" s="3">
        <v>42101</v>
      </c>
      <c r="S1282" s="3">
        <v>49697</v>
      </c>
      <c r="T1282" s="3">
        <v>50598</v>
      </c>
      <c r="U1282" s="3">
        <v>55225</v>
      </c>
      <c r="V1282" s="3">
        <v>69027</v>
      </c>
      <c r="W1282" s="6">
        <v>73719</v>
      </c>
      <c r="X1282" s="25">
        <v>1.4026280980332757</v>
      </c>
      <c r="Y1282" s="4">
        <v>1.038472355061451</v>
      </c>
      <c r="Z1282" s="4">
        <v>0.89630802544497901</v>
      </c>
      <c r="AA1282" s="4">
        <v>0.86843350145133102</v>
      </c>
      <c r="AB1282" s="4">
        <v>0.84533392374842542</v>
      </c>
      <c r="AC1282" s="4">
        <v>0.50434603916954068</v>
      </c>
      <c r="AD1282" s="4">
        <v>0.50762184060120852</v>
      </c>
      <c r="AE1282" s="4">
        <v>0.55547886931270707</v>
      </c>
      <c r="AF1282" s="4">
        <v>0.46408737272516914</v>
      </c>
      <c r="AG1282" s="4">
        <v>0.47178720018944381</v>
      </c>
      <c r="AH1282" s="4">
        <v>0.45823123263249993</v>
      </c>
      <c r="AI1282" s="4">
        <v>0.48971380390928809</v>
      </c>
      <c r="AJ1282" s="4">
        <v>0.49595915391566531</v>
      </c>
      <c r="AK1282" s="4">
        <v>0.50871700827352773</v>
      </c>
      <c r="AL1282" s="4">
        <v>0.46665458420064809</v>
      </c>
      <c r="AM1282" s="4">
        <v>0.47977413007154923</v>
      </c>
      <c r="AN1282" s="4">
        <v>0.50743240306730375</v>
      </c>
      <c r="AO1282" s="5">
        <v>0.50615659414884107</v>
      </c>
      <c r="AP1282" s="17"/>
      <c r="AQ1282" s="28"/>
      <c r="AR1282" s="25"/>
      <c r="AS1282" s="5"/>
      <c r="AT1282" s="17">
        <v>-0.68899999999999995</v>
      </c>
      <c r="AU1282" s="28">
        <v>3.0000000000000001E-3</v>
      </c>
      <c r="AV1282" s="25">
        <v>-0.60199999999999998</v>
      </c>
      <c r="AW1282" s="5">
        <v>1.7999999999999999E-2</v>
      </c>
      <c r="AX1282" s="17">
        <v>-1.4E-2</v>
      </c>
      <c r="AY1282" s="5">
        <v>0.96599999999999997</v>
      </c>
    </row>
    <row r="1283" spans="1:51">
      <c r="A1283" s="31" t="s">
        <v>513</v>
      </c>
      <c r="B1283" s="33" t="s">
        <v>513</v>
      </c>
      <c r="C1283" s="35"/>
      <c r="D1283" s="35" t="s">
        <v>513</v>
      </c>
      <c r="E1283" s="6" t="s">
        <v>11</v>
      </c>
      <c r="F1283" s="23">
        <v>2945</v>
      </c>
      <c r="G1283" s="3">
        <v>127450</v>
      </c>
      <c r="H1283" s="3">
        <v>796701</v>
      </c>
      <c r="I1283" s="3">
        <v>912992</v>
      </c>
      <c r="J1283" s="3">
        <v>1034176</v>
      </c>
      <c r="K1283" s="3">
        <v>3726</v>
      </c>
      <c r="L1283" s="3">
        <v>4845</v>
      </c>
      <c r="M1283" s="3">
        <v>5359</v>
      </c>
      <c r="N1283" s="3">
        <v>6039</v>
      </c>
      <c r="O1283" s="3">
        <v>6078</v>
      </c>
      <c r="P1283" s="3">
        <v>7317</v>
      </c>
      <c r="Q1283" s="3">
        <v>7738</v>
      </c>
      <c r="R1283" s="3">
        <v>7789</v>
      </c>
      <c r="S1283" s="3">
        <v>8727</v>
      </c>
      <c r="T1283" s="3">
        <v>8497</v>
      </c>
      <c r="U1283" s="3">
        <v>11325</v>
      </c>
      <c r="V1283" s="3">
        <v>15660</v>
      </c>
      <c r="W1283" s="6">
        <v>16488</v>
      </c>
      <c r="X1283" s="25">
        <v>7.2482061182095534E-2</v>
      </c>
      <c r="Y1283" s="4">
        <v>0.11699936633712353</v>
      </c>
      <c r="Z1283" s="4">
        <v>5.5033145019737544E-2</v>
      </c>
      <c r="AA1283" s="4">
        <v>5.3009828356275643E-2</v>
      </c>
      <c r="AB1283" s="4">
        <v>6.3527826639161469E-2</v>
      </c>
      <c r="AC1283" s="4">
        <v>0.2108923940520421</v>
      </c>
      <c r="AD1283" s="4">
        <v>0.22605215380112645</v>
      </c>
      <c r="AE1283" s="4">
        <v>0.23659744355557175</v>
      </c>
      <c r="AF1283" s="4">
        <v>0.23457040250556457</v>
      </c>
      <c r="AG1283" s="4">
        <v>0.19863411755682125</v>
      </c>
      <c r="AH1283" s="4">
        <v>0.1942369212611782</v>
      </c>
      <c r="AI1283" s="4">
        <v>0.20651505077846941</v>
      </c>
      <c r="AJ1283" s="4">
        <v>0.20414942018183582</v>
      </c>
      <c r="AK1283" s="4">
        <v>0.21325024157120295</v>
      </c>
      <c r="AL1283" s="4">
        <v>0.18589683397367138</v>
      </c>
      <c r="AM1283" s="4">
        <v>0.20526004000259904</v>
      </c>
      <c r="AN1283" s="4">
        <v>0.2447284308300563</v>
      </c>
      <c r="AO1283" s="5">
        <v>0.26959461769584864</v>
      </c>
      <c r="AP1283" s="17"/>
      <c r="AQ1283" s="28"/>
      <c r="AR1283" s="25"/>
      <c r="AS1283" s="5"/>
      <c r="AT1283" s="17">
        <v>0.69</v>
      </c>
      <c r="AU1283" s="28">
        <v>3.0000000000000001E-3</v>
      </c>
      <c r="AV1283" s="25">
        <v>0.60799999999999998</v>
      </c>
      <c r="AW1283" s="5">
        <v>1.6E-2</v>
      </c>
      <c r="AX1283" s="17">
        <v>0.255</v>
      </c>
      <c r="AY1283" s="5">
        <v>0.44800000000000001</v>
      </c>
    </row>
    <row r="1284" spans="1:51">
      <c r="A1284" s="31">
        <v>4314753</v>
      </c>
      <c r="B1284" s="33" t="s">
        <v>338</v>
      </c>
      <c r="C1284" s="35">
        <v>1989</v>
      </c>
      <c r="D1284" s="35">
        <v>4</v>
      </c>
      <c r="E1284" s="6" t="s">
        <v>8</v>
      </c>
      <c r="F1284" s="23"/>
      <c r="G1284" s="3">
        <v>386488</v>
      </c>
      <c r="H1284" s="3">
        <v>9165768</v>
      </c>
      <c r="I1284" s="3">
        <v>10798299</v>
      </c>
      <c r="J1284" s="3">
        <v>12051078</v>
      </c>
      <c r="K1284" s="3">
        <v>7277</v>
      </c>
      <c r="L1284" s="3">
        <v>8449</v>
      </c>
      <c r="M1284" s="3">
        <v>9502</v>
      </c>
      <c r="N1284" s="3">
        <v>11280</v>
      </c>
      <c r="O1284" s="3">
        <v>15971</v>
      </c>
      <c r="P1284" s="3">
        <v>15601</v>
      </c>
      <c r="Q1284" s="3">
        <v>14608</v>
      </c>
      <c r="R1284" s="3">
        <v>16118</v>
      </c>
      <c r="S1284" s="3">
        <v>18802</v>
      </c>
      <c r="T1284" s="3">
        <v>24379</v>
      </c>
      <c r="U1284" s="3">
        <v>24808</v>
      </c>
      <c r="V1284" s="3">
        <v>29194</v>
      </c>
      <c r="W1284" s="6">
        <v>32418</v>
      </c>
      <c r="X1284" s="25" t="s">
        <v>513</v>
      </c>
      <c r="Y1284" s="4">
        <v>0.15614301661868268</v>
      </c>
      <c r="Z1284" s="4">
        <v>0.17550667003263409</v>
      </c>
      <c r="AA1284" s="4">
        <v>0.18552741755598048</v>
      </c>
      <c r="AB1284" s="4">
        <v>0.19999273369416012</v>
      </c>
      <c r="AC1284" s="4">
        <v>0.11126759895775118</v>
      </c>
      <c r="AD1284" s="4">
        <v>0.11755476679570513</v>
      </c>
      <c r="AE1284" s="4">
        <v>0.11862919730219078</v>
      </c>
      <c r="AF1284" s="4">
        <v>0.1225946199242363</v>
      </c>
      <c r="AG1284" s="4">
        <v>0.14687409557270567</v>
      </c>
      <c r="AH1284" s="4">
        <v>0.13033099486340829</v>
      </c>
      <c r="AI1284" s="4">
        <v>0.1180516248450926</v>
      </c>
      <c r="AJ1284" s="4">
        <v>0.11885338910166186</v>
      </c>
      <c r="AK1284" s="4">
        <v>0.12230312088917401</v>
      </c>
      <c r="AL1284" s="4">
        <v>0.14153079660846021</v>
      </c>
      <c r="AM1284" s="4">
        <v>0.13132701218506418</v>
      </c>
      <c r="AN1284" s="4">
        <v>0.13327669979025286</v>
      </c>
      <c r="AO1284" s="5">
        <v>0.14236085349674779</v>
      </c>
      <c r="AP1284" s="17"/>
      <c r="AQ1284" s="28"/>
      <c r="AR1284" s="25">
        <v>-0.44800000000000001</v>
      </c>
      <c r="AS1284" s="5">
        <v>7.1999999999999995E-2</v>
      </c>
      <c r="AT1284" s="17">
        <v>-0.438</v>
      </c>
      <c r="AU1284" s="28">
        <v>0.09</v>
      </c>
      <c r="AV1284" s="25">
        <v>-0.33400000000000002</v>
      </c>
      <c r="AW1284" s="5">
        <v>0.223</v>
      </c>
      <c r="AX1284" s="17">
        <v>0.40799999999999997</v>
      </c>
      <c r="AY1284" s="5">
        <v>0.21299999999999999</v>
      </c>
    </row>
    <row r="1285" spans="1:51">
      <c r="A1285" s="31" t="s">
        <v>513</v>
      </c>
      <c r="B1285" s="33" t="s">
        <v>513</v>
      </c>
      <c r="C1285" s="35"/>
      <c r="D1285" s="35" t="s">
        <v>513</v>
      </c>
      <c r="E1285" s="6" t="s">
        <v>9</v>
      </c>
      <c r="F1285" s="23"/>
      <c r="G1285" s="3">
        <v>181489</v>
      </c>
      <c r="H1285" s="3">
        <v>2108821</v>
      </c>
      <c r="I1285" s="3">
        <v>2920020</v>
      </c>
      <c r="J1285" s="3">
        <v>3797523</v>
      </c>
      <c r="K1285" s="3">
        <v>2721</v>
      </c>
      <c r="L1285" s="3">
        <v>3097</v>
      </c>
      <c r="M1285" s="3">
        <v>3940</v>
      </c>
      <c r="N1285" s="3">
        <v>5295</v>
      </c>
      <c r="O1285" s="3">
        <v>8963</v>
      </c>
      <c r="P1285" s="3">
        <v>8143</v>
      </c>
      <c r="Q1285" s="3">
        <v>6119</v>
      </c>
      <c r="R1285" s="3">
        <v>6892</v>
      </c>
      <c r="S1285" s="3">
        <v>8173</v>
      </c>
      <c r="T1285" s="3">
        <v>12827</v>
      </c>
      <c r="U1285" s="3">
        <v>12189</v>
      </c>
      <c r="V1285" s="3">
        <v>13227</v>
      </c>
      <c r="W1285" s="6">
        <v>14869</v>
      </c>
      <c r="X1285" s="25" t="s">
        <v>513</v>
      </c>
      <c r="Y1285" s="4">
        <v>0.60718552711709051</v>
      </c>
      <c r="Z1285" s="4">
        <v>0.44051409875616987</v>
      </c>
      <c r="AA1285" s="4">
        <v>0.58932796847646862</v>
      </c>
      <c r="AB1285" s="4">
        <v>0.68468567143758341</v>
      </c>
      <c r="AC1285" s="4">
        <v>0.47029510023715249</v>
      </c>
      <c r="AD1285" s="4">
        <v>0.51759306689351403</v>
      </c>
      <c r="AE1285" s="4">
        <v>0.47380552904596251</v>
      </c>
      <c r="AF1285" s="4">
        <v>0.57293649266781954</v>
      </c>
      <c r="AG1285" s="4">
        <v>0.64317214251598209</v>
      </c>
      <c r="AH1285" s="4">
        <v>0.64247444895764172</v>
      </c>
      <c r="AI1285" s="4">
        <v>0.69815646303598689</v>
      </c>
      <c r="AJ1285" s="4">
        <v>0.5482469660074949</v>
      </c>
      <c r="AK1285" s="4">
        <v>0.5406065071878573</v>
      </c>
      <c r="AL1285" s="4">
        <v>0.70800799711784945</v>
      </c>
      <c r="AM1285" s="4">
        <v>0.6545353083914337</v>
      </c>
      <c r="AN1285" s="4">
        <v>0.69517608657331009</v>
      </c>
      <c r="AO1285" s="5">
        <v>0.71096079784442456</v>
      </c>
      <c r="AP1285" s="17"/>
      <c r="AQ1285" s="28"/>
      <c r="AR1285" s="25">
        <v>0.49</v>
      </c>
      <c r="AS1285" s="5">
        <v>4.5999999999999999E-2</v>
      </c>
      <c r="AT1285" s="17">
        <v>0.61599999999999999</v>
      </c>
      <c r="AU1285" s="28">
        <v>1.0999999999999999E-2</v>
      </c>
      <c r="AV1285" s="25">
        <v>0.52600000000000002</v>
      </c>
      <c r="AW1285" s="5">
        <v>4.3999999999999997E-2</v>
      </c>
      <c r="AX1285" s="17">
        <v>0.63100000000000001</v>
      </c>
      <c r="AY1285" s="5">
        <v>3.6999999999999998E-2</v>
      </c>
    </row>
    <row r="1286" spans="1:51">
      <c r="A1286" s="31" t="s">
        <v>513</v>
      </c>
      <c r="B1286" s="33" t="s">
        <v>513</v>
      </c>
      <c r="C1286" s="35"/>
      <c r="D1286" s="35" t="s">
        <v>513</v>
      </c>
      <c r="E1286" s="6" t="s">
        <v>10</v>
      </c>
      <c r="F1286" s="23"/>
      <c r="G1286" s="3">
        <v>188659</v>
      </c>
      <c r="H1286" s="3">
        <v>6908375</v>
      </c>
      <c r="I1286" s="3">
        <v>7743134</v>
      </c>
      <c r="J1286" s="3">
        <v>8089079</v>
      </c>
      <c r="K1286" s="3">
        <v>3899</v>
      </c>
      <c r="L1286" s="3">
        <v>4438</v>
      </c>
      <c r="M1286" s="3">
        <v>4636</v>
      </c>
      <c r="N1286" s="3">
        <v>4870</v>
      </c>
      <c r="O1286" s="3">
        <v>5806</v>
      </c>
      <c r="P1286" s="3">
        <v>6103</v>
      </c>
      <c r="Q1286" s="3">
        <v>6973</v>
      </c>
      <c r="R1286" s="3">
        <v>7576</v>
      </c>
      <c r="S1286" s="3">
        <v>8932</v>
      </c>
      <c r="T1286" s="3">
        <v>10120</v>
      </c>
      <c r="U1286" s="3">
        <v>10773</v>
      </c>
      <c r="V1286" s="3">
        <v>13147</v>
      </c>
      <c r="W1286" s="6">
        <v>14674</v>
      </c>
      <c r="X1286" s="25" t="s">
        <v>513</v>
      </c>
      <c r="Y1286" s="4">
        <v>0.1735603293313758</v>
      </c>
      <c r="Z1286" s="4">
        <v>0.20959441068490872</v>
      </c>
      <c r="AA1286" s="4">
        <v>0.21493569703766321</v>
      </c>
      <c r="AB1286" s="4">
        <v>0.21047713954895872</v>
      </c>
      <c r="AC1286" s="4">
        <v>9.2949763978164082E-2</v>
      </c>
      <c r="AD1286" s="4">
        <v>9.9828321380252744E-2</v>
      </c>
      <c r="AE1286" s="4">
        <v>9.4357322223864504E-2</v>
      </c>
      <c r="AF1286" s="4">
        <v>8.5403019391307955E-2</v>
      </c>
      <c r="AG1286" s="4">
        <v>9.0429384447522729E-2</v>
      </c>
      <c r="AH1286" s="4">
        <v>8.7992738429178374E-2</v>
      </c>
      <c r="AI1286" s="4">
        <v>8.9964284707944944E-2</v>
      </c>
      <c r="AJ1286" s="4">
        <v>8.9246966819436141E-2</v>
      </c>
      <c r="AK1286" s="4">
        <v>9.1431279914263419E-2</v>
      </c>
      <c r="AL1286" s="4">
        <v>9.3334605954989491E-2</v>
      </c>
      <c r="AM1286" s="4">
        <v>9.3591791820023543E-2</v>
      </c>
      <c r="AN1286" s="4">
        <v>9.664643984420361E-2</v>
      </c>
      <c r="AO1286" s="5">
        <v>0.10075207019276025</v>
      </c>
      <c r="AP1286" s="17"/>
      <c r="AQ1286" s="28"/>
      <c r="AR1286" s="25">
        <v>-0.68200000000000005</v>
      </c>
      <c r="AS1286" s="5">
        <v>3.0000000000000001E-3</v>
      </c>
      <c r="AT1286" s="17">
        <v>-0.65900000000000003</v>
      </c>
      <c r="AU1286" s="28">
        <v>6.0000000000000001E-3</v>
      </c>
      <c r="AV1286" s="25">
        <v>-0.56699999999999995</v>
      </c>
      <c r="AW1286" s="5">
        <v>2.7E-2</v>
      </c>
      <c r="AX1286" s="17">
        <v>0.69699999999999995</v>
      </c>
      <c r="AY1286" s="5">
        <v>1.7000000000000001E-2</v>
      </c>
    </row>
    <row r="1287" spans="1:51">
      <c r="A1287" s="31" t="s">
        <v>513</v>
      </c>
      <c r="B1287" s="33" t="s">
        <v>513</v>
      </c>
      <c r="C1287" s="35"/>
      <c r="D1287" s="35" t="s">
        <v>513</v>
      </c>
      <c r="E1287" s="6" t="s">
        <v>11</v>
      </c>
      <c r="F1287" s="23"/>
      <c r="G1287" s="3">
        <v>16340</v>
      </c>
      <c r="H1287" s="3">
        <v>148572</v>
      </c>
      <c r="I1287" s="3">
        <v>135145</v>
      </c>
      <c r="J1287" s="3">
        <v>164476</v>
      </c>
      <c r="K1287" s="3">
        <v>657</v>
      </c>
      <c r="L1287" s="3">
        <v>914</v>
      </c>
      <c r="M1287" s="3">
        <v>926</v>
      </c>
      <c r="N1287" s="3">
        <v>1115</v>
      </c>
      <c r="O1287" s="3">
        <v>1201</v>
      </c>
      <c r="P1287" s="3">
        <v>1355</v>
      </c>
      <c r="Q1287" s="3">
        <v>1516</v>
      </c>
      <c r="R1287" s="3">
        <v>1650</v>
      </c>
      <c r="S1287" s="3">
        <v>1697</v>
      </c>
      <c r="T1287" s="3">
        <v>1431</v>
      </c>
      <c r="U1287" s="3">
        <v>1847</v>
      </c>
      <c r="V1287" s="3">
        <v>2819</v>
      </c>
      <c r="W1287" s="6">
        <v>2875</v>
      </c>
      <c r="X1287" s="25" t="s">
        <v>513</v>
      </c>
      <c r="Y1287" s="4">
        <v>1.5000154146320898E-2</v>
      </c>
      <c r="Z1287" s="4">
        <v>1.0262801756082202E-2</v>
      </c>
      <c r="AA1287" s="4">
        <v>7.8467426365278897E-3</v>
      </c>
      <c r="AB1287" s="4">
        <v>1.0103505413297855E-2</v>
      </c>
      <c r="AC1287" s="4">
        <v>3.7186340014007419E-2</v>
      </c>
      <c r="AD1287" s="4">
        <v>4.2644307239263067E-2</v>
      </c>
      <c r="AE1287" s="4">
        <v>4.0882484182209258E-2</v>
      </c>
      <c r="AF1287" s="4">
        <v>4.3309488126130898E-2</v>
      </c>
      <c r="AG1287" s="4">
        <v>3.9249683314534774E-2</v>
      </c>
      <c r="AH1287" s="4">
        <v>3.5969800233551515E-2</v>
      </c>
      <c r="AI1287" s="4">
        <v>4.0459655851661877E-2</v>
      </c>
      <c r="AJ1287" s="4">
        <v>4.3246442842473885E-2</v>
      </c>
      <c r="AK1287" s="4">
        <v>4.1467361057216851E-2</v>
      </c>
      <c r="AL1287" s="4">
        <v>3.1307328400179329E-2</v>
      </c>
      <c r="AM1287" s="4">
        <v>3.3475964139938232E-2</v>
      </c>
      <c r="AN1287" s="4">
        <v>4.4054243072153818E-2</v>
      </c>
      <c r="AO1287" s="5">
        <v>4.7009008119575743E-2</v>
      </c>
      <c r="AP1287" s="17"/>
      <c r="AQ1287" s="28"/>
      <c r="AR1287" s="25">
        <v>0.70399999999999996</v>
      </c>
      <c r="AS1287" s="5">
        <v>2E-3</v>
      </c>
      <c r="AT1287" s="17">
        <v>0.65700000000000003</v>
      </c>
      <c r="AU1287" s="28">
        <v>6.0000000000000001E-3</v>
      </c>
      <c r="AV1287" s="25">
        <v>0.56899999999999995</v>
      </c>
      <c r="AW1287" s="5">
        <v>2.7E-2</v>
      </c>
      <c r="AX1287" s="17">
        <v>5.0999999999999997E-2</v>
      </c>
      <c r="AY1287" s="5">
        <v>0.88200000000000001</v>
      </c>
    </row>
    <row r="1288" spans="1:51">
      <c r="A1288" s="31">
        <v>4314779</v>
      </c>
      <c r="B1288" s="33" t="s">
        <v>339</v>
      </c>
      <c r="C1288" s="35">
        <v>1993</v>
      </c>
      <c r="D1288" s="35">
        <v>3</v>
      </c>
      <c r="E1288" s="6" t="s">
        <v>8</v>
      </c>
      <c r="F1288" s="23"/>
      <c r="G1288" s="3"/>
      <c r="H1288" s="3">
        <v>35600084</v>
      </c>
      <c r="I1288" s="3">
        <v>28409539</v>
      </c>
      <c r="J1288" s="3">
        <v>31696277</v>
      </c>
      <c r="K1288" s="3">
        <v>21629</v>
      </c>
      <c r="L1288" s="3">
        <v>33064</v>
      </c>
      <c r="M1288" s="3">
        <v>40302</v>
      </c>
      <c r="N1288" s="3">
        <v>48264</v>
      </c>
      <c r="O1288" s="3">
        <v>75016</v>
      </c>
      <c r="P1288" s="3">
        <v>63783</v>
      </c>
      <c r="Q1288" s="3">
        <v>39512</v>
      </c>
      <c r="R1288" s="3">
        <v>72654</v>
      </c>
      <c r="S1288" s="3">
        <v>93141</v>
      </c>
      <c r="T1288" s="3">
        <v>107570</v>
      </c>
      <c r="U1288" s="3">
        <v>94771</v>
      </c>
      <c r="V1288" s="3">
        <v>101268</v>
      </c>
      <c r="W1288" s="6">
        <v>116749</v>
      </c>
      <c r="X1288" s="25" t="s">
        <v>513</v>
      </c>
      <c r="Y1288" s="4" t="s">
        <v>513</v>
      </c>
      <c r="Z1288" s="4">
        <v>0.6816725227740934</v>
      </c>
      <c r="AA1288" s="4">
        <v>0.48810913687664254</v>
      </c>
      <c r="AB1288" s="4">
        <v>0.52601311560321262</v>
      </c>
      <c r="AC1288" s="4">
        <v>0.33071415388995473</v>
      </c>
      <c r="AD1288" s="4">
        <v>0.4600344193790028</v>
      </c>
      <c r="AE1288" s="4">
        <v>0.50315658910470351</v>
      </c>
      <c r="AF1288" s="4">
        <v>0.5245484695056154</v>
      </c>
      <c r="AG1288" s="4">
        <v>0.68986958571674195</v>
      </c>
      <c r="AH1288" s="4">
        <v>0.53284416674397617</v>
      </c>
      <c r="AI1288" s="4">
        <v>0.31930831057497938</v>
      </c>
      <c r="AJ1288" s="4">
        <v>0.53574724728825796</v>
      </c>
      <c r="AK1288" s="4">
        <v>0.6058629391946897</v>
      </c>
      <c r="AL1288" s="4">
        <v>0.62449106982124236</v>
      </c>
      <c r="AM1288" s="4">
        <v>0.50169269073648493</v>
      </c>
      <c r="AN1288" s="4">
        <v>0.46230954423372361</v>
      </c>
      <c r="AO1288" s="5">
        <v>0.51269317307951778</v>
      </c>
      <c r="AP1288" s="17"/>
      <c r="AQ1288" s="28"/>
      <c r="AR1288" s="25"/>
      <c r="AS1288" s="5"/>
      <c r="AT1288" s="17">
        <v>-6.0000000000000001E-3</v>
      </c>
      <c r="AU1288" s="28">
        <v>0.98299999999999998</v>
      </c>
      <c r="AV1288" s="25">
        <v>0.20899999999999999</v>
      </c>
      <c r="AW1288" s="5">
        <v>0.45400000000000001</v>
      </c>
      <c r="AX1288" s="17">
        <v>-9.4E-2</v>
      </c>
      <c r="AY1288" s="5">
        <v>0.78500000000000003</v>
      </c>
    </row>
    <row r="1289" spans="1:51">
      <c r="A1289" s="31" t="s">
        <v>513</v>
      </c>
      <c r="B1289" s="33" t="s">
        <v>513</v>
      </c>
      <c r="C1289" s="35"/>
      <c r="D1289" s="35" t="s">
        <v>513</v>
      </c>
      <c r="E1289" s="6" t="s">
        <v>9</v>
      </c>
      <c r="F1289" s="23"/>
      <c r="G1289" s="3"/>
      <c r="H1289" s="3">
        <v>20028798</v>
      </c>
      <c r="I1289" s="3">
        <v>13340067</v>
      </c>
      <c r="J1289" s="3">
        <v>15282186</v>
      </c>
      <c r="K1289" s="3">
        <v>12204</v>
      </c>
      <c r="L1289" s="3">
        <v>19734</v>
      </c>
      <c r="M1289" s="3">
        <v>23556</v>
      </c>
      <c r="N1289" s="3">
        <v>28373</v>
      </c>
      <c r="O1289" s="3">
        <v>47545</v>
      </c>
      <c r="P1289" s="3">
        <v>32583</v>
      </c>
      <c r="Q1289" s="3">
        <v>16797</v>
      </c>
      <c r="R1289" s="3">
        <v>42282</v>
      </c>
      <c r="S1289" s="3">
        <v>51726</v>
      </c>
      <c r="T1289" s="3">
        <v>64568</v>
      </c>
      <c r="U1289" s="3">
        <v>53823</v>
      </c>
      <c r="V1289" s="3">
        <v>55900</v>
      </c>
      <c r="W1289" s="6">
        <v>64445</v>
      </c>
      <c r="X1289" s="25" t="s">
        <v>513</v>
      </c>
      <c r="Y1289" s="4" t="s">
        <v>513</v>
      </c>
      <c r="Z1289" s="4">
        <v>4.1838391689666299</v>
      </c>
      <c r="AA1289" s="4">
        <v>2.6923358690865062</v>
      </c>
      <c r="AB1289" s="4">
        <v>2.7553470465995957</v>
      </c>
      <c r="AC1289" s="4">
        <v>2.1093279688696103</v>
      </c>
      <c r="AD1289" s="4">
        <v>3.2980889835571863</v>
      </c>
      <c r="AE1289" s="4">
        <v>2.8327317366006834</v>
      </c>
      <c r="AF1289" s="4">
        <v>3.0700523336098287</v>
      </c>
      <c r="AG1289" s="4">
        <v>3.4117616329267397</v>
      </c>
      <c r="AH1289" s="4">
        <v>2.5707656846846181</v>
      </c>
      <c r="AI1289" s="4">
        <v>1.9164788543251301</v>
      </c>
      <c r="AJ1289" s="4">
        <v>3.3634617261649593</v>
      </c>
      <c r="AK1289" s="4">
        <v>3.4214379286429839</v>
      </c>
      <c r="AL1289" s="4">
        <v>3.5639401541985891</v>
      </c>
      <c r="AM1289" s="4">
        <v>2.8902333172165178</v>
      </c>
      <c r="AN1289" s="4">
        <v>2.9379559415928052</v>
      </c>
      <c r="AO1289" s="5">
        <v>3.0814357802867676</v>
      </c>
      <c r="AP1289" s="17"/>
      <c r="AQ1289" s="28"/>
      <c r="AR1289" s="25"/>
      <c r="AS1289" s="5"/>
      <c r="AT1289" s="17">
        <v>6.0000000000000001E-3</v>
      </c>
      <c r="AU1289" s="28">
        <v>0.98299999999999998</v>
      </c>
      <c r="AV1289" s="25">
        <v>0.32400000000000001</v>
      </c>
      <c r="AW1289" s="5">
        <v>0.23899999999999999</v>
      </c>
      <c r="AX1289" s="17">
        <v>0.16900000000000001</v>
      </c>
      <c r="AY1289" s="5">
        <v>0.61799999999999999</v>
      </c>
    </row>
    <row r="1290" spans="1:51">
      <c r="A1290" s="31" t="s">
        <v>513</v>
      </c>
      <c r="B1290" s="33" t="s">
        <v>513</v>
      </c>
      <c r="C1290" s="35"/>
      <c r="D1290" s="35" t="s">
        <v>513</v>
      </c>
      <c r="E1290" s="6" t="s">
        <v>10</v>
      </c>
      <c r="F1290" s="23"/>
      <c r="G1290" s="3"/>
      <c r="H1290" s="3">
        <v>15565432</v>
      </c>
      <c r="I1290" s="3">
        <v>15067474</v>
      </c>
      <c r="J1290" s="3">
        <v>16396895</v>
      </c>
      <c r="K1290" s="3">
        <v>8512</v>
      </c>
      <c r="L1290" s="3">
        <v>12010</v>
      </c>
      <c r="M1290" s="3">
        <v>15161</v>
      </c>
      <c r="N1290" s="3">
        <v>17651</v>
      </c>
      <c r="O1290" s="3">
        <v>24828</v>
      </c>
      <c r="P1290" s="3">
        <v>28455</v>
      </c>
      <c r="Q1290" s="3">
        <v>20495</v>
      </c>
      <c r="R1290" s="3">
        <v>27731</v>
      </c>
      <c r="S1290" s="3">
        <v>38330</v>
      </c>
      <c r="T1290" s="3">
        <v>40055</v>
      </c>
      <c r="U1290" s="3">
        <v>36293</v>
      </c>
      <c r="V1290" s="3">
        <v>39578</v>
      </c>
      <c r="W1290" s="6">
        <v>45286</v>
      </c>
      <c r="X1290" s="25" t="s">
        <v>513</v>
      </c>
      <c r="Y1290" s="4" t="s">
        <v>513</v>
      </c>
      <c r="Z1290" s="4">
        <v>0.47224239377509475</v>
      </c>
      <c r="AA1290" s="4">
        <v>0.41824641376306637</v>
      </c>
      <c r="AB1290" s="4">
        <v>0.42664579701652361</v>
      </c>
      <c r="AC1290" s="4">
        <v>0.20292084918751799</v>
      </c>
      <c r="AD1290" s="4">
        <v>0.2701528030141585</v>
      </c>
      <c r="AE1290" s="4">
        <v>0.3085744957368442</v>
      </c>
      <c r="AF1290" s="4">
        <v>0.30953771976919442</v>
      </c>
      <c r="AG1290" s="4">
        <v>0.38670009594610644</v>
      </c>
      <c r="AH1290" s="4">
        <v>0.4102627186633247</v>
      </c>
      <c r="AI1290" s="4">
        <v>0.26442248889851311</v>
      </c>
      <c r="AJ1290" s="4">
        <v>0.32667735439147083</v>
      </c>
      <c r="AK1290" s="4">
        <v>0.39236016111886662</v>
      </c>
      <c r="AL1290" s="4">
        <v>0.36941873928133445</v>
      </c>
      <c r="AM1290" s="4">
        <v>0.31530000004865072</v>
      </c>
      <c r="AN1290" s="4">
        <v>0.29094643615683358</v>
      </c>
      <c r="AO1290" s="5">
        <v>0.31093486784444196</v>
      </c>
      <c r="AP1290" s="17"/>
      <c r="AQ1290" s="28"/>
      <c r="AR1290" s="25"/>
      <c r="AS1290" s="5"/>
      <c r="AT1290" s="17">
        <v>-0.28999999999999998</v>
      </c>
      <c r="AU1290" s="28">
        <v>0.27600000000000002</v>
      </c>
      <c r="AV1290" s="25">
        <v>-0.109</v>
      </c>
      <c r="AW1290" s="5">
        <v>0.69899999999999995</v>
      </c>
      <c r="AX1290" s="17">
        <v>-0.14799999999999999</v>
      </c>
      <c r="AY1290" s="5">
        <v>0.66500000000000004</v>
      </c>
    </row>
    <row r="1291" spans="1:51">
      <c r="A1291" s="31" t="s">
        <v>513</v>
      </c>
      <c r="B1291" s="33" t="s">
        <v>513</v>
      </c>
      <c r="C1291" s="35"/>
      <c r="D1291" s="35" t="s">
        <v>513</v>
      </c>
      <c r="E1291" s="6" t="s">
        <v>11</v>
      </c>
      <c r="F1291" s="23"/>
      <c r="G1291" s="3"/>
      <c r="H1291" s="3">
        <v>5854</v>
      </c>
      <c r="I1291" s="3">
        <v>1999</v>
      </c>
      <c r="J1291" s="3">
        <v>17197</v>
      </c>
      <c r="K1291" s="3">
        <v>912</v>
      </c>
      <c r="L1291" s="3">
        <v>1320</v>
      </c>
      <c r="M1291" s="3">
        <v>1585</v>
      </c>
      <c r="N1291" s="3">
        <v>2240</v>
      </c>
      <c r="O1291" s="3">
        <v>2643</v>
      </c>
      <c r="P1291" s="3">
        <v>2745</v>
      </c>
      <c r="Q1291" s="3">
        <v>2221</v>
      </c>
      <c r="R1291" s="3">
        <v>2641</v>
      </c>
      <c r="S1291" s="3">
        <v>3085</v>
      </c>
      <c r="T1291" s="3">
        <v>2946</v>
      </c>
      <c r="U1291" s="3">
        <v>4655</v>
      </c>
      <c r="V1291" s="3">
        <v>5789</v>
      </c>
      <c r="W1291" s="6">
        <v>7018</v>
      </c>
      <c r="X1291" s="25" t="s">
        <v>513</v>
      </c>
      <c r="Y1291" s="4" t="s">
        <v>513</v>
      </c>
      <c r="Z1291" s="4">
        <v>4.0437257006774633E-4</v>
      </c>
      <c r="AA1291" s="4">
        <v>1.1606525236168006E-4</v>
      </c>
      <c r="AB1291" s="4">
        <v>1.0563850202612126E-3</v>
      </c>
      <c r="AC1291" s="4">
        <v>5.161939435734364E-2</v>
      </c>
      <c r="AD1291" s="4">
        <v>6.1586964503093283E-2</v>
      </c>
      <c r="AE1291" s="4">
        <v>6.9977038260045005E-2</v>
      </c>
      <c r="AF1291" s="4">
        <v>8.7007402154738317E-2</v>
      </c>
      <c r="AG1291" s="4">
        <v>8.637544796029592E-2</v>
      </c>
      <c r="AH1291" s="4">
        <v>7.2868709698227979E-2</v>
      </c>
      <c r="AI1291" s="4">
        <v>5.9274997128325214E-2</v>
      </c>
      <c r="AJ1291" s="4">
        <v>6.92205185133173E-2</v>
      </c>
      <c r="AK1291" s="4">
        <v>7.5384094791699455E-2</v>
      </c>
      <c r="AL1291" s="4">
        <v>6.44524035408304E-2</v>
      </c>
      <c r="AM1291" s="4">
        <v>8.4369579356476695E-2</v>
      </c>
      <c r="AN1291" s="4">
        <v>9.0468255815785201E-2</v>
      </c>
      <c r="AO1291" s="5">
        <v>0.11475103268980263</v>
      </c>
      <c r="AP1291" s="17"/>
      <c r="AQ1291" s="28"/>
      <c r="AR1291" s="25"/>
      <c r="AS1291" s="5"/>
      <c r="AT1291" s="17">
        <v>0.81</v>
      </c>
      <c r="AU1291" s="28">
        <v>0</v>
      </c>
      <c r="AV1291" s="25">
        <v>0.76400000000000001</v>
      </c>
      <c r="AW1291" s="5">
        <v>1E-3</v>
      </c>
      <c r="AX1291" s="17">
        <v>0.45100000000000001</v>
      </c>
      <c r="AY1291" s="5">
        <v>0.16400000000000001</v>
      </c>
    </row>
    <row r="1292" spans="1:51">
      <c r="A1292" s="31">
        <v>4314787</v>
      </c>
      <c r="B1292" s="33" t="s">
        <v>340</v>
      </c>
      <c r="C1292" s="35">
        <v>2001</v>
      </c>
      <c r="D1292" s="35">
        <v>1</v>
      </c>
      <c r="E1292" s="6" t="s">
        <v>8</v>
      </c>
      <c r="F1292" s="23"/>
      <c r="G1292" s="3"/>
      <c r="H1292" s="3">
        <v>12507502</v>
      </c>
      <c r="I1292" s="3">
        <v>11822402</v>
      </c>
      <c r="J1292" s="3">
        <v>12984691</v>
      </c>
      <c r="K1292" s="3">
        <v>8823</v>
      </c>
      <c r="L1292" s="3">
        <v>9759</v>
      </c>
      <c r="M1292" s="3">
        <v>9582</v>
      </c>
      <c r="N1292" s="3">
        <v>11192</v>
      </c>
      <c r="O1292" s="3">
        <v>15532</v>
      </c>
      <c r="P1292" s="3">
        <v>13407</v>
      </c>
      <c r="Q1292" s="3">
        <v>11638</v>
      </c>
      <c r="R1292" s="3">
        <v>17735</v>
      </c>
      <c r="S1292" s="3">
        <v>21400</v>
      </c>
      <c r="T1292" s="3">
        <v>24577</v>
      </c>
      <c r="U1292" s="3">
        <v>22983</v>
      </c>
      <c r="V1292" s="3">
        <v>26034</v>
      </c>
      <c r="W1292" s="6">
        <v>30037</v>
      </c>
      <c r="X1292" s="25" t="s">
        <v>513</v>
      </c>
      <c r="Y1292" s="4" t="s">
        <v>513</v>
      </c>
      <c r="Z1292" s="4">
        <v>0.23949439113520118</v>
      </c>
      <c r="AA1292" s="4">
        <v>0.2031227059343938</v>
      </c>
      <c r="AB1292" s="4">
        <v>0.21548643609011225</v>
      </c>
      <c r="AC1292" s="4">
        <v>0.13490642099824635</v>
      </c>
      <c r="AD1292" s="4">
        <v>0.1357813905976194</v>
      </c>
      <c r="AE1292" s="4">
        <v>0.11962796974843107</v>
      </c>
      <c r="AF1292" s="4">
        <v>0.12163820799574936</v>
      </c>
      <c r="AG1292" s="4">
        <v>0.14283692019505756</v>
      </c>
      <c r="AH1292" s="4">
        <v>0.11200228499030287</v>
      </c>
      <c r="AI1292" s="4">
        <v>9.4050164974478892E-2</v>
      </c>
      <c r="AJ1292" s="4">
        <v>0.13077707257215368</v>
      </c>
      <c r="AK1292" s="4">
        <v>0.13920257350432527</v>
      </c>
      <c r="AL1292" s="4">
        <v>0.14268027352418586</v>
      </c>
      <c r="AM1292" s="4">
        <v>0.12166594328641284</v>
      </c>
      <c r="AN1292" s="4">
        <v>0.11885064062271163</v>
      </c>
      <c r="AO1292" s="5">
        <v>0.13190489717076359</v>
      </c>
      <c r="AP1292" s="17"/>
      <c r="AQ1292" s="28"/>
      <c r="AR1292" s="25"/>
      <c r="AS1292" s="5"/>
      <c r="AT1292" s="17"/>
      <c r="AU1292" s="28"/>
      <c r="AV1292" s="25"/>
      <c r="AW1292" s="5"/>
      <c r="AX1292" s="17">
        <v>0.193</v>
      </c>
      <c r="AY1292" s="5">
        <v>0.56999999999999995</v>
      </c>
    </row>
    <row r="1293" spans="1:51">
      <c r="A1293" s="31" t="s">
        <v>513</v>
      </c>
      <c r="B1293" s="33" t="s">
        <v>513</v>
      </c>
      <c r="C1293" s="35"/>
      <c r="D1293" s="35" t="s">
        <v>513</v>
      </c>
      <c r="E1293" s="6" t="s">
        <v>9</v>
      </c>
      <c r="F1293" s="23"/>
      <c r="G1293" s="3"/>
      <c r="H1293" s="3">
        <v>4860490</v>
      </c>
      <c r="I1293" s="3">
        <v>4574110</v>
      </c>
      <c r="J1293" s="3">
        <v>5344693</v>
      </c>
      <c r="K1293" s="3">
        <v>4511</v>
      </c>
      <c r="L1293" s="3">
        <v>5044</v>
      </c>
      <c r="M1293" s="3">
        <v>4931</v>
      </c>
      <c r="N1293" s="3">
        <v>6229</v>
      </c>
      <c r="O1293" s="3">
        <v>9452</v>
      </c>
      <c r="P1293" s="3">
        <v>7100</v>
      </c>
      <c r="Q1293" s="3">
        <v>4635</v>
      </c>
      <c r="R1293" s="3">
        <v>9423</v>
      </c>
      <c r="S1293" s="3">
        <v>11145</v>
      </c>
      <c r="T1293" s="3">
        <v>13161</v>
      </c>
      <c r="U1293" s="3">
        <v>11444</v>
      </c>
      <c r="V1293" s="3">
        <v>12174</v>
      </c>
      <c r="W1293" s="6">
        <v>14012</v>
      </c>
      <c r="X1293" s="25" t="s">
        <v>513</v>
      </c>
      <c r="Y1293" s="4" t="s">
        <v>513</v>
      </c>
      <c r="Z1293" s="4">
        <v>1.0153134722498383</v>
      </c>
      <c r="AA1293" s="4">
        <v>0.92316181186700785</v>
      </c>
      <c r="AB1293" s="4">
        <v>0.9636372749639045</v>
      </c>
      <c r="AC1293" s="4">
        <v>0.77967702946335715</v>
      </c>
      <c r="AD1293" s="4">
        <v>0.84298980607390539</v>
      </c>
      <c r="AE1293" s="4">
        <v>0.59297844256995969</v>
      </c>
      <c r="AF1293" s="4">
        <v>0.67399837824888531</v>
      </c>
      <c r="AG1293" s="4">
        <v>0.67826208758909545</v>
      </c>
      <c r="AH1293" s="4">
        <v>0.56018280579629831</v>
      </c>
      <c r="AI1293" s="4">
        <v>0.52883726199898662</v>
      </c>
      <c r="AJ1293" s="4">
        <v>0.7495837435706072</v>
      </c>
      <c r="AK1293" s="4">
        <v>0.73719069161980533</v>
      </c>
      <c r="AL1293" s="4">
        <v>0.7264436929966489</v>
      </c>
      <c r="AM1293" s="4">
        <v>0.61452966356809968</v>
      </c>
      <c r="AN1293" s="4">
        <v>0.63983319558051532</v>
      </c>
      <c r="AO1293" s="5">
        <v>0.66998336804062675</v>
      </c>
      <c r="AP1293" s="17"/>
      <c r="AQ1293" s="28"/>
      <c r="AR1293" s="25"/>
      <c r="AS1293" s="5"/>
      <c r="AT1293" s="17"/>
      <c r="AU1293" s="28"/>
      <c r="AV1293" s="25"/>
      <c r="AW1293" s="5"/>
      <c r="AX1293" s="17">
        <v>0.249</v>
      </c>
      <c r="AY1293" s="5">
        <v>0.46</v>
      </c>
    </row>
    <row r="1294" spans="1:51">
      <c r="A1294" s="31" t="s">
        <v>513</v>
      </c>
      <c r="B1294" s="33" t="s">
        <v>513</v>
      </c>
      <c r="C1294" s="35"/>
      <c r="D1294" s="35" t="s">
        <v>513</v>
      </c>
      <c r="E1294" s="6" t="s">
        <v>10</v>
      </c>
      <c r="F1294" s="23"/>
      <c r="G1294" s="3"/>
      <c r="H1294" s="3">
        <v>7631610</v>
      </c>
      <c r="I1294" s="3">
        <v>7233326</v>
      </c>
      <c r="J1294" s="3">
        <v>7626211</v>
      </c>
      <c r="K1294" s="3">
        <v>3895</v>
      </c>
      <c r="L1294" s="3">
        <v>4173</v>
      </c>
      <c r="M1294" s="3">
        <v>4098</v>
      </c>
      <c r="N1294" s="3">
        <v>4282</v>
      </c>
      <c r="O1294" s="3">
        <v>5395</v>
      </c>
      <c r="P1294" s="3">
        <v>5465</v>
      </c>
      <c r="Q1294" s="3">
        <v>6038</v>
      </c>
      <c r="R1294" s="3">
        <v>7124</v>
      </c>
      <c r="S1294" s="3">
        <v>8954</v>
      </c>
      <c r="T1294" s="3">
        <v>10080</v>
      </c>
      <c r="U1294" s="3">
        <v>9798</v>
      </c>
      <c r="V1294" s="3">
        <v>11724</v>
      </c>
      <c r="W1294" s="6">
        <v>13876</v>
      </c>
      <c r="X1294" s="25" t="s">
        <v>513</v>
      </c>
      <c r="Y1294" s="4" t="s">
        <v>513</v>
      </c>
      <c r="Z1294" s="4">
        <v>0.23153676523452424</v>
      </c>
      <c r="AA1294" s="4">
        <v>0.2007843291502707</v>
      </c>
      <c r="AB1294" s="4">
        <v>0.19843335401679277</v>
      </c>
      <c r="AC1294" s="4">
        <v>9.2854406436252646E-2</v>
      </c>
      <c r="AD1294" s="4">
        <v>9.3867414402837926E-2</v>
      </c>
      <c r="AE1294" s="4">
        <v>8.3407313734554941E-2</v>
      </c>
      <c r="AF1294" s="4">
        <v>7.5091525468907724E-2</v>
      </c>
      <c r="AG1294" s="4">
        <v>8.4027993299067363E-2</v>
      </c>
      <c r="AH1294" s="4">
        <v>7.8794087418558062E-2</v>
      </c>
      <c r="AI1294" s="4">
        <v>7.7901097241728307E-2</v>
      </c>
      <c r="AJ1294" s="4">
        <v>8.3922306180261738E-2</v>
      </c>
      <c r="AK1294" s="4">
        <v>9.1656480111096575E-2</v>
      </c>
      <c r="AL1294" s="4">
        <v>9.2965694469001395E-2</v>
      </c>
      <c r="AM1294" s="4">
        <v>8.5121356748592822E-2</v>
      </c>
      <c r="AN1294" s="4">
        <v>8.6185659141510856E-2</v>
      </c>
      <c r="AO1294" s="5">
        <v>9.5272981190864206E-2</v>
      </c>
      <c r="AP1294" s="17"/>
      <c r="AQ1294" s="28"/>
      <c r="AR1294" s="25"/>
      <c r="AS1294" s="5"/>
      <c r="AT1294" s="17"/>
      <c r="AU1294" s="28"/>
      <c r="AV1294" s="25"/>
      <c r="AW1294" s="5"/>
      <c r="AX1294" s="17">
        <v>0.70499999999999996</v>
      </c>
      <c r="AY1294" s="5">
        <v>1.4999999999999999E-2</v>
      </c>
    </row>
    <row r="1295" spans="1:51">
      <c r="A1295" s="31" t="s">
        <v>513</v>
      </c>
      <c r="B1295" s="33" t="s">
        <v>513</v>
      </c>
      <c r="C1295" s="35"/>
      <c r="D1295" s="35" t="s">
        <v>513</v>
      </c>
      <c r="E1295" s="6" t="s">
        <v>11</v>
      </c>
      <c r="F1295" s="23"/>
      <c r="G1295" s="3"/>
      <c r="H1295" s="3">
        <v>15402</v>
      </c>
      <c r="I1295" s="3">
        <v>14965</v>
      </c>
      <c r="J1295" s="3">
        <v>13788</v>
      </c>
      <c r="K1295" s="3">
        <v>417</v>
      </c>
      <c r="L1295" s="3">
        <v>542</v>
      </c>
      <c r="M1295" s="3">
        <v>553</v>
      </c>
      <c r="N1295" s="3">
        <v>681</v>
      </c>
      <c r="O1295" s="3">
        <v>685</v>
      </c>
      <c r="P1295" s="3">
        <v>841</v>
      </c>
      <c r="Q1295" s="3">
        <v>964</v>
      </c>
      <c r="R1295" s="3">
        <v>1188</v>
      </c>
      <c r="S1295" s="3">
        <v>1302</v>
      </c>
      <c r="T1295" s="3">
        <v>1336</v>
      </c>
      <c r="U1295" s="3">
        <v>1741</v>
      </c>
      <c r="V1295" s="3">
        <v>2136</v>
      </c>
      <c r="W1295" s="6">
        <v>2150</v>
      </c>
      <c r="X1295" s="25" t="s">
        <v>513</v>
      </c>
      <c r="Y1295" s="4" t="s">
        <v>513</v>
      </c>
      <c r="Z1295" s="4">
        <v>1.0639129354601008E-3</v>
      </c>
      <c r="AA1295" s="4">
        <v>8.688926971448435E-4</v>
      </c>
      <c r="AB1295" s="4">
        <v>8.4697544102817928E-4</v>
      </c>
      <c r="AC1295" s="4">
        <v>2.3602288867338044E-2</v>
      </c>
      <c r="AD1295" s="4">
        <v>2.5287980879300422E-2</v>
      </c>
      <c r="AE1295" s="4">
        <v>2.4414701676848508E-2</v>
      </c>
      <c r="AF1295" s="4">
        <v>2.6451803958650353E-2</v>
      </c>
      <c r="AG1295" s="4">
        <v>2.2386372248506509E-2</v>
      </c>
      <c r="AH1295" s="4">
        <v>2.2325167525030866E-2</v>
      </c>
      <c r="AI1295" s="4">
        <v>2.5727643958444627E-2</v>
      </c>
      <c r="AJ1295" s="4">
        <v>3.1137438846581201E-2</v>
      </c>
      <c r="AK1295" s="4">
        <v>3.1815264641423889E-2</v>
      </c>
      <c r="AL1295" s="4">
        <v>2.9228924348455334E-2</v>
      </c>
      <c r="AM1295" s="4">
        <v>3.1554766414527591E-2</v>
      </c>
      <c r="AN1295" s="4">
        <v>3.3380582902490435E-2</v>
      </c>
      <c r="AO1295" s="5">
        <v>3.5154562593769687E-2</v>
      </c>
      <c r="AP1295" s="17"/>
      <c r="AQ1295" s="28"/>
      <c r="AR1295" s="25"/>
      <c r="AS1295" s="5"/>
      <c r="AT1295" s="17"/>
      <c r="AU1295" s="28"/>
      <c r="AV1295" s="25"/>
      <c r="AW1295" s="5"/>
      <c r="AX1295" s="17">
        <v>0.86799999999999999</v>
      </c>
      <c r="AY1295" s="5">
        <v>1E-3</v>
      </c>
    </row>
    <row r="1296" spans="1:51">
      <c r="A1296" s="31">
        <v>4314803</v>
      </c>
      <c r="B1296" s="33" t="s">
        <v>341</v>
      </c>
      <c r="C1296" s="35">
        <v>1989</v>
      </c>
      <c r="D1296" s="35">
        <v>4</v>
      </c>
      <c r="E1296" s="6" t="s">
        <v>8</v>
      </c>
      <c r="F1296" s="23">
        <v>286780</v>
      </c>
      <c r="G1296" s="3">
        <v>8440267</v>
      </c>
      <c r="H1296" s="3">
        <v>173983206</v>
      </c>
      <c r="I1296" s="3">
        <v>189329872</v>
      </c>
      <c r="J1296" s="3">
        <v>197353592</v>
      </c>
      <c r="K1296" s="3">
        <v>201967</v>
      </c>
      <c r="L1296" s="3">
        <v>292057</v>
      </c>
      <c r="M1296" s="3">
        <v>373033</v>
      </c>
      <c r="N1296" s="3">
        <v>444258</v>
      </c>
      <c r="O1296" s="3">
        <v>453087</v>
      </c>
      <c r="P1296" s="3">
        <v>532614</v>
      </c>
      <c r="Q1296" s="3">
        <v>461953</v>
      </c>
      <c r="R1296" s="3">
        <v>444783</v>
      </c>
      <c r="S1296" s="3">
        <v>500154</v>
      </c>
      <c r="T1296" s="3">
        <v>474132</v>
      </c>
      <c r="U1296" s="3">
        <v>556902</v>
      </c>
      <c r="V1296" s="3">
        <v>634153</v>
      </c>
      <c r="W1296" s="6">
        <v>635581</v>
      </c>
      <c r="X1296" s="25">
        <v>2.8951677018168276</v>
      </c>
      <c r="Y1296" s="4">
        <v>3.4099085882281446</v>
      </c>
      <c r="Z1296" s="4">
        <v>3.3314407616101347</v>
      </c>
      <c r="AA1296" s="4">
        <v>3.2529088348418891</v>
      </c>
      <c r="AB1296" s="4">
        <v>3.2751662854096479</v>
      </c>
      <c r="AC1296" s="4">
        <v>3.0881384030095003</v>
      </c>
      <c r="AD1296" s="4">
        <v>4.063521425737159</v>
      </c>
      <c r="AE1296" s="4">
        <v>4.6571885242294391</v>
      </c>
      <c r="AF1296" s="4">
        <v>4.8283369377926748</v>
      </c>
      <c r="AG1296" s="4">
        <v>4.1667236454042005</v>
      </c>
      <c r="AH1296" s="4">
        <v>4.4494655790128421</v>
      </c>
      <c r="AI1296" s="4">
        <v>3.7331806032355601</v>
      </c>
      <c r="AJ1296" s="4">
        <v>3.2798093414073999</v>
      </c>
      <c r="AK1296" s="4">
        <v>3.2533983153496404</v>
      </c>
      <c r="AL1296" s="4">
        <v>2.7525443889233547</v>
      </c>
      <c r="AM1296" s="4">
        <v>2.9480923790666966</v>
      </c>
      <c r="AN1296" s="4">
        <v>2.8950407276182855</v>
      </c>
      <c r="AO1296" s="5">
        <v>2.7910991926188062</v>
      </c>
      <c r="AP1296" s="17"/>
      <c r="AQ1296" s="28"/>
      <c r="AR1296" s="25">
        <v>-0.26300000000000001</v>
      </c>
      <c r="AS1296" s="5">
        <v>0.307</v>
      </c>
      <c r="AT1296" s="17">
        <v>-0.36</v>
      </c>
      <c r="AU1296" s="28">
        <v>0.17100000000000001</v>
      </c>
      <c r="AV1296" s="25">
        <v>-0.437</v>
      </c>
      <c r="AW1296" s="5">
        <v>0.10299999999999999</v>
      </c>
      <c r="AX1296" s="17">
        <v>-0.94199999999999995</v>
      </c>
      <c r="AY1296" s="5">
        <v>0</v>
      </c>
    </row>
    <row r="1297" spans="1:51">
      <c r="A1297" s="31" t="s">
        <v>513</v>
      </c>
      <c r="B1297" s="33" t="s">
        <v>513</v>
      </c>
      <c r="C1297" s="35"/>
      <c r="D1297" s="35" t="s">
        <v>513</v>
      </c>
      <c r="E1297" s="6" t="s">
        <v>9</v>
      </c>
      <c r="F1297" s="23">
        <v>9903</v>
      </c>
      <c r="G1297" s="3">
        <v>317175</v>
      </c>
      <c r="H1297" s="3">
        <v>1759609</v>
      </c>
      <c r="I1297" s="3">
        <v>1736417</v>
      </c>
      <c r="J1297" s="3">
        <v>1914711</v>
      </c>
      <c r="K1297" s="3">
        <v>3006</v>
      </c>
      <c r="L1297" s="3">
        <v>3241</v>
      </c>
      <c r="M1297" s="3">
        <v>4305</v>
      </c>
      <c r="N1297" s="3">
        <v>5145</v>
      </c>
      <c r="O1297" s="3">
        <v>6660</v>
      </c>
      <c r="P1297" s="3">
        <v>8418</v>
      </c>
      <c r="Q1297" s="3">
        <v>7779</v>
      </c>
      <c r="R1297" s="3">
        <v>10395</v>
      </c>
      <c r="S1297" s="3">
        <v>12097</v>
      </c>
      <c r="T1297" s="3">
        <v>13538</v>
      </c>
      <c r="U1297" s="3">
        <v>16222</v>
      </c>
      <c r="V1297" s="3">
        <v>15954</v>
      </c>
      <c r="W1297" s="6">
        <v>13552</v>
      </c>
      <c r="X1297" s="25">
        <v>0.59124689510302131</v>
      </c>
      <c r="Y1297" s="4">
        <v>1.0611335649177811</v>
      </c>
      <c r="Z1297" s="4">
        <v>0.36756679338751147</v>
      </c>
      <c r="AA1297" s="4">
        <v>0.35044934727775984</v>
      </c>
      <c r="AB1297" s="4">
        <v>0.34521849812204608</v>
      </c>
      <c r="AC1297" s="4">
        <v>0.51955423422009561</v>
      </c>
      <c r="AD1297" s="4">
        <v>0.54165938966802685</v>
      </c>
      <c r="AE1297" s="4">
        <v>0.51769868084844384</v>
      </c>
      <c r="AF1297" s="4">
        <v>0.55670599712482183</v>
      </c>
      <c r="AG1297" s="4">
        <v>0.47791213535160554</v>
      </c>
      <c r="AH1297" s="4">
        <v>0.66417167030890689</v>
      </c>
      <c r="AI1297" s="4">
        <v>0.88755664748438334</v>
      </c>
      <c r="AJ1297" s="4">
        <v>0.82690470279279005</v>
      </c>
      <c r="AK1297" s="4">
        <v>0.8001611302399988</v>
      </c>
      <c r="AL1297" s="4">
        <v>0.74725284672810832</v>
      </c>
      <c r="AM1297" s="4">
        <v>0.87110277895855592</v>
      </c>
      <c r="AN1297" s="4">
        <v>0.83849998375977841</v>
      </c>
      <c r="AO1297" s="5">
        <v>0.64798848156484246</v>
      </c>
      <c r="AP1297" s="17"/>
      <c r="AQ1297" s="28"/>
      <c r="AR1297" s="25">
        <v>0.307</v>
      </c>
      <c r="AS1297" s="5">
        <v>0.23100000000000001</v>
      </c>
      <c r="AT1297" s="17">
        <v>0.84599999999999997</v>
      </c>
      <c r="AU1297" s="28">
        <v>0</v>
      </c>
      <c r="AV1297" s="25">
        <v>0.82099999999999995</v>
      </c>
      <c r="AW1297" s="5">
        <v>0</v>
      </c>
      <c r="AX1297" s="17">
        <v>0.621</v>
      </c>
      <c r="AY1297" s="5">
        <v>4.1000000000000002E-2</v>
      </c>
    </row>
    <row r="1298" spans="1:51">
      <c r="A1298" s="31" t="s">
        <v>513</v>
      </c>
      <c r="B1298" s="33" t="s">
        <v>513</v>
      </c>
      <c r="C1298" s="35"/>
      <c r="D1298" s="35" t="s">
        <v>513</v>
      </c>
      <c r="E1298" s="6" t="s">
        <v>10</v>
      </c>
      <c r="F1298" s="23">
        <v>76756</v>
      </c>
      <c r="G1298" s="3">
        <v>2814841</v>
      </c>
      <c r="H1298" s="3">
        <v>76029965</v>
      </c>
      <c r="I1298" s="3">
        <v>86379015</v>
      </c>
      <c r="J1298" s="3">
        <v>95404298</v>
      </c>
      <c r="K1298" s="3">
        <v>83897</v>
      </c>
      <c r="L1298" s="3">
        <v>100978</v>
      </c>
      <c r="M1298" s="3">
        <v>122210</v>
      </c>
      <c r="N1298" s="3">
        <v>140948</v>
      </c>
      <c r="O1298" s="3">
        <v>152560</v>
      </c>
      <c r="P1298" s="3">
        <v>170203</v>
      </c>
      <c r="Q1298" s="3">
        <v>190404</v>
      </c>
      <c r="R1298" s="3">
        <v>189926</v>
      </c>
      <c r="S1298" s="3">
        <v>221089</v>
      </c>
      <c r="T1298" s="3">
        <v>227441</v>
      </c>
      <c r="U1298" s="3">
        <v>247361</v>
      </c>
      <c r="V1298" s="3">
        <v>303620</v>
      </c>
      <c r="W1298" s="6">
        <v>322922</v>
      </c>
      <c r="X1298" s="25">
        <v>1.8417922176864219</v>
      </c>
      <c r="Y1298" s="4">
        <v>2.5895649344874041</v>
      </c>
      <c r="Z1298" s="4">
        <v>2.30668655198498</v>
      </c>
      <c r="AA1298" s="4">
        <v>2.3977285939326074</v>
      </c>
      <c r="AB1298" s="4">
        <v>2.4824116248235977</v>
      </c>
      <c r="AC1298" s="4">
        <v>2.0000529234357609</v>
      </c>
      <c r="AD1298" s="4">
        <v>2.271397980246769</v>
      </c>
      <c r="AE1298" s="4">
        <v>2.4873615938262468</v>
      </c>
      <c r="AF1298" s="4">
        <v>2.4717422540382081</v>
      </c>
      <c r="AG1298" s="4">
        <v>2.3761465537916062</v>
      </c>
      <c r="AH1298" s="4">
        <v>2.4539780532297963</v>
      </c>
      <c r="AI1298" s="4">
        <v>2.4565552367032195</v>
      </c>
      <c r="AJ1298" s="4">
        <v>2.2373705676014026</v>
      </c>
      <c r="AK1298" s="4">
        <v>2.2631493780748526</v>
      </c>
      <c r="AL1298" s="4">
        <v>2.0976399321154906</v>
      </c>
      <c r="AM1298" s="4">
        <v>2.1489797843119689</v>
      </c>
      <c r="AN1298" s="4">
        <v>2.2319762733320987</v>
      </c>
      <c r="AO1298" s="5">
        <v>2.2171909507146332</v>
      </c>
      <c r="AP1298" s="17"/>
      <c r="AQ1298" s="28"/>
      <c r="AR1298" s="25">
        <v>-0.51100000000000001</v>
      </c>
      <c r="AS1298" s="5">
        <v>3.5999999999999997E-2</v>
      </c>
      <c r="AT1298" s="17">
        <v>-0.35599999999999998</v>
      </c>
      <c r="AU1298" s="28">
        <v>0.17599999999999999</v>
      </c>
      <c r="AV1298" s="25">
        <v>-0.39200000000000002</v>
      </c>
      <c r="AW1298" s="5">
        <v>0.14899999999999999</v>
      </c>
      <c r="AX1298" s="17">
        <v>-0.83699999999999997</v>
      </c>
      <c r="AY1298" s="5">
        <v>1E-3</v>
      </c>
    </row>
    <row r="1299" spans="1:51">
      <c r="A1299" s="31" t="s">
        <v>513</v>
      </c>
      <c r="B1299" s="33" t="s">
        <v>513</v>
      </c>
      <c r="C1299" s="35"/>
      <c r="D1299" s="35" t="s">
        <v>513</v>
      </c>
      <c r="E1299" s="6" t="s">
        <v>11</v>
      </c>
      <c r="F1299" s="23">
        <v>200121</v>
      </c>
      <c r="G1299" s="3">
        <v>5308251</v>
      </c>
      <c r="H1299" s="3">
        <v>96193632</v>
      </c>
      <c r="I1299" s="3">
        <v>101214440</v>
      </c>
      <c r="J1299" s="3">
        <v>100034583</v>
      </c>
      <c r="K1299" s="3">
        <v>115064</v>
      </c>
      <c r="L1299" s="3">
        <v>187839</v>
      </c>
      <c r="M1299" s="3">
        <v>246518</v>
      </c>
      <c r="N1299" s="3">
        <v>298165</v>
      </c>
      <c r="O1299" s="3">
        <v>293867</v>
      </c>
      <c r="P1299" s="3">
        <v>353993</v>
      </c>
      <c r="Q1299" s="3">
        <v>263770</v>
      </c>
      <c r="R1299" s="3">
        <v>244462</v>
      </c>
      <c r="S1299" s="3">
        <v>266968</v>
      </c>
      <c r="T1299" s="3">
        <v>233154</v>
      </c>
      <c r="U1299" s="3">
        <v>293319</v>
      </c>
      <c r="V1299" s="3">
        <v>314580</v>
      </c>
      <c r="W1299" s="6">
        <v>299107</v>
      </c>
      <c r="X1299" s="25">
        <v>4.9253591055423227</v>
      </c>
      <c r="Y1299" s="4">
        <v>4.8729855108544706</v>
      </c>
      <c r="Z1299" s="4">
        <v>6.6446987010575684</v>
      </c>
      <c r="AA1299" s="4">
        <v>5.8766780996728993</v>
      </c>
      <c r="AB1299" s="4">
        <v>6.1449691800475046</v>
      </c>
      <c r="AC1299" s="4">
        <v>6.512646921418189</v>
      </c>
      <c r="AD1299" s="4">
        <v>8.7639650191640435</v>
      </c>
      <c r="AE1299" s="4">
        <v>10.88365900176011</v>
      </c>
      <c r="AF1299" s="4">
        <v>11.581500921190869</v>
      </c>
      <c r="AG1299" s="4">
        <v>9.6038190562800914</v>
      </c>
      <c r="AH1299" s="4">
        <v>9.3970904015318091</v>
      </c>
      <c r="AI1299" s="4">
        <v>7.039606480206368</v>
      </c>
      <c r="AJ1299" s="4">
        <v>6.4073405516102131</v>
      </c>
      <c r="AK1299" s="4">
        <v>6.523546521345355</v>
      </c>
      <c r="AL1299" s="4">
        <v>5.1009286134279606</v>
      </c>
      <c r="AM1299" s="4">
        <v>5.3162622228275804</v>
      </c>
      <c r="AN1299" s="4">
        <v>4.9161347235325108</v>
      </c>
      <c r="AO1299" s="5">
        <v>4.8906863970858927</v>
      </c>
      <c r="AP1299" s="17"/>
      <c r="AQ1299" s="28"/>
      <c r="AR1299" s="25">
        <v>-0.13500000000000001</v>
      </c>
      <c r="AS1299" s="5">
        <v>0.60499999999999998</v>
      </c>
      <c r="AT1299" s="17">
        <v>-0.36699999999999999</v>
      </c>
      <c r="AU1299" s="28">
        <v>0.16200000000000001</v>
      </c>
      <c r="AV1299" s="25">
        <v>-0.439</v>
      </c>
      <c r="AW1299" s="5">
        <v>0.10199999999999999</v>
      </c>
      <c r="AX1299" s="17">
        <v>-0.94799999999999995</v>
      </c>
      <c r="AY1299" s="5">
        <v>0</v>
      </c>
    </row>
    <row r="1300" spans="1:51">
      <c r="A1300" s="31">
        <v>4314902</v>
      </c>
      <c r="B1300" s="33" t="s">
        <v>342</v>
      </c>
      <c r="C1300" s="35">
        <v>1985</v>
      </c>
      <c r="D1300" s="35">
        <v>5</v>
      </c>
      <c r="E1300" s="6" t="s">
        <v>8</v>
      </c>
      <c r="F1300" s="23">
        <v>12338035</v>
      </c>
      <c r="G1300" s="3">
        <v>309869806</v>
      </c>
      <c r="H1300" s="3">
        <v>6942246350</v>
      </c>
      <c r="I1300" s="3">
        <v>7384909084</v>
      </c>
      <c r="J1300" s="3">
        <v>7804697776</v>
      </c>
      <c r="K1300" s="3">
        <v>13388783</v>
      </c>
      <c r="L1300" s="3">
        <v>13963317</v>
      </c>
      <c r="M1300" s="3">
        <v>14885582</v>
      </c>
      <c r="N1300" s="3">
        <v>17168718</v>
      </c>
      <c r="O1300" s="3">
        <v>18243701</v>
      </c>
      <c r="P1300" s="3">
        <v>19985951</v>
      </c>
      <c r="Q1300" s="3">
        <v>22860090</v>
      </c>
      <c r="R1300" s="3">
        <v>24356030</v>
      </c>
      <c r="S1300" s="3">
        <v>27720010</v>
      </c>
      <c r="T1300" s="3">
        <v>29304086</v>
      </c>
      <c r="U1300" s="3">
        <v>30787289</v>
      </c>
      <c r="V1300" s="3">
        <v>35843588</v>
      </c>
      <c r="W1300" s="6">
        <v>37756697</v>
      </c>
      <c r="X1300" s="25">
        <v>124.55778100246035</v>
      </c>
      <c r="Y1300" s="4">
        <v>125.18889659675328</v>
      </c>
      <c r="Z1300" s="4">
        <v>132.93054542016648</v>
      </c>
      <c r="AA1300" s="4">
        <v>126.88138300673293</v>
      </c>
      <c r="AB1300" s="4">
        <v>129.52225882854395</v>
      </c>
      <c r="AC1300" s="4">
        <v>204.71866667257893</v>
      </c>
      <c r="AD1300" s="4">
        <v>194.27795876784296</v>
      </c>
      <c r="AE1300" s="4">
        <v>185.84136434813087</v>
      </c>
      <c r="AF1300" s="4">
        <v>186.59507604577965</v>
      </c>
      <c r="AG1300" s="4">
        <v>167.77453411019133</v>
      </c>
      <c r="AH1300" s="4">
        <v>166.96294321654574</v>
      </c>
      <c r="AI1300" s="4">
        <v>184.73923662411372</v>
      </c>
      <c r="AJ1300" s="4">
        <v>179.60024262078107</v>
      </c>
      <c r="AK1300" s="4">
        <v>180.31293128811362</v>
      </c>
      <c r="AL1300" s="4">
        <v>170.12308279514446</v>
      </c>
      <c r="AM1300" s="4">
        <v>162.97979190777539</v>
      </c>
      <c r="AN1300" s="4">
        <v>163.63345609650989</v>
      </c>
      <c r="AO1300" s="5">
        <v>165.8052813294496</v>
      </c>
      <c r="AP1300" s="17">
        <v>0.56599999999999995</v>
      </c>
      <c r="AQ1300" s="28">
        <v>1.4E-2</v>
      </c>
      <c r="AR1300" s="25">
        <v>0.45400000000000001</v>
      </c>
      <c r="AS1300" s="5">
        <v>6.7000000000000004E-2</v>
      </c>
      <c r="AT1300" s="17">
        <v>0.27600000000000002</v>
      </c>
      <c r="AU1300" s="28">
        <v>0.30199999999999999</v>
      </c>
      <c r="AV1300" s="25">
        <v>0.11899999999999999</v>
      </c>
      <c r="AW1300" s="5">
        <v>0.67300000000000004</v>
      </c>
      <c r="AX1300" s="17">
        <v>-0.65600000000000003</v>
      </c>
      <c r="AY1300" s="5">
        <v>2.9000000000000001E-2</v>
      </c>
    </row>
    <row r="1301" spans="1:51">
      <c r="A1301" s="31" t="s">
        <v>513</v>
      </c>
      <c r="B1301" s="33" t="s">
        <v>513</v>
      </c>
      <c r="C1301" s="35"/>
      <c r="D1301" s="35" t="s">
        <v>513</v>
      </c>
      <c r="E1301" s="6" t="s">
        <v>9</v>
      </c>
      <c r="F1301" s="23">
        <v>71560</v>
      </c>
      <c r="G1301" s="3">
        <v>2365609</v>
      </c>
      <c r="H1301" s="3">
        <v>5544476</v>
      </c>
      <c r="I1301" s="3">
        <v>4695247</v>
      </c>
      <c r="J1301" s="3">
        <v>5334320</v>
      </c>
      <c r="K1301" s="3">
        <v>7674</v>
      </c>
      <c r="L1301" s="3">
        <v>8061</v>
      </c>
      <c r="M1301" s="3">
        <v>10115</v>
      </c>
      <c r="N1301" s="3">
        <v>16762</v>
      </c>
      <c r="O1301" s="3">
        <v>16105</v>
      </c>
      <c r="P1301" s="3">
        <v>15083</v>
      </c>
      <c r="Q1301" s="3">
        <v>14641</v>
      </c>
      <c r="R1301" s="3">
        <v>17576</v>
      </c>
      <c r="S1301" s="3">
        <v>15858</v>
      </c>
      <c r="T1301" s="3">
        <v>17216</v>
      </c>
      <c r="U1301" s="3">
        <v>21633</v>
      </c>
      <c r="V1301" s="3">
        <v>21941</v>
      </c>
      <c r="W1301" s="6">
        <v>22121</v>
      </c>
      <c r="X1301" s="25">
        <v>4.2724051109332732</v>
      </c>
      <c r="Y1301" s="4">
        <v>7.9143284034731209</v>
      </c>
      <c r="Z1301" s="4">
        <v>1.1581921121874326</v>
      </c>
      <c r="AA1301" s="4">
        <v>0.94761007664510322</v>
      </c>
      <c r="AB1301" s="4">
        <v>0.96176704416613923</v>
      </c>
      <c r="AC1301" s="4">
        <v>1.3263669971407233</v>
      </c>
      <c r="AD1301" s="4">
        <v>1.3472126936482456</v>
      </c>
      <c r="AE1301" s="4">
        <v>1.2163814533756119</v>
      </c>
      <c r="AF1301" s="4">
        <v>1.8137037752781853</v>
      </c>
      <c r="AG1301" s="4">
        <v>1.1556719128885296</v>
      </c>
      <c r="AH1301" s="4">
        <v>1.1900334168768405</v>
      </c>
      <c r="AI1301" s="4">
        <v>1.6704868075355259</v>
      </c>
      <c r="AJ1301" s="4">
        <v>1.3981411309558518</v>
      </c>
      <c r="AK1301" s="4">
        <v>1.0489340500409936</v>
      </c>
      <c r="AL1301" s="4">
        <v>0.95026628817189485</v>
      </c>
      <c r="AM1301" s="4">
        <v>1.161667267735818</v>
      </c>
      <c r="AN1301" s="4">
        <v>1.1531608464130185</v>
      </c>
      <c r="AO1301" s="5">
        <v>1.0577149646322226</v>
      </c>
      <c r="AP1301" s="17">
        <v>-0.65</v>
      </c>
      <c r="AQ1301" s="28">
        <v>3.0000000000000001E-3</v>
      </c>
      <c r="AR1301" s="25">
        <v>-0.57799999999999996</v>
      </c>
      <c r="AS1301" s="5">
        <v>1.4999999999999999E-2</v>
      </c>
      <c r="AT1301" s="17">
        <v>-4.5999999999999999E-2</v>
      </c>
      <c r="AU1301" s="28">
        <v>0.86699999999999999</v>
      </c>
      <c r="AV1301" s="25">
        <v>-8.3000000000000004E-2</v>
      </c>
      <c r="AW1301" s="5">
        <v>0.76900000000000002</v>
      </c>
      <c r="AX1301" s="17">
        <v>-0.51</v>
      </c>
      <c r="AY1301" s="5">
        <v>0.109</v>
      </c>
    </row>
    <row r="1302" spans="1:51">
      <c r="A1302" s="31" t="s">
        <v>513</v>
      </c>
      <c r="B1302" s="33" t="s">
        <v>513</v>
      </c>
      <c r="C1302" s="35"/>
      <c r="D1302" s="35" t="s">
        <v>513</v>
      </c>
      <c r="E1302" s="6" t="s">
        <v>10</v>
      </c>
      <c r="F1302" s="23">
        <v>7209920</v>
      </c>
      <c r="G1302" s="3">
        <v>204146356</v>
      </c>
      <c r="H1302" s="3">
        <v>5817360334</v>
      </c>
      <c r="I1302" s="3">
        <v>6185331944</v>
      </c>
      <c r="J1302" s="3">
        <v>6589592020</v>
      </c>
      <c r="K1302" s="3">
        <v>11518670</v>
      </c>
      <c r="L1302" s="3">
        <v>11850591</v>
      </c>
      <c r="M1302" s="3">
        <v>12716654</v>
      </c>
      <c r="N1302" s="3">
        <v>14801987</v>
      </c>
      <c r="O1302" s="3">
        <v>15624934</v>
      </c>
      <c r="P1302" s="3">
        <v>16842451</v>
      </c>
      <c r="Q1302" s="3">
        <v>19567544</v>
      </c>
      <c r="R1302" s="3">
        <v>20958517</v>
      </c>
      <c r="S1302" s="3">
        <v>24100959</v>
      </c>
      <c r="T1302" s="3">
        <v>25242243</v>
      </c>
      <c r="U1302" s="3">
        <v>26291499</v>
      </c>
      <c r="V1302" s="3">
        <v>30345456</v>
      </c>
      <c r="W1302" s="6">
        <v>32206461</v>
      </c>
      <c r="X1302" s="25">
        <v>173.00503603811674</v>
      </c>
      <c r="Y1302" s="4">
        <v>187.80820835030548</v>
      </c>
      <c r="Z1302" s="4">
        <v>176.49392381659851</v>
      </c>
      <c r="AA1302" s="4">
        <v>171.69386876075816</v>
      </c>
      <c r="AB1302" s="4">
        <v>171.46061735387241</v>
      </c>
      <c r="AC1302" s="4">
        <v>274.59801432222605</v>
      </c>
      <c r="AD1302" s="4">
        <v>266.56705878637467</v>
      </c>
      <c r="AE1302" s="4">
        <v>258.82429229667719</v>
      </c>
      <c r="AF1302" s="4">
        <v>259.57584862235899</v>
      </c>
      <c r="AG1302" s="4">
        <v>243.36086180729743</v>
      </c>
      <c r="AH1302" s="4">
        <v>242.83358763710532</v>
      </c>
      <c r="AI1302" s="4">
        <v>252.45663264753188</v>
      </c>
      <c r="AJ1302" s="4">
        <v>246.89599673753801</v>
      </c>
      <c r="AK1302" s="4">
        <v>246.70639593945211</v>
      </c>
      <c r="AL1302" s="4">
        <v>232.80383437006839</v>
      </c>
      <c r="AM1302" s="4">
        <v>228.41070277957456</v>
      </c>
      <c r="AN1302" s="4">
        <v>223.07600881181469</v>
      </c>
      <c r="AO1302" s="5">
        <v>221.13040884097012</v>
      </c>
      <c r="AP1302" s="17">
        <v>0.53200000000000003</v>
      </c>
      <c r="AQ1302" s="28">
        <v>2.3E-2</v>
      </c>
      <c r="AR1302" s="25">
        <v>0.41099999999999998</v>
      </c>
      <c r="AS1302" s="5">
        <v>0.10100000000000001</v>
      </c>
      <c r="AT1302" s="17">
        <v>0.29099999999999998</v>
      </c>
      <c r="AU1302" s="28">
        <v>0.27300000000000002</v>
      </c>
      <c r="AV1302" s="25">
        <v>0.125</v>
      </c>
      <c r="AW1302" s="5">
        <v>0.65700000000000003</v>
      </c>
      <c r="AX1302" s="17">
        <v>-0.90800000000000003</v>
      </c>
      <c r="AY1302" s="5">
        <v>0</v>
      </c>
    </row>
    <row r="1303" spans="1:51">
      <c r="A1303" s="31" t="s">
        <v>513</v>
      </c>
      <c r="B1303" s="33" t="s">
        <v>513</v>
      </c>
      <c r="C1303" s="35"/>
      <c r="D1303" s="35" t="s">
        <v>513</v>
      </c>
      <c r="E1303" s="6" t="s">
        <v>11</v>
      </c>
      <c r="F1303" s="23">
        <v>5056555</v>
      </c>
      <c r="G1303" s="3">
        <v>103357842</v>
      </c>
      <c r="H1303" s="3">
        <v>1119341540</v>
      </c>
      <c r="I1303" s="3">
        <v>1194881893</v>
      </c>
      <c r="J1303" s="3">
        <v>1209771436</v>
      </c>
      <c r="K1303" s="3">
        <v>1862439</v>
      </c>
      <c r="L1303" s="3">
        <v>2104665</v>
      </c>
      <c r="M1303" s="3">
        <v>2158813</v>
      </c>
      <c r="N1303" s="3">
        <v>2349969</v>
      </c>
      <c r="O1303" s="3">
        <v>2602662</v>
      </c>
      <c r="P1303" s="3">
        <v>3128418</v>
      </c>
      <c r="Q1303" s="3">
        <v>3277905</v>
      </c>
      <c r="R1303" s="3">
        <v>3379938</v>
      </c>
      <c r="S1303" s="3">
        <v>3603193</v>
      </c>
      <c r="T1303" s="3">
        <v>4044628</v>
      </c>
      <c r="U1303" s="3">
        <v>4474158</v>
      </c>
      <c r="V1303" s="3">
        <v>5476191</v>
      </c>
      <c r="W1303" s="6">
        <v>5528116</v>
      </c>
      <c r="X1303" s="25">
        <v>124.45145293060479</v>
      </c>
      <c r="Y1303" s="4">
        <v>94.882714946822546</v>
      </c>
      <c r="Z1303" s="4">
        <v>77.319954785341494</v>
      </c>
      <c r="AA1303" s="4">
        <v>69.376822638042512</v>
      </c>
      <c r="AB1303" s="4">
        <v>74.314381748578015</v>
      </c>
      <c r="AC1303" s="4">
        <v>105.4144443064657</v>
      </c>
      <c r="AD1303" s="4">
        <v>98.196915640835471</v>
      </c>
      <c r="AE1303" s="4">
        <v>95.310624540872254</v>
      </c>
      <c r="AF1303" s="4">
        <v>91.278882961682257</v>
      </c>
      <c r="AG1303" s="4">
        <v>85.057168421959787</v>
      </c>
      <c r="AH1303" s="4">
        <v>83.04691550335555</v>
      </c>
      <c r="AI1303" s="4">
        <v>87.48212942905127</v>
      </c>
      <c r="AJ1303" s="4">
        <v>88.588057895821521</v>
      </c>
      <c r="AK1303" s="4">
        <v>88.046496811924769</v>
      </c>
      <c r="AL1303" s="4">
        <v>88.48811813596123</v>
      </c>
      <c r="AM1303" s="4">
        <v>81.091907289885086</v>
      </c>
      <c r="AN1303" s="4">
        <v>85.579797596147955</v>
      </c>
      <c r="AO1303" s="5">
        <v>90.389999975637068</v>
      </c>
      <c r="AP1303" s="17">
        <v>-0.43099999999999999</v>
      </c>
      <c r="AQ1303" s="28">
        <v>1.4E-2</v>
      </c>
      <c r="AR1303" s="25">
        <v>4.0000000000000001E-3</v>
      </c>
      <c r="AS1303" s="5">
        <v>0.98899999999999999</v>
      </c>
      <c r="AT1303" s="17">
        <v>0.16600000000000001</v>
      </c>
      <c r="AU1303" s="28">
        <v>0.54</v>
      </c>
      <c r="AV1303" s="25">
        <v>5.2999999999999999E-2</v>
      </c>
      <c r="AW1303" s="5">
        <v>0.85</v>
      </c>
      <c r="AX1303" s="17">
        <v>-0.36499999999999999</v>
      </c>
      <c r="AY1303" s="5">
        <v>0.27</v>
      </c>
    </row>
    <row r="1304" spans="1:51">
      <c r="A1304" s="31">
        <v>4315008</v>
      </c>
      <c r="B1304" s="33" t="s">
        <v>343</v>
      </c>
      <c r="C1304" s="35">
        <v>1993</v>
      </c>
      <c r="D1304" s="35">
        <v>3</v>
      </c>
      <c r="E1304" s="6" t="s">
        <v>8</v>
      </c>
      <c r="F1304" s="23">
        <v>76342</v>
      </c>
      <c r="G1304" s="3">
        <v>1694001</v>
      </c>
      <c r="H1304" s="3">
        <v>28023166</v>
      </c>
      <c r="I1304" s="3">
        <v>30106539</v>
      </c>
      <c r="J1304" s="3">
        <v>30720698</v>
      </c>
      <c r="K1304" s="3">
        <v>23479</v>
      </c>
      <c r="L1304" s="3">
        <v>23592</v>
      </c>
      <c r="M1304" s="3">
        <v>25892</v>
      </c>
      <c r="N1304" s="3">
        <v>28894</v>
      </c>
      <c r="O1304" s="3">
        <v>36796</v>
      </c>
      <c r="P1304" s="3">
        <v>35455</v>
      </c>
      <c r="Q1304" s="3">
        <v>33315</v>
      </c>
      <c r="R1304" s="3">
        <v>38471</v>
      </c>
      <c r="S1304" s="3">
        <v>45329</v>
      </c>
      <c r="T1304" s="3">
        <v>48350</v>
      </c>
      <c r="U1304" s="3">
        <v>48541</v>
      </c>
      <c r="V1304" s="3">
        <v>61686</v>
      </c>
      <c r="W1304" s="6">
        <v>69752</v>
      </c>
      <c r="X1304" s="25">
        <v>0.77070539330532195</v>
      </c>
      <c r="Y1304" s="4">
        <v>0.68438457673993791</v>
      </c>
      <c r="Z1304" s="4">
        <v>0.53658924690563081</v>
      </c>
      <c r="AA1304" s="4">
        <v>0.51726558342368656</v>
      </c>
      <c r="AB1304" s="4">
        <v>0.5098229696972103</v>
      </c>
      <c r="AC1304" s="4">
        <v>0.35900123071719664</v>
      </c>
      <c r="AD1304" s="4">
        <v>0.32824618987386384</v>
      </c>
      <c r="AE1304" s="4">
        <v>0.32325270222567076</v>
      </c>
      <c r="AF1304" s="4">
        <v>0.31402916206479464</v>
      </c>
      <c r="AG1304" s="4">
        <v>0.33838702778118324</v>
      </c>
      <c r="AH1304" s="4">
        <v>0.2961916173887662</v>
      </c>
      <c r="AI1304" s="4">
        <v>0.26922849683148004</v>
      </c>
      <c r="AJ1304" s="4">
        <v>0.28368338082454608</v>
      </c>
      <c r="AK1304" s="4">
        <v>0.29485576889614767</v>
      </c>
      <c r="AL1304" s="4">
        <v>0.28069297411784944</v>
      </c>
      <c r="AM1304" s="4">
        <v>0.25696325775859402</v>
      </c>
      <c r="AN1304" s="4">
        <v>0.28160945753447758</v>
      </c>
      <c r="AO1304" s="5">
        <v>0.30630989737507408</v>
      </c>
      <c r="AP1304" s="17"/>
      <c r="AQ1304" s="28"/>
      <c r="AR1304" s="25"/>
      <c r="AS1304" s="5"/>
      <c r="AT1304" s="17">
        <v>-0.80700000000000005</v>
      </c>
      <c r="AU1304" s="28">
        <v>0</v>
      </c>
      <c r="AV1304" s="25">
        <v>-0.76</v>
      </c>
      <c r="AW1304" s="5">
        <v>1E-3</v>
      </c>
      <c r="AX1304" s="17">
        <v>-0.58099999999999996</v>
      </c>
      <c r="AY1304" s="5">
        <v>6.0999999999999999E-2</v>
      </c>
    </row>
    <row r="1305" spans="1:51">
      <c r="A1305" s="31" t="s">
        <v>513</v>
      </c>
      <c r="B1305" s="33" t="s">
        <v>513</v>
      </c>
      <c r="C1305" s="35"/>
      <c r="D1305" s="35" t="s">
        <v>513</v>
      </c>
      <c r="E1305" s="6" t="s">
        <v>9</v>
      </c>
      <c r="F1305" s="23">
        <v>36752</v>
      </c>
      <c r="G1305" s="3">
        <v>973077</v>
      </c>
      <c r="H1305" s="3">
        <v>8969110</v>
      </c>
      <c r="I1305" s="3">
        <v>10049224</v>
      </c>
      <c r="J1305" s="3">
        <v>9688646</v>
      </c>
      <c r="K1305" s="3">
        <v>9046</v>
      </c>
      <c r="L1305" s="3">
        <v>9224</v>
      </c>
      <c r="M1305" s="3">
        <v>10749</v>
      </c>
      <c r="N1305" s="3">
        <v>11625</v>
      </c>
      <c r="O1305" s="3">
        <v>16688</v>
      </c>
      <c r="P1305" s="3">
        <v>14998</v>
      </c>
      <c r="Q1305" s="3">
        <v>11571</v>
      </c>
      <c r="R1305" s="3">
        <v>15078</v>
      </c>
      <c r="S1305" s="3">
        <v>18312</v>
      </c>
      <c r="T1305" s="3">
        <v>19120</v>
      </c>
      <c r="U1305" s="3">
        <v>18083</v>
      </c>
      <c r="V1305" s="3">
        <v>22943</v>
      </c>
      <c r="W1305" s="6">
        <v>27632</v>
      </c>
      <c r="X1305" s="25">
        <v>2.1942346651344278</v>
      </c>
      <c r="Y1305" s="4">
        <v>3.255504582484432</v>
      </c>
      <c r="Z1305" s="4">
        <v>1.8735679359675148</v>
      </c>
      <c r="AA1305" s="4">
        <v>2.0281671922401121</v>
      </c>
      <c r="AB1305" s="4">
        <v>1.746843163775718</v>
      </c>
      <c r="AC1305" s="4">
        <v>1.563502196525278</v>
      </c>
      <c r="AD1305" s="4">
        <v>1.5415816755007341</v>
      </c>
      <c r="AE1305" s="4">
        <v>1.2926232567804699</v>
      </c>
      <c r="AF1305" s="4">
        <v>1.2578634045823234</v>
      </c>
      <c r="AG1305" s="4">
        <v>1.1975071643765154</v>
      </c>
      <c r="AH1305" s="4">
        <v>1.1833270030046312</v>
      </c>
      <c r="AI1305" s="4">
        <v>1.3202105628026481</v>
      </c>
      <c r="AJ1305" s="4">
        <v>1.1994294476873197</v>
      </c>
      <c r="AK1305" s="4">
        <v>1.2112549075766601</v>
      </c>
      <c r="AL1305" s="4">
        <v>1.0553607940199019</v>
      </c>
      <c r="AM1305" s="4">
        <v>0.97103634273872308</v>
      </c>
      <c r="AN1305" s="4">
        <v>1.2058233124859346</v>
      </c>
      <c r="AO1305" s="5">
        <v>1.3212232676062372</v>
      </c>
      <c r="AP1305" s="17"/>
      <c r="AQ1305" s="28"/>
      <c r="AR1305" s="25"/>
      <c r="AS1305" s="5"/>
      <c r="AT1305" s="17">
        <v>-0.81799999999999995</v>
      </c>
      <c r="AU1305" s="28">
        <v>0</v>
      </c>
      <c r="AV1305" s="25">
        <v>-0.77600000000000002</v>
      </c>
      <c r="AW1305" s="5">
        <v>1E-3</v>
      </c>
      <c r="AX1305" s="17">
        <v>-0.312</v>
      </c>
      <c r="AY1305" s="5">
        <v>0.35</v>
      </c>
    </row>
    <row r="1306" spans="1:51">
      <c r="A1306" s="31" t="s">
        <v>513</v>
      </c>
      <c r="B1306" s="33" t="s">
        <v>513</v>
      </c>
      <c r="C1306" s="35"/>
      <c r="D1306" s="35" t="s">
        <v>513</v>
      </c>
      <c r="E1306" s="6" t="s">
        <v>10</v>
      </c>
      <c r="F1306" s="23">
        <v>38842</v>
      </c>
      <c r="G1306" s="3">
        <v>710031</v>
      </c>
      <c r="H1306" s="3">
        <v>18763583</v>
      </c>
      <c r="I1306" s="3">
        <v>19819913</v>
      </c>
      <c r="J1306" s="3">
        <v>20809661</v>
      </c>
      <c r="K1306" s="3">
        <v>12778</v>
      </c>
      <c r="L1306" s="3">
        <v>12820</v>
      </c>
      <c r="M1306" s="3">
        <v>13625</v>
      </c>
      <c r="N1306" s="3">
        <v>15510</v>
      </c>
      <c r="O1306" s="3">
        <v>18212</v>
      </c>
      <c r="P1306" s="3">
        <v>18328</v>
      </c>
      <c r="Q1306" s="3">
        <v>19264</v>
      </c>
      <c r="R1306" s="3">
        <v>20669</v>
      </c>
      <c r="S1306" s="3">
        <v>24214</v>
      </c>
      <c r="T1306" s="3">
        <v>26633</v>
      </c>
      <c r="U1306" s="3">
        <v>27436</v>
      </c>
      <c r="V1306" s="3">
        <v>34562</v>
      </c>
      <c r="W1306" s="6">
        <v>37674</v>
      </c>
      <c r="X1306" s="25">
        <v>0.93202998227338585</v>
      </c>
      <c r="Y1306" s="4">
        <v>0.65320612425320856</v>
      </c>
      <c r="Z1306" s="4">
        <v>0.56927166247089533</v>
      </c>
      <c r="AA1306" s="4">
        <v>0.55016571014796367</v>
      </c>
      <c r="AB1306" s="4">
        <v>0.54146558863666971</v>
      </c>
      <c r="AC1306" s="4">
        <v>0.30461966763605552</v>
      </c>
      <c r="AD1306" s="4">
        <v>0.2883729337753132</v>
      </c>
      <c r="AE1306" s="4">
        <v>0.27731201796810911</v>
      </c>
      <c r="AF1306" s="4">
        <v>0.27199195703474055</v>
      </c>
      <c r="AG1306" s="4">
        <v>0.28365483113301476</v>
      </c>
      <c r="AH1306" s="4">
        <v>0.26425215630509274</v>
      </c>
      <c r="AI1306" s="4">
        <v>0.24854036721839257</v>
      </c>
      <c r="AJ1306" s="4">
        <v>0.24348542201569764</v>
      </c>
      <c r="AK1306" s="4">
        <v>0.24786352573264381</v>
      </c>
      <c r="AL1306" s="4">
        <v>0.24563049015802721</v>
      </c>
      <c r="AM1306" s="4">
        <v>0.23835369909720278</v>
      </c>
      <c r="AN1306" s="4">
        <v>0.25407273552105919</v>
      </c>
      <c r="AO1306" s="5">
        <v>0.25867067551056627</v>
      </c>
      <c r="AP1306" s="17"/>
      <c r="AQ1306" s="28"/>
      <c r="AR1306" s="25"/>
      <c r="AS1306" s="5"/>
      <c r="AT1306" s="17">
        <v>-0.76400000000000001</v>
      </c>
      <c r="AU1306" s="28">
        <v>1E-3</v>
      </c>
      <c r="AV1306" s="25">
        <v>-0.70299999999999996</v>
      </c>
      <c r="AW1306" s="5">
        <v>3.0000000000000001E-3</v>
      </c>
      <c r="AX1306" s="17">
        <v>-0.68500000000000005</v>
      </c>
      <c r="AY1306" s="5">
        <v>0.02</v>
      </c>
    </row>
    <row r="1307" spans="1:51">
      <c r="A1307" s="31" t="s">
        <v>513</v>
      </c>
      <c r="B1307" s="33" t="s">
        <v>513</v>
      </c>
      <c r="C1307" s="35"/>
      <c r="D1307" s="35" t="s">
        <v>513</v>
      </c>
      <c r="E1307" s="6" t="s">
        <v>11</v>
      </c>
      <c r="F1307" s="23">
        <v>747</v>
      </c>
      <c r="G1307" s="3">
        <v>10893</v>
      </c>
      <c r="H1307" s="3">
        <v>290473</v>
      </c>
      <c r="I1307" s="3">
        <v>237402</v>
      </c>
      <c r="J1307" s="3">
        <v>222391</v>
      </c>
      <c r="K1307" s="3">
        <v>1655</v>
      </c>
      <c r="L1307" s="3">
        <v>1549</v>
      </c>
      <c r="M1307" s="3">
        <v>1519</v>
      </c>
      <c r="N1307" s="3">
        <v>1760</v>
      </c>
      <c r="O1307" s="3">
        <v>1896</v>
      </c>
      <c r="P1307" s="3">
        <v>2129</v>
      </c>
      <c r="Q1307" s="3">
        <v>2480</v>
      </c>
      <c r="R1307" s="3">
        <v>2724</v>
      </c>
      <c r="S1307" s="3">
        <v>2803</v>
      </c>
      <c r="T1307" s="3">
        <v>2597</v>
      </c>
      <c r="U1307" s="3">
        <v>3023</v>
      </c>
      <c r="V1307" s="3">
        <v>4181</v>
      </c>
      <c r="W1307" s="6">
        <v>4447</v>
      </c>
      <c r="X1307" s="25">
        <v>1.8385093277767526E-2</v>
      </c>
      <c r="Y1307" s="4">
        <v>9.9997967635173535E-3</v>
      </c>
      <c r="Z1307" s="4">
        <v>2.0064795617575758E-2</v>
      </c>
      <c r="AA1307" s="4">
        <v>1.3783953497332451E-2</v>
      </c>
      <c r="AB1307" s="4">
        <v>1.3661133979235407E-2</v>
      </c>
      <c r="AC1307" s="4">
        <v>9.3673352698907572E-2</v>
      </c>
      <c r="AD1307" s="4">
        <v>7.2271369708554148E-2</v>
      </c>
      <c r="AE1307" s="4">
        <v>6.7063167897166154E-2</v>
      </c>
      <c r="AF1307" s="4">
        <v>6.8362958835865809E-2</v>
      </c>
      <c r="AG1307" s="4">
        <v>6.1962863917034074E-2</v>
      </c>
      <c r="AH1307" s="4">
        <v>5.6516387230428913E-2</v>
      </c>
      <c r="AI1307" s="4">
        <v>6.6187299810106501E-2</v>
      </c>
      <c r="AJ1307" s="4">
        <v>7.1395945638120531E-2</v>
      </c>
      <c r="AK1307" s="4">
        <v>6.8493231021437131E-2</v>
      </c>
      <c r="AL1307" s="4">
        <v>5.6817003392918043E-2</v>
      </c>
      <c r="AM1307" s="4">
        <v>5.4790384187890236E-2</v>
      </c>
      <c r="AN1307" s="4">
        <v>6.5339052956606983E-2</v>
      </c>
      <c r="AO1307" s="5">
        <v>7.2712716211392456E-2</v>
      </c>
      <c r="AP1307" s="17"/>
      <c r="AQ1307" s="28"/>
      <c r="AR1307" s="25"/>
      <c r="AS1307" s="5"/>
      <c r="AT1307" s="17">
        <v>0.48399999999999999</v>
      </c>
      <c r="AU1307" s="28">
        <v>5.8000000000000003E-2</v>
      </c>
      <c r="AV1307" s="25">
        <v>0.36599999999999999</v>
      </c>
      <c r="AW1307" s="5">
        <v>0.18</v>
      </c>
      <c r="AX1307" s="17">
        <v>-1.2E-2</v>
      </c>
      <c r="AY1307" s="5">
        <v>0.97199999999999998</v>
      </c>
    </row>
    <row r="1308" spans="1:51">
      <c r="A1308" s="31">
        <v>4315057</v>
      </c>
      <c r="B1308" s="33" t="s">
        <v>344</v>
      </c>
      <c r="C1308" s="35">
        <v>1993</v>
      </c>
      <c r="D1308" s="35">
        <v>3</v>
      </c>
      <c r="E1308" s="6" t="s">
        <v>8</v>
      </c>
      <c r="F1308" s="23"/>
      <c r="G1308" s="3"/>
      <c r="H1308" s="3">
        <v>13357480</v>
      </c>
      <c r="I1308" s="3">
        <v>13496245</v>
      </c>
      <c r="J1308" s="3">
        <v>13812281</v>
      </c>
      <c r="K1308" s="3">
        <v>9376</v>
      </c>
      <c r="L1308" s="3">
        <v>10097</v>
      </c>
      <c r="M1308" s="3">
        <v>11939</v>
      </c>
      <c r="N1308" s="3">
        <v>12535</v>
      </c>
      <c r="O1308" s="3">
        <v>17690</v>
      </c>
      <c r="P1308" s="3">
        <v>16937</v>
      </c>
      <c r="Q1308" s="3">
        <v>17444</v>
      </c>
      <c r="R1308" s="3">
        <v>21767</v>
      </c>
      <c r="S1308" s="3">
        <v>25039</v>
      </c>
      <c r="T1308" s="3">
        <v>26152</v>
      </c>
      <c r="U1308" s="3">
        <v>30963</v>
      </c>
      <c r="V1308" s="3">
        <v>35186</v>
      </c>
      <c r="W1308" s="6">
        <v>35105</v>
      </c>
      <c r="X1308" s="25" t="s">
        <v>513</v>
      </c>
      <c r="Y1308" s="4" t="s">
        <v>513</v>
      </c>
      <c r="Z1308" s="4">
        <v>0.25576982036066254</v>
      </c>
      <c r="AA1308" s="4">
        <v>0.23188128811332356</v>
      </c>
      <c r="AB1308" s="4">
        <v>0.2292206419825602</v>
      </c>
      <c r="AC1308" s="4">
        <v>0.14336196342282193</v>
      </c>
      <c r="AD1308" s="4">
        <v>0.14048413780757898</v>
      </c>
      <c r="AE1308" s="4">
        <v>0.1490543029457857</v>
      </c>
      <c r="AF1308" s="4">
        <v>0.13623435822254451</v>
      </c>
      <c r="AG1308" s="4">
        <v>0.16268253401046667</v>
      </c>
      <c r="AH1308" s="4">
        <v>0.14149195948987539</v>
      </c>
      <c r="AI1308" s="4">
        <v>0.1409701905666618</v>
      </c>
      <c r="AJ1308" s="4">
        <v>0.16050885473234111</v>
      </c>
      <c r="AK1308" s="4">
        <v>0.16287351579321499</v>
      </c>
      <c r="AL1308" s="4">
        <v>0.15182383989927609</v>
      </c>
      <c r="AM1308" s="4">
        <v>0.16390995962133756</v>
      </c>
      <c r="AN1308" s="4">
        <v>0.16063142970541333</v>
      </c>
      <c r="AO1308" s="5">
        <v>0.15416058245429487</v>
      </c>
      <c r="AP1308" s="17"/>
      <c r="AQ1308" s="28"/>
      <c r="AR1308" s="25"/>
      <c r="AS1308" s="5"/>
      <c r="AT1308" s="17">
        <v>-0.54900000000000004</v>
      </c>
      <c r="AU1308" s="28">
        <v>2.8000000000000001E-2</v>
      </c>
      <c r="AV1308" s="25">
        <v>-0.40200000000000002</v>
      </c>
      <c r="AW1308" s="5">
        <v>0.13800000000000001</v>
      </c>
      <c r="AX1308" s="17">
        <v>0.51</v>
      </c>
      <c r="AY1308" s="5">
        <v>0.109</v>
      </c>
    </row>
    <row r="1309" spans="1:51">
      <c r="A1309" s="31" t="s">
        <v>513</v>
      </c>
      <c r="B1309" s="33" t="s">
        <v>513</v>
      </c>
      <c r="C1309" s="35"/>
      <c r="D1309" s="35" t="s">
        <v>513</v>
      </c>
      <c r="E1309" s="6" t="s">
        <v>9</v>
      </c>
      <c r="F1309" s="23"/>
      <c r="G1309" s="3"/>
      <c r="H1309" s="3">
        <v>3329767</v>
      </c>
      <c r="I1309" s="3">
        <v>3152431</v>
      </c>
      <c r="J1309" s="3">
        <v>3236959</v>
      </c>
      <c r="K1309" s="3">
        <v>3293</v>
      </c>
      <c r="L1309" s="3">
        <v>3588</v>
      </c>
      <c r="M1309" s="3">
        <v>4674</v>
      </c>
      <c r="N1309" s="3">
        <v>4840</v>
      </c>
      <c r="O1309" s="3">
        <v>8233</v>
      </c>
      <c r="P1309" s="3">
        <v>6896</v>
      </c>
      <c r="Q1309" s="3">
        <v>6203</v>
      </c>
      <c r="R1309" s="3">
        <v>9886</v>
      </c>
      <c r="S1309" s="3">
        <v>11584</v>
      </c>
      <c r="T1309" s="3">
        <v>11925</v>
      </c>
      <c r="U1309" s="3">
        <v>14697</v>
      </c>
      <c r="V1309" s="3">
        <v>15323</v>
      </c>
      <c r="W1309" s="6">
        <v>14100</v>
      </c>
      <c r="X1309" s="25" t="s">
        <v>513</v>
      </c>
      <c r="Y1309" s="4" t="s">
        <v>513</v>
      </c>
      <c r="Z1309" s="4">
        <v>0.69555894458232126</v>
      </c>
      <c r="AA1309" s="4">
        <v>0.63623391517600658</v>
      </c>
      <c r="AB1309" s="4">
        <v>0.58361712261675003</v>
      </c>
      <c r="AC1309" s="4">
        <v>0.56915904633625247</v>
      </c>
      <c r="AD1309" s="4">
        <v>0.59965254246494293</v>
      </c>
      <c r="AE1309" s="4">
        <v>0.56207285349259606</v>
      </c>
      <c r="AF1309" s="4">
        <v>0.5237039895207265</v>
      </c>
      <c r="AG1309" s="4">
        <v>0.59078837993239763</v>
      </c>
      <c r="AH1309" s="4">
        <v>0.54408741250299619</v>
      </c>
      <c r="AI1309" s="4">
        <v>0.7077405687550623</v>
      </c>
      <c r="AJ1309" s="4">
        <v>0.78641461200668805</v>
      </c>
      <c r="AK1309" s="4">
        <v>0.76622853043731054</v>
      </c>
      <c r="AL1309" s="4">
        <v>0.65822057890624108</v>
      </c>
      <c r="AM1309" s="4">
        <v>0.78921202948797287</v>
      </c>
      <c r="AN1309" s="4">
        <v>0.80533629504519777</v>
      </c>
      <c r="AO1309" s="5">
        <v>0.67419108545338535</v>
      </c>
      <c r="AP1309" s="17"/>
      <c r="AQ1309" s="28"/>
      <c r="AR1309" s="25"/>
      <c r="AS1309" s="5"/>
      <c r="AT1309" s="17">
        <v>0.57499999999999996</v>
      </c>
      <c r="AU1309" s="28">
        <v>0.02</v>
      </c>
      <c r="AV1309" s="25">
        <v>0.69</v>
      </c>
      <c r="AW1309" s="5">
        <v>4.0000000000000001E-3</v>
      </c>
      <c r="AX1309" s="17">
        <v>0.73199999999999998</v>
      </c>
      <c r="AY1309" s="5">
        <v>0.01</v>
      </c>
    </row>
    <row r="1310" spans="1:51">
      <c r="A1310" s="31" t="s">
        <v>513</v>
      </c>
      <c r="B1310" s="33" t="s">
        <v>513</v>
      </c>
      <c r="C1310" s="35"/>
      <c r="D1310" s="35" t="s">
        <v>513</v>
      </c>
      <c r="E1310" s="6" t="s">
        <v>10</v>
      </c>
      <c r="F1310" s="23"/>
      <c r="G1310" s="3"/>
      <c r="H1310" s="3">
        <v>10011484</v>
      </c>
      <c r="I1310" s="3">
        <v>10330138</v>
      </c>
      <c r="J1310" s="3">
        <v>10564472</v>
      </c>
      <c r="K1310" s="3">
        <v>5524</v>
      </c>
      <c r="L1310" s="3">
        <v>5817</v>
      </c>
      <c r="M1310" s="3">
        <v>6543</v>
      </c>
      <c r="N1310" s="3">
        <v>6856</v>
      </c>
      <c r="O1310" s="3">
        <v>8517</v>
      </c>
      <c r="P1310" s="3">
        <v>8922</v>
      </c>
      <c r="Q1310" s="3">
        <v>9967</v>
      </c>
      <c r="R1310" s="3">
        <v>10556</v>
      </c>
      <c r="S1310" s="3">
        <v>12124</v>
      </c>
      <c r="T1310" s="3">
        <v>12894</v>
      </c>
      <c r="U1310" s="3">
        <v>14599</v>
      </c>
      <c r="V1310" s="3">
        <v>17669</v>
      </c>
      <c r="W1310" s="6">
        <v>18760</v>
      </c>
      <c r="X1310" s="25" t="s">
        <v>513</v>
      </c>
      <c r="Y1310" s="4" t="s">
        <v>513</v>
      </c>
      <c r="Z1310" s="4">
        <v>0.30374018333709346</v>
      </c>
      <c r="AA1310" s="4">
        <v>0.28674634993082287</v>
      </c>
      <c r="AB1310" s="4">
        <v>0.27488665241185889</v>
      </c>
      <c r="AC1310" s="4">
        <v>0.13168876537968155</v>
      </c>
      <c r="AD1310" s="4">
        <v>0.13084753165140384</v>
      </c>
      <c r="AE1310" s="4">
        <v>0.13317082815158443</v>
      </c>
      <c r="AF1310" s="4">
        <v>0.1202306162108434</v>
      </c>
      <c r="AG1310" s="4">
        <v>0.13265364576981586</v>
      </c>
      <c r="AH1310" s="4">
        <v>0.12863693466575937</v>
      </c>
      <c r="AI1310" s="4">
        <v>0.12859228820939153</v>
      </c>
      <c r="AJ1310" s="4">
        <v>0.12435203032549734</v>
      </c>
      <c r="AK1310" s="4">
        <v>0.12410578120023842</v>
      </c>
      <c r="AL1310" s="4">
        <v>0.1189186175082643</v>
      </c>
      <c r="AM1310" s="4">
        <v>0.12683064780288902</v>
      </c>
      <c r="AN1310" s="4">
        <v>0.12988863965978806</v>
      </c>
      <c r="AO1310" s="5">
        <v>0.12880665372878441</v>
      </c>
      <c r="AP1310" s="17"/>
      <c r="AQ1310" s="28"/>
      <c r="AR1310" s="25"/>
      <c r="AS1310" s="5"/>
      <c r="AT1310" s="17">
        <v>-0.69599999999999995</v>
      </c>
      <c r="AU1310" s="28">
        <v>3.0000000000000001E-3</v>
      </c>
      <c r="AV1310" s="25">
        <v>-0.61099999999999999</v>
      </c>
      <c r="AW1310" s="5">
        <v>1.6E-2</v>
      </c>
      <c r="AX1310" s="17">
        <v>-0.16</v>
      </c>
      <c r="AY1310" s="5">
        <v>0.63700000000000001</v>
      </c>
    </row>
    <row r="1311" spans="1:51">
      <c r="A1311" s="31" t="s">
        <v>513</v>
      </c>
      <c r="B1311" s="33" t="s">
        <v>513</v>
      </c>
      <c r="C1311" s="35"/>
      <c r="D1311" s="35" t="s">
        <v>513</v>
      </c>
      <c r="E1311" s="6" t="s">
        <v>11</v>
      </c>
      <c r="F1311" s="23"/>
      <c r="G1311" s="3"/>
      <c r="H1311" s="3">
        <v>16228</v>
      </c>
      <c r="I1311" s="3">
        <v>13675</v>
      </c>
      <c r="J1311" s="3">
        <v>10850</v>
      </c>
      <c r="K1311" s="3">
        <v>558</v>
      </c>
      <c r="L1311" s="3">
        <v>691</v>
      </c>
      <c r="M1311" s="3">
        <v>722</v>
      </c>
      <c r="N1311" s="3">
        <v>838</v>
      </c>
      <c r="O1311" s="3">
        <v>940</v>
      </c>
      <c r="P1311" s="3">
        <v>1119</v>
      </c>
      <c r="Q1311" s="3">
        <v>1273</v>
      </c>
      <c r="R1311" s="3">
        <v>1325</v>
      </c>
      <c r="S1311" s="3">
        <v>1331</v>
      </c>
      <c r="T1311" s="3">
        <v>1333</v>
      </c>
      <c r="U1311" s="3">
        <v>1668</v>
      </c>
      <c r="V1311" s="3">
        <v>2193</v>
      </c>
      <c r="W1311" s="6">
        <v>2245</v>
      </c>
      <c r="X1311" s="25" t="s">
        <v>513</v>
      </c>
      <c r="Y1311" s="4" t="s">
        <v>513</v>
      </c>
      <c r="Z1311" s="4">
        <v>1.1209699465424305E-3</v>
      </c>
      <c r="AA1311" s="4">
        <v>7.9399315960278888E-4</v>
      </c>
      <c r="AB1311" s="4">
        <v>6.6649866080328868E-4</v>
      </c>
      <c r="AC1311" s="4">
        <v>3.15829189160063E-2</v>
      </c>
      <c r="AD1311" s="4">
        <v>3.2239842781543529E-2</v>
      </c>
      <c r="AE1311" s="4">
        <v>3.1875975787856461E-2</v>
      </c>
      <c r="AF1311" s="4">
        <v>3.2550090627531565E-2</v>
      </c>
      <c r="AG1311" s="4">
        <v>3.0719985275322804E-2</v>
      </c>
      <c r="AH1311" s="4">
        <v>2.970494941796616E-2</v>
      </c>
      <c r="AI1311" s="4">
        <v>3.3974368007365155E-2</v>
      </c>
      <c r="AJ1311" s="4">
        <v>3.4728204100774485E-2</v>
      </c>
      <c r="AK1311" s="4">
        <v>3.2523899568152985E-2</v>
      </c>
      <c r="AL1311" s="4">
        <v>2.9163290536295631E-2</v>
      </c>
      <c r="AM1311" s="4">
        <v>3.0231677414952338E-2</v>
      </c>
      <c r="AN1311" s="4">
        <v>3.4271356884438921E-2</v>
      </c>
      <c r="AO1311" s="5">
        <v>3.6707903731633927E-2</v>
      </c>
      <c r="AP1311" s="17"/>
      <c r="AQ1311" s="28"/>
      <c r="AR1311" s="25"/>
      <c r="AS1311" s="5"/>
      <c r="AT1311" s="17">
        <v>0.70499999999999996</v>
      </c>
      <c r="AU1311" s="28">
        <v>2E-3</v>
      </c>
      <c r="AV1311" s="25">
        <v>0.627</v>
      </c>
      <c r="AW1311" s="5">
        <v>1.2E-2</v>
      </c>
      <c r="AX1311" s="17">
        <v>0.34599999999999997</v>
      </c>
      <c r="AY1311" s="5">
        <v>0.29699999999999999</v>
      </c>
    </row>
    <row r="1312" spans="1:51">
      <c r="A1312" s="31">
        <v>4315073</v>
      </c>
      <c r="B1312" s="33" t="s">
        <v>345</v>
      </c>
      <c r="C1312" s="35">
        <v>1993</v>
      </c>
      <c r="D1312" s="35">
        <v>3</v>
      </c>
      <c r="E1312" s="6" t="s">
        <v>8</v>
      </c>
      <c r="F1312" s="23"/>
      <c r="G1312" s="3"/>
      <c r="H1312" s="3">
        <v>12168568</v>
      </c>
      <c r="I1312" s="3">
        <v>14576770</v>
      </c>
      <c r="J1312" s="3">
        <v>13862289</v>
      </c>
      <c r="K1312" s="3">
        <v>8547</v>
      </c>
      <c r="L1312" s="3">
        <v>9479</v>
      </c>
      <c r="M1312" s="3">
        <v>11013</v>
      </c>
      <c r="N1312" s="3">
        <v>12584</v>
      </c>
      <c r="O1312" s="3">
        <v>16319</v>
      </c>
      <c r="P1312" s="3">
        <v>15790</v>
      </c>
      <c r="Q1312" s="3">
        <v>13803</v>
      </c>
      <c r="R1312" s="3">
        <v>16764</v>
      </c>
      <c r="S1312" s="3">
        <v>19295</v>
      </c>
      <c r="T1312" s="3">
        <v>21478</v>
      </c>
      <c r="U1312" s="3">
        <v>21772</v>
      </c>
      <c r="V1312" s="3">
        <v>29716</v>
      </c>
      <c r="W1312" s="6">
        <v>25462</v>
      </c>
      <c r="X1312" s="25" t="s">
        <v>513</v>
      </c>
      <c r="Y1312" s="4" t="s">
        <v>513</v>
      </c>
      <c r="Z1312" s="4">
        <v>0.23300446277340536</v>
      </c>
      <c r="AA1312" s="4">
        <v>0.25044597250062162</v>
      </c>
      <c r="AB1312" s="4">
        <v>0.2300505458821597</v>
      </c>
      <c r="AC1312" s="4">
        <v>0.13068629494185782</v>
      </c>
      <c r="AD1312" s="4">
        <v>0.13188562367812628</v>
      </c>
      <c r="AE1312" s="4">
        <v>0.13749351188055431</v>
      </c>
      <c r="AF1312" s="4">
        <v>0.13676690577363382</v>
      </c>
      <c r="AG1312" s="4">
        <v>0.15007440771717384</v>
      </c>
      <c r="AH1312" s="4">
        <v>0.13190990378137407</v>
      </c>
      <c r="AI1312" s="4">
        <v>0.11154617865120572</v>
      </c>
      <c r="AJ1312" s="4">
        <v>0.12361696332673157</v>
      </c>
      <c r="AK1312" s="4">
        <v>0.12550998391429702</v>
      </c>
      <c r="AL1312" s="4">
        <v>0.12468921816138928</v>
      </c>
      <c r="AM1312" s="4">
        <v>0.11525522852681462</v>
      </c>
      <c r="AN1312" s="4">
        <v>0.13565973867805556</v>
      </c>
      <c r="AO1312" s="5">
        <v>0.11181417890475021</v>
      </c>
      <c r="AP1312" s="17"/>
      <c r="AQ1312" s="28"/>
      <c r="AR1312" s="25"/>
      <c r="AS1312" s="5"/>
      <c r="AT1312" s="17">
        <v>-0.74399999999999999</v>
      </c>
      <c r="AU1312" s="28">
        <v>1E-3</v>
      </c>
      <c r="AV1312" s="25">
        <v>-0.68100000000000005</v>
      </c>
      <c r="AW1312" s="5">
        <v>5.0000000000000001E-3</v>
      </c>
      <c r="AX1312" s="17">
        <v>-0.59399999999999997</v>
      </c>
      <c r="AY1312" s="5">
        <v>5.3999999999999999E-2</v>
      </c>
    </row>
    <row r="1313" spans="1:51">
      <c r="A1313" s="31" t="s">
        <v>513</v>
      </c>
      <c r="B1313" s="33" t="s">
        <v>513</v>
      </c>
      <c r="C1313" s="35"/>
      <c r="D1313" s="35" t="s">
        <v>513</v>
      </c>
      <c r="E1313" s="6" t="s">
        <v>9</v>
      </c>
      <c r="F1313" s="23"/>
      <c r="G1313" s="3"/>
      <c r="H1313" s="3">
        <v>3578210</v>
      </c>
      <c r="I1313" s="3">
        <v>5898899</v>
      </c>
      <c r="J1313" s="3">
        <v>5202201</v>
      </c>
      <c r="K1313" s="3">
        <v>3738</v>
      </c>
      <c r="L1313" s="3">
        <v>4419</v>
      </c>
      <c r="M1313" s="3">
        <v>5394</v>
      </c>
      <c r="N1313" s="3">
        <v>6720</v>
      </c>
      <c r="O1313" s="3">
        <v>9552</v>
      </c>
      <c r="P1313" s="3">
        <v>8805</v>
      </c>
      <c r="Q1313" s="3">
        <v>6311</v>
      </c>
      <c r="R1313" s="3">
        <v>8612</v>
      </c>
      <c r="S1313" s="3">
        <v>9906</v>
      </c>
      <c r="T1313" s="3">
        <v>11360</v>
      </c>
      <c r="U1313" s="3">
        <v>11256</v>
      </c>
      <c r="V1313" s="3">
        <v>16240</v>
      </c>
      <c r="W1313" s="6">
        <v>11797</v>
      </c>
      <c r="X1313" s="25" t="s">
        <v>513</v>
      </c>
      <c r="Y1313" s="4" t="s">
        <v>513</v>
      </c>
      <c r="Z1313" s="4">
        <v>0.74745649503220735</v>
      </c>
      <c r="AA1313" s="4">
        <v>1.190535052471515</v>
      </c>
      <c r="AB1313" s="4">
        <v>0.93794625724143543</v>
      </c>
      <c r="AC1313" s="4">
        <v>0.64607243097628675</v>
      </c>
      <c r="AD1313" s="4">
        <v>0.7385352801428603</v>
      </c>
      <c r="AE1313" s="4">
        <v>0.64865660499338118</v>
      </c>
      <c r="AF1313" s="4">
        <v>0.72712620032629793</v>
      </c>
      <c r="AG1313" s="4">
        <v>0.68543794547725767</v>
      </c>
      <c r="AH1313" s="4">
        <v>0.69470557817414169</v>
      </c>
      <c r="AI1313" s="4">
        <v>0.72006299039387367</v>
      </c>
      <c r="AJ1313" s="4">
        <v>0.68507006257349767</v>
      </c>
      <c r="AK1313" s="4">
        <v>0.65523651782734782</v>
      </c>
      <c r="AL1313" s="4">
        <v>0.62703444665617591</v>
      </c>
      <c r="AM1313" s="4">
        <v>0.60443427937107053</v>
      </c>
      <c r="AN1313" s="4">
        <v>0.85353138625164859</v>
      </c>
      <c r="AO1313" s="5">
        <v>0.56407320816266571</v>
      </c>
      <c r="AP1313" s="17"/>
      <c r="AQ1313" s="28"/>
      <c r="AR1313" s="25"/>
      <c r="AS1313" s="5"/>
      <c r="AT1313" s="17">
        <v>-0.52200000000000002</v>
      </c>
      <c r="AU1313" s="28">
        <v>3.7999999999999999E-2</v>
      </c>
      <c r="AV1313" s="25">
        <v>-0.56399999999999995</v>
      </c>
      <c r="AW1313" s="5">
        <v>2.9000000000000001E-2</v>
      </c>
      <c r="AX1313" s="17">
        <v>-0.14299999999999999</v>
      </c>
      <c r="AY1313" s="5">
        <v>0.67500000000000004</v>
      </c>
    </row>
    <row r="1314" spans="1:51">
      <c r="A1314" s="31" t="s">
        <v>513</v>
      </c>
      <c r="B1314" s="33" t="s">
        <v>513</v>
      </c>
      <c r="C1314" s="35"/>
      <c r="D1314" s="35" t="s">
        <v>513</v>
      </c>
      <c r="E1314" s="6" t="s">
        <v>10</v>
      </c>
      <c r="F1314" s="23"/>
      <c r="G1314" s="3"/>
      <c r="H1314" s="3">
        <v>8577037</v>
      </c>
      <c r="I1314" s="3">
        <v>8664702</v>
      </c>
      <c r="J1314" s="3">
        <v>8649151</v>
      </c>
      <c r="K1314" s="3">
        <v>4288</v>
      </c>
      <c r="L1314" s="3">
        <v>4449</v>
      </c>
      <c r="M1314" s="3">
        <v>4959</v>
      </c>
      <c r="N1314" s="3">
        <v>5301</v>
      </c>
      <c r="O1314" s="3">
        <v>6178</v>
      </c>
      <c r="P1314" s="3">
        <v>6316</v>
      </c>
      <c r="Q1314" s="3">
        <v>6720</v>
      </c>
      <c r="R1314" s="3">
        <v>7339</v>
      </c>
      <c r="S1314" s="3">
        <v>8567</v>
      </c>
      <c r="T1314" s="3">
        <v>9265</v>
      </c>
      <c r="U1314" s="3">
        <v>9545</v>
      </c>
      <c r="V1314" s="3">
        <v>12241</v>
      </c>
      <c r="W1314" s="6">
        <v>12371</v>
      </c>
      <c r="X1314" s="25" t="s">
        <v>513</v>
      </c>
      <c r="Y1314" s="4" t="s">
        <v>513</v>
      </c>
      <c r="Z1314" s="4">
        <v>0.26022024216080591</v>
      </c>
      <c r="AA1314" s="4">
        <v>0.24051679384518393</v>
      </c>
      <c r="AB1314" s="4">
        <v>0.22505016479713152</v>
      </c>
      <c r="AC1314" s="4">
        <v>0.10222328492905042</v>
      </c>
      <c r="AD1314" s="4">
        <v>0.10007575525478694</v>
      </c>
      <c r="AE1314" s="4">
        <v>0.10093139795257637</v>
      </c>
      <c r="AF1314" s="4">
        <v>9.2961274290210158E-2</v>
      </c>
      <c r="AG1314" s="4">
        <v>9.622334431911736E-2</v>
      </c>
      <c r="AH1314" s="4">
        <v>9.1063761415482641E-2</v>
      </c>
      <c r="AI1314" s="4">
        <v>8.6700128099439264E-2</v>
      </c>
      <c r="AJ1314" s="4">
        <v>8.6455054050665489E-2</v>
      </c>
      <c r="AK1314" s="4">
        <v>8.7695003921349601E-2</v>
      </c>
      <c r="AL1314" s="4">
        <v>8.5449122941993846E-2</v>
      </c>
      <c r="AM1314" s="4">
        <v>8.2923387442877999E-2</v>
      </c>
      <c r="AN1314" s="4">
        <v>8.9986237935110402E-2</v>
      </c>
      <c r="AO1314" s="5">
        <v>8.4939611582025162E-2</v>
      </c>
      <c r="AP1314" s="17"/>
      <c r="AQ1314" s="28"/>
      <c r="AR1314" s="25"/>
      <c r="AS1314" s="5"/>
      <c r="AT1314" s="17">
        <v>-0.74</v>
      </c>
      <c r="AU1314" s="28">
        <v>1E-3</v>
      </c>
      <c r="AV1314" s="25">
        <v>-0.67300000000000004</v>
      </c>
      <c r="AW1314" s="5">
        <v>6.0000000000000001E-3</v>
      </c>
      <c r="AX1314" s="17">
        <v>-0.79300000000000004</v>
      </c>
      <c r="AY1314" s="5">
        <v>4.0000000000000001E-3</v>
      </c>
    </row>
    <row r="1315" spans="1:51">
      <c r="A1315" s="31" t="s">
        <v>513</v>
      </c>
      <c r="B1315" s="33" t="s">
        <v>513</v>
      </c>
      <c r="C1315" s="35"/>
      <c r="D1315" s="35" t="s">
        <v>513</v>
      </c>
      <c r="E1315" s="6" t="s">
        <v>11</v>
      </c>
      <c r="F1315" s="23"/>
      <c r="G1315" s="3"/>
      <c r="H1315" s="3">
        <v>13321</v>
      </c>
      <c r="I1315" s="3">
        <v>13169</v>
      </c>
      <c r="J1315" s="3">
        <v>10937</v>
      </c>
      <c r="K1315" s="3">
        <v>521</v>
      </c>
      <c r="L1315" s="3">
        <v>611</v>
      </c>
      <c r="M1315" s="3">
        <v>660</v>
      </c>
      <c r="N1315" s="3">
        <v>562</v>
      </c>
      <c r="O1315" s="3">
        <v>589</v>
      </c>
      <c r="P1315" s="3">
        <v>669</v>
      </c>
      <c r="Q1315" s="3">
        <v>771</v>
      </c>
      <c r="R1315" s="3">
        <v>813</v>
      </c>
      <c r="S1315" s="3">
        <v>822</v>
      </c>
      <c r="T1315" s="3">
        <v>853</v>
      </c>
      <c r="U1315" s="3">
        <v>972</v>
      </c>
      <c r="V1315" s="3">
        <v>1235</v>
      </c>
      <c r="W1315" s="6">
        <v>1294</v>
      </c>
      <c r="X1315" s="25" t="s">
        <v>513</v>
      </c>
      <c r="Y1315" s="4" t="s">
        <v>513</v>
      </c>
      <c r="Z1315" s="4">
        <v>9.2016518720062341E-4</v>
      </c>
      <c r="AA1315" s="4">
        <v>7.6461396115606037E-4</v>
      </c>
      <c r="AB1315" s="4">
        <v>6.7184293577931512E-4</v>
      </c>
      <c r="AC1315" s="4">
        <v>2.9488711030894774E-2</v>
      </c>
      <c r="AD1315" s="4">
        <v>2.850729947832575E-2</v>
      </c>
      <c r="AE1315" s="4">
        <v>2.9138703628788454E-2</v>
      </c>
      <c r="AF1315" s="4">
        <v>2.1829535719179879E-2</v>
      </c>
      <c r="AG1315" s="4">
        <v>1.9249012050175672E-2</v>
      </c>
      <c r="AH1315" s="4">
        <v>1.7759259303502556E-2</v>
      </c>
      <c r="AI1315" s="4">
        <v>2.0576777481287143E-2</v>
      </c>
      <c r="AJ1315" s="4">
        <v>2.130870183692804E-2</v>
      </c>
      <c r="AK1315" s="4">
        <v>2.0086134819700792E-2</v>
      </c>
      <c r="AL1315" s="4">
        <v>1.8661880590742815E-2</v>
      </c>
      <c r="AM1315" s="4">
        <v>1.7617020651878701E-2</v>
      </c>
      <c r="AN1315" s="4">
        <v>1.9300102942217085E-2</v>
      </c>
      <c r="AO1315" s="5">
        <v>2.1158141393645569E-2</v>
      </c>
      <c r="AP1315" s="17"/>
      <c r="AQ1315" s="28"/>
      <c r="AR1315" s="25"/>
      <c r="AS1315" s="5"/>
      <c r="AT1315" s="17">
        <v>0.39800000000000002</v>
      </c>
      <c r="AU1315" s="28">
        <v>0.127</v>
      </c>
      <c r="AV1315" s="25">
        <v>0.24399999999999999</v>
      </c>
      <c r="AW1315" s="5">
        <v>0.38100000000000001</v>
      </c>
      <c r="AX1315" s="17">
        <v>-0.51200000000000001</v>
      </c>
      <c r="AY1315" s="5">
        <v>0.108</v>
      </c>
    </row>
    <row r="1316" spans="1:51">
      <c r="A1316" s="31">
        <v>4315107</v>
      </c>
      <c r="B1316" s="33" t="s">
        <v>346</v>
      </c>
      <c r="C1316" s="35">
        <v>1985</v>
      </c>
      <c r="D1316" s="35">
        <v>5</v>
      </c>
      <c r="E1316" s="6" t="s">
        <v>8</v>
      </c>
      <c r="F1316" s="23">
        <v>68030</v>
      </c>
      <c r="G1316" s="3">
        <v>1532419</v>
      </c>
      <c r="H1316" s="3">
        <v>39688081</v>
      </c>
      <c r="I1316" s="3">
        <v>43503243</v>
      </c>
      <c r="J1316" s="3">
        <v>48032459</v>
      </c>
      <c r="K1316" s="3">
        <v>40074</v>
      </c>
      <c r="L1316" s="3">
        <v>37298</v>
      </c>
      <c r="M1316" s="3">
        <v>44425</v>
      </c>
      <c r="N1316" s="3">
        <v>46347</v>
      </c>
      <c r="O1316" s="3">
        <v>57858</v>
      </c>
      <c r="P1316" s="3">
        <v>63893</v>
      </c>
      <c r="Q1316" s="3">
        <v>64829</v>
      </c>
      <c r="R1316" s="3">
        <v>72136</v>
      </c>
      <c r="S1316" s="3">
        <v>80137</v>
      </c>
      <c r="T1316" s="3">
        <v>86553</v>
      </c>
      <c r="U1316" s="3">
        <v>79478</v>
      </c>
      <c r="V1316" s="3">
        <v>108407</v>
      </c>
      <c r="W1316" s="6">
        <v>108050</v>
      </c>
      <c r="X1316" s="25">
        <v>0.68679217084384803</v>
      </c>
      <c r="Y1316" s="4">
        <v>0.61910466918451568</v>
      </c>
      <c r="Z1316" s="4">
        <v>0.75994973212233319</v>
      </c>
      <c r="AA1316" s="4">
        <v>0.74743664063203707</v>
      </c>
      <c r="AB1316" s="4">
        <v>0.79711896159519224</v>
      </c>
      <c r="AC1316" s="4">
        <v>0.61274395501345624</v>
      </c>
      <c r="AD1316" s="4">
        <v>0.51894398058305247</v>
      </c>
      <c r="AE1316" s="4">
        <v>0.55463082405281261</v>
      </c>
      <c r="AF1316" s="4">
        <v>0.50371390510891667</v>
      </c>
      <c r="AG1316" s="4">
        <v>0.53207948291563489</v>
      </c>
      <c r="AH1316" s="4">
        <v>0.53376310844226316</v>
      </c>
      <c r="AI1316" s="4">
        <v>0.52390257304781684</v>
      </c>
      <c r="AJ1316" s="4">
        <v>0.53192753916351165</v>
      </c>
      <c r="AK1316" s="4">
        <v>0.52127460901477163</v>
      </c>
      <c r="AL1316" s="4">
        <v>0.50247815902424464</v>
      </c>
      <c r="AM1316" s="4">
        <v>0.42073558023397817</v>
      </c>
      <c r="AN1316" s="4">
        <v>0.49490056841001379</v>
      </c>
      <c r="AO1316" s="5">
        <v>0.47449226418420626</v>
      </c>
      <c r="AP1316" s="17">
        <v>-0.72299999999999998</v>
      </c>
      <c r="AQ1316" s="28">
        <v>1E-3</v>
      </c>
      <c r="AR1316" s="25">
        <v>-0.73399999999999999</v>
      </c>
      <c r="AS1316" s="5">
        <v>1E-3</v>
      </c>
      <c r="AT1316" s="17">
        <v>-0.81799999999999995</v>
      </c>
      <c r="AU1316" s="28">
        <v>0</v>
      </c>
      <c r="AV1316" s="25">
        <v>-0.77500000000000002</v>
      </c>
      <c r="AW1316" s="5">
        <v>1E-3</v>
      </c>
      <c r="AX1316" s="17">
        <v>-0.68899999999999995</v>
      </c>
      <c r="AY1316" s="5">
        <v>1.9E-2</v>
      </c>
    </row>
    <row r="1317" spans="1:51">
      <c r="A1317" s="31" t="s">
        <v>513</v>
      </c>
      <c r="B1317" s="33" t="s">
        <v>513</v>
      </c>
      <c r="C1317" s="35"/>
      <c r="D1317" s="35" t="s">
        <v>513</v>
      </c>
      <c r="E1317" s="6" t="s">
        <v>9</v>
      </c>
      <c r="F1317" s="23">
        <v>26788</v>
      </c>
      <c r="G1317" s="3">
        <v>544046</v>
      </c>
      <c r="H1317" s="3">
        <v>6441141</v>
      </c>
      <c r="I1317" s="3">
        <v>6404035</v>
      </c>
      <c r="J1317" s="3">
        <v>7027875</v>
      </c>
      <c r="K1317" s="3">
        <v>7886</v>
      </c>
      <c r="L1317" s="3">
        <v>7915</v>
      </c>
      <c r="M1317" s="3">
        <v>10716</v>
      </c>
      <c r="N1317" s="3">
        <v>10686</v>
      </c>
      <c r="O1317" s="3">
        <v>14735</v>
      </c>
      <c r="P1317" s="3">
        <v>13460</v>
      </c>
      <c r="Q1317" s="3">
        <v>13290</v>
      </c>
      <c r="R1317" s="3">
        <v>14905</v>
      </c>
      <c r="S1317" s="3">
        <v>16376</v>
      </c>
      <c r="T1317" s="3">
        <v>17874</v>
      </c>
      <c r="U1317" s="3">
        <v>14905</v>
      </c>
      <c r="V1317" s="3">
        <v>20976</v>
      </c>
      <c r="W1317" s="6">
        <v>21638</v>
      </c>
      <c r="X1317" s="25">
        <v>1.5993458372230371</v>
      </c>
      <c r="Y1317" s="4">
        <v>1.8201480931954257</v>
      </c>
      <c r="Z1317" s="4">
        <v>1.3454975185548772</v>
      </c>
      <c r="AA1317" s="4">
        <v>1.292483248951104</v>
      </c>
      <c r="AB1317" s="4">
        <v>1.2671115653952343</v>
      </c>
      <c r="AC1317" s="4">
        <v>1.3630088792613688</v>
      </c>
      <c r="AD1317" s="4">
        <v>1.3228121163907536</v>
      </c>
      <c r="AE1317" s="4">
        <v>1.288654834836684</v>
      </c>
      <c r="AF1317" s="4">
        <v>1.1562605024831576</v>
      </c>
      <c r="AG1317" s="4">
        <v>1.0573626598207069</v>
      </c>
      <c r="AH1317" s="4">
        <v>1.0619803614110106</v>
      </c>
      <c r="AI1317" s="4">
        <v>1.5163424405537287</v>
      </c>
      <c r="AJ1317" s="4">
        <v>1.1856675897187625</v>
      </c>
      <c r="AK1317" s="4">
        <v>1.0831973769372754</v>
      </c>
      <c r="AL1317" s="4">
        <v>0.98658571298701503</v>
      </c>
      <c r="AM1317" s="4">
        <v>0.80038139072723924</v>
      </c>
      <c r="AN1317" s="4">
        <v>1.1024430023407992</v>
      </c>
      <c r="AO1317" s="5">
        <v>1.0346203338326492</v>
      </c>
      <c r="AP1317" s="17">
        <v>-0.80700000000000005</v>
      </c>
      <c r="AQ1317" s="28">
        <v>0</v>
      </c>
      <c r="AR1317" s="25">
        <v>-0.78800000000000003</v>
      </c>
      <c r="AS1317" s="5">
        <v>0</v>
      </c>
      <c r="AT1317" s="17">
        <v>-0.66</v>
      </c>
      <c r="AU1317" s="28">
        <v>5.0000000000000001E-3</v>
      </c>
      <c r="AV1317" s="25">
        <v>-0.63200000000000001</v>
      </c>
      <c r="AW1317" s="5">
        <v>1.0999999999999999E-2</v>
      </c>
      <c r="AX1317" s="17">
        <v>-0.47299999999999998</v>
      </c>
      <c r="AY1317" s="5">
        <v>0.14099999999999999</v>
      </c>
    </row>
    <row r="1318" spans="1:51">
      <c r="A1318" s="31" t="s">
        <v>513</v>
      </c>
      <c r="B1318" s="33" t="s">
        <v>513</v>
      </c>
      <c r="C1318" s="35"/>
      <c r="D1318" s="35" t="s">
        <v>513</v>
      </c>
      <c r="E1318" s="6" t="s">
        <v>10</v>
      </c>
      <c r="F1318" s="23">
        <v>40945</v>
      </c>
      <c r="G1318" s="3">
        <v>937175</v>
      </c>
      <c r="H1318" s="3">
        <v>32664403</v>
      </c>
      <c r="I1318" s="3">
        <v>36677524</v>
      </c>
      <c r="J1318" s="3">
        <v>40685314</v>
      </c>
      <c r="K1318" s="3">
        <v>29300</v>
      </c>
      <c r="L1318" s="3">
        <v>25766</v>
      </c>
      <c r="M1318" s="3">
        <v>29841</v>
      </c>
      <c r="N1318" s="3">
        <v>31119</v>
      </c>
      <c r="O1318" s="3">
        <v>37999</v>
      </c>
      <c r="P1318" s="3">
        <v>44244</v>
      </c>
      <c r="Q1318" s="3">
        <v>44678</v>
      </c>
      <c r="R1318" s="3">
        <v>50088</v>
      </c>
      <c r="S1318" s="3">
        <v>56378</v>
      </c>
      <c r="T1318" s="3">
        <v>60799</v>
      </c>
      <c r="U1318" s="3">
        <v>55958</v>
      </c>
      <c r="V1318" s="3">
        <v>75557</v>
      </c>
      <c r="W1318" s="6">
        <v>74067</v>
      </c>
      <c r="X1318" s="25">
        <v>0.98249234396230323</v>
      </c>
      <c r="Y1318" s="4">
        <v>0.8621714396934792</v>
      </c>
      <c r="Z1318" s="4">
        <v>0.99101109843622615</v>
      </c>
      <c r="AA1318" s="4">
        <v>1.018103159076883</v>
      </c>
      <c r="AB1318" s="4">
        <v>1.0586283694807783</v>
      </c>
      <c r="AC1318" s="4">
        <v>0.6984939945012073</v>
      </c>
      <c r="AD1318" s="4">
        <v>0.57958011011347266</v>
      </c>
      <c r="AE1318" s="4">
        <v>0.60735911399532794</v>
      </c>
      <c r="AF1318" s="4">
        <v>0.54572003294417093</v>
      </c>
      <c r="AG1318" s="4">
        <v>0.59184054075463588</v>
      </c>
      <c r="AH1318" s="4">
        <v>0.63790770425373877</v>
      </c>
      <c r="AI1318" s="4">
        <v>0.57642683381350412</v>
      </c>
      <c r="AJ1318" s="4">
        <v>0.59004779224550119</v>
      </c>
      <c r="AK1318" s="4">
        <v>0.5771062135027254</v>
      </c>
      <c r="AL1318" s="4">
        <v>0.56073623591476351</v>
      </c>
      <c r="AM1318" s="4">
        <v>0.4861421597201222</v>
      </c>
      <c r="AN1318" s="4">
        <v>0.55543584508317434</v>
      </c>
      <c r="AO1318" s="5">
        <v>0.50854597130756263</v>
      </c>
      <c r="AP1318" s="17">
        <v>-0.79200000000000004</v>
      </c>
      <c r="AQ1318" s="28">
        <v>0</v>
      </c>
      <c r="AR1318" s="25">
        <v>-0.76600000000000001</v>
      </c>
      <c r="AS1318" s="5">
        <v>0</v>
      </c>
      <c r="AT1318" s="17">
        <v>-0.78200000000000003</v>
      </c>
      <c r="AU1318" s="28">
        <v>0</v>
      </c>
      <c r="AV1318" s="25">
        <v>-0.72899999999999998</v>
      </c>
      <c r="AW1318" s="5">
        <v>2E-3</v>
      </c>
      <c r="AX1318" s="17">
        <v>-0.64800000000000002</v>
      </c>
      <c r="AY1318" s="5">
        <v>3.1E-2</v>
      </c>
    </row>
    <row r="1319" spans="1:51">
      <c r="A1319" s="31" t="s">
        <v>513</v>
      </c>
      <c r="B1319" s="33" t="s">
        <v>513</v>
      </c>
      <c r="C1319" s="35"/>
      <c r="D1319" s="35" t="s">
        <v>513</v>
      </c>
      <c r="E1319" s="6" t="s">
        <v>11</v>
      </c>
      <c r="F1319" s="23">
        <v>297</v>
      </c>
      <c r="G1319" s="3">
        <v>51198</v>
      </c>
      <c r="H1319" s="3">
        <v>582537</v>
      </c>
      <c r="I1319" s="3">
        <v>421684</v>
      </c>
      <c r="J1319" s="3">
        <v>319269</v>
      </c>
      <c r="K1319" s="3">
        <v>2888</v>
      </c>
      <c r="L1319" s="3">
        <v>3616</v>
      </c>
      <c r="M1319" s="3">
        <v>3868</v>
      </c>
      <c r="N1319" s="3">
        <v>4542</v>
      </c>
      <c r="O1319" s="3">
        <v>5123</v>
      </c>
      <c r="P1319" s="3">
        <v>6189</v>
      </c>
      <c r="Q1319" s="3">
        <v>6862</v>
      </c>
      <c r="R1319" s="3">
        <v>7143</v>
      </c>
      <c r="S1319" s="3">
        <v>7384</v>
      </c>
      <c r="T1319" s="3">
        <v>7879</v>
      </c>
      <c r="U1319" s="3">
        <v>8615</v>
      </c>
      <c r="V1319" s="3">
        <v>11873</v>
      </c>
      <c r="W1319" s="6">
        <v>12346</v>
      </c>
      <c r="X1319" s="25">
        <v>7.3097358815220285E-3</v>
      </c>
      <c r="Y1319" s="4">
        <v>4.6999870990412321E-2</v>
      </c>
      <c r="Z1319" s="4">
        <v>4.0239491603955374E-2</v>
      </c>
      <c r="AA1319" s="4">
        <v>2.4483671774328513E-2</v>
      </c>
      <c r="AB1319" s="4">
        <v>1.9612199164608775E-2</v>
      </c>
      <c r="AC1319" s="4">
        <v>0.16346141546492149</v>
      </c>
      <c r="AD1319" s="4">
        <v>0.16871095730544339</v>
      </c>
      <c r="AE1319" s="4">
        <v>0.17077046308508145</v>
      </c>
      <c r="AF1319" s="4">
        <v>0.17642304490483099</v>
      </c>
      <c r="AG1319" s="4">
        <v>0.16742391975050927</v>
      </c>
      <c r="AH1319" s="4">
        <v>0.16429305804092273</v>
      </c>
      <c r="AI1319" s="4">
        <v>0.18313598842618983</v>
      </c>
      <c r="AJ1319" s="4">
        <v>0.18721778255987331</v>
      </c>
      <c r="AK1319" s="4">
        <v>0.1804331137575069</v>
      </c>
      <c r="AL1319" s="4">
        <v>0.17237626866877215</v>
      </c>
      <c r="AM1319" s="4">
        <v>0.15614262645672325</v>
      </c>
      <c r="AN1319" s="4">
        <v>0.18554665767849673</v>
      </c>
      <c r="AO1319" s="5">
        <v>0.20186894408496769</v>
      </c>
      <c r="AP1319" s="17">
        <v>0.82199999999999995</v>
      </c>
      <c r="AQ1319" s="28">
        <v>1E-3</v>
      </c>
      <c r="AR1319" s="25">
        <v>0.77100000000000002</v>
      </c>
      <c r="AS1319" s="5">
        <v>0</v>
      </c>
      <c r="AT1319" s="17">
        <v>0.72799999999999998</v>
      </c>
      <c r="AU1319" s="28">
        <v>1E-3</v>
      </c>
      <c r="AV1319" s="25">
        <v>0.66200000000000003</v>
      </c>
      <c r="AW1319" s="5">
        <v>7.0000000000000001E-3</v>
      </c>
      <c r="AX1319" s="17">
        <v>0.41</v>
      </c>
      <c r="AY1319" s="5">
        <v>0.21099999999999999</v>
      </c>
    </row>
    <row r="1320" spans="1:51">
      <c r="A1320" s="31">
        <v>4315131</v>
      </c>
      <c r="B1320" s="33" t="s">
        <v>347</v>
      </c>
      <c r="C1320" s="35">
        <v>1989</v>
      </c>
      <c r="D1320" s="35">
        <v>4</v>
      </c>
      <c r="E1320" s="6" t="s">
        <v>8</v>
      </c>
      <c r="F1320" s="23"/>
      <c r="G1320" s="3">
        <v>339502</v>
      </c>
      <c r="H1320" s="3">
        <v>9475031</v>
      </c>
      <c r="I1320" s="3">
        <v>10680980</v>
      </c>
      <c r="J1320" s="3">
        <v>12154961</v>
      </c>
      <c r="K1320" s="3">
        <v>8850</v>
      </c>
      <c r="L1320" s="3">
        <v>9940</v>
      </c>
      <c r="M1320" s="3">
        <v>12527</v>
      </c>
      <c r="N1320" s="3">
        <v>11698</v>
      </c>
      <c r="O1320" s="3">
        <v>13544</v>
      </c>
      <c r="P1320" s="3">
        <v>16288</v>
      </c>
      <c r="Q1320" s="3">
        <v>16231</v>
      </c>
      <c r="R1320" s="3">
        <v>19562</v>
      </c>
      <c r="S1320" s="3">
        <v>22127</v>
      </c>
      <c r="T1320" s="3">
        <v>30302</v>
      </c>
      <c r="U1320" s="3">
        <v>30412</v>
      </c>
      <c r="V1320" s="3">
        <v>34960</v>
      </c>
      <c r="W1320" s="6">
        <v>49112</v>
      </c>
      <c r="X1320" s="25" t="s">
        <v>513</v>
      </c>
      <c r="Y1320" s="4">
        <v>0.137160445933835</v>
      </c>
      <c r="Z1320" s="4">
        <v>0.18142845632422497</v>
      </c>
      <c r="AA1320" s="4">
        <v>0.18351173979967367</v>
      </c>
      <c r="AB1320" s="4">
        <v>0.20171671599303417</v>
      </c>
      <c r="AC1320" s="4">
        <v>0.13531925941680611</v>
      </c>
      <c r="AD1320" s="4">
        <v>0.13829972564200604</v>
      </c>
      <c r="AE1320" s="4">
        <v>0.15639528042565184</v>
      </c>
      <c r="AF1320" s="4">
        <v>0.12713757658454933</v>
      </c>
      <c r="AG1320" s="4">
        <v>0.1245546772548197</v>
      </c>
      <c r="AH1320" s="4">
        <v>0.13607020346998233</v>
      </c>
      <c r="AI1320" s="4">
        <v>0.13116757412792293</v>
      </c>
      <c r="AJ1320" s="4">
        <v>0.1442492863634886</v>
      </c>
      <c r="AK1320" s="4">
        <v>0.14393155812757968</v>
      </c>
      <c r="AL1320" s="4">
        <v>0.17591641161776783</v>
      </c>
      <c r="AM1320" s="4">
        <v>0.16099311087440227</v>
      </c>
      <c r="AN1320" s="4">
        <v>0.15959969256241832</v>
      </c>
      <c r="AO1320" s="5">
        <v>0.21567111595201055</v>
      </c>
      <c r="AP1320" s="17"/>
      <c r="AQ1320" s="28"/>
      <c r="AR1320" s="25">
        <v>0.129</v>
      </c>
      <c r="AS1320" s="5">
        <v>0.621</v>
      </c>
      <c r="AT1320" s="17">
        <v>3.1E-2</v>
      </c>
      <c r="AU1320" s="28">
        <v>0.90900000000000003</v>
      </c>
      <c r="AV1320" s="25">
        <v>0.14699999999999999</v>
      </c>
      <c r="AW1320" s="5">
        <v>0.60099999999999998</v>
      </c>
      <c r="AX1320" s="17">
        <v>0.71699999999999997</v>
      </c>
      <c r="AY1320" s="5">
        <v>1.2999999999999999E-2</v>
      </c>
    </row>
    <row r="1321" spans="1:51">
      <c r="A1321" s="31" t="s">
        <v>513</v>
      </c>
      <c r="B1321" s="33" t="s">
        <v>513</v>
      </c>
      <c r="C1321" s="35"/>
      <c r="D1321" s="35" t="s">
        <v>513</v>
      </c>
      <c r="E1321" s="6" t="s">
        <v>9</v>
      </c>
      <c r="F1321" s="23"/>
      <c r="G1321" s="3">
        <v>125236</v>
      </c>
      <c r="H1321" s="3">
        <v>2993953</v>
      </c>
      <c r="I1321" s="3">
        <v>3763984</v>
      </c>
      <c r="J1321" s="3">
        <v>4356570</v>
      </c>
      <c r="K1321" s="3">
        <v>4063</v>
      </c>
      <c r="L1321" s="3">
        <v>4474</v>
      </c>
      <c r="M1321" s="3">
        <v>6559</v>
      </c>
      <c r="N1321" s="3">
        <v>5831</v>
      </c>
      <c r="O1321" s="3">
        <v>6716</v>
      </c>
      <c r="P1321" s="3">
        <v>7876</v>
      </c>
      <c r="Q1321" s="3">
        <v>6308</v>
      </c>
      <c r="R1321" s="3">
        <v>8401</v>
      </c>
      <c r="S1321" s="3">
        <v>9874</v>
      </c>
      <c r="T1321" s="3">
        <v>16922</v>
      </c>
      <c r="U1321" s="3">
        <v>16056</v>
      </c>
      <c r="V1321" s="3">
        <v>17354</v>
      </c>
      <c r="W1321" s="6">
        <v>28471</v>
      </c>
      <c r="X1321" s="25" t="s">
        <v>513</v>
      </c>
      <c r="Y1321" s="4">
        <v>0.4189867522220958</v>
      </c>
      <c r="Z1321" s="4">
        <v>0.62541036319029975</v>
      </c>
      <c r="AA1321" s="4">
        <v>0.75965953798190855</v>
      </c>
      <c r="AB1321" s="4">
        <v>0.78548070824451421</v>
      </c>
      <c r="AC1321" s="4">
        <v>0.70224512762350255</v>
      </c>
      <c r="AD1321" s="4">
        <v>0.74772727842479236</v>
      </c>
      <c r="AE1321" s="4">
        <v>0.78875392513006803</v>
      </c>
      <c r="AF1321" s="4">
        <v>0.63093346340813139</v>
      </c>
      <c r="AG1321" s="4">
        <v>0.48193061576897644</v>
      </c>
      <c r="AH1321" s="4">
        <v>0.62140841950023173</v>
      </c>
      <c r="AI1321" s="4">
        <v>0.71972070090390672</v>
      </c>
      <c r="AJ1321" s="4">
        <v>0.6682853687505752</v>
      </c>
      <c r="AK1321" s="4">
        <v>0.65311986442834979</v>
      </c>
      <c r="AL1321" s="4">
        <v>0.93403846006301139</v>
      </c>
      <c r="AM1321" s="4">
        <v>0.8621887695079874</v>
      </c>
      <c r="AN1321" s="4">
        <v>0.91208027567802408</v>
      </c>
      <c r="AO1321" s="5">
        <v>1.3613400279392436</v>
      </c>
      <c r="AP1321" s="17"/>
      <c r="AQ1321" s="28"/>
      <c r="AR1321" s="25">
        <v>0.63400000000000001</v>
      </c>
      <c r="AS1321" s="5">
        <v>6.0000000000000001E-3</v>
      </c>
      <c r="AT1321" s="17">
        <v>0.53600000000000003</v>
      </c>
      <c r="AU1321" s="28">
        <v>3.2000000000000001E-2</v>
      </c>
      <c r="AV1321" s="25">
        <v>0.51200000000000001</v>
      </c>
      <c r="AW1321" s="5">
        <v>5.0999999999999997E-2</v>
      </c>
      <c r="AX1321" s="17">
        <v>0.72799999999999998</v>
      </c>
      <c r="AY1321" s="5">
        <v>1.0999999999999999E-2</v>
      </c>
    </row>
    <row r="1322" spans="1:51">
      <c r="A1322" s="31" t="s">
        <v>513</v>
      </c>
      <c r="B1322" s="33" t="s">
        <v>513</v>
      </c>
      <c r="C1322" s="35"/>
      <c r="D1322" s="35" t="s">
        <v>513</v>
      </c>
      <c r="E1322" s="6" t="s">
        <v>10</v>
      </c>
      <c r="F1322" s="23"/>
      <c r="G1322" s="3">
        <v>205551</v>
      </c>
      <c r="H1322" s="3">
        <v>6419002</v>
      </c>
      <c r="I1322" s="3">
        <v>6845163</v>
      </c>
      <c r="J1322" s="3">
        <v>7733790</v>
      </c>
      <c r="K1322" s="3">
        <v>4268</v>
      </c>
      <c r="L1322" s="3">
        <v>4810</v>
      </c>
      <c r="M1322" s="3">
        <v>5297</v>
      </c>
      <c r="N1322" s="3">
        <v>5069</v>
      </c>
      <c r="O1322" s="3">
        <v>5934</v>
      </c>
      <c r="P1322" s="3">
        <v>7307</v>
      </c>
      <c r="Q1322" s="3">
        <v>8653</v>
      </c>
      <c r="R1322" s="3">
        <v>9752</v>
      </c>
      <c r="S1322" s="3">
        <v>10916</v>
      </c>
      <c r="T1322" s="3">
        <v>12186</v>
      </c>
      <c r="U1322" s="3">
        <v>12890</v>
      </c>
      <c r="V1322" s="3">
        <v>15547</v>
      </c>
      <c r="W1322" s="6">
        <v>18424</v>
      </c>
      <c r="X1322" s="25" t="s">
        <v>513</v>
      </c>
      <c r="Y1322" s="4">
        <v>0.18910043652512537</v>
      </c>
      <c r="Z1322" s="4">
        <v>0.19474723670548433</v>
      </c>
      <c r="AA1322" s="4">
        <v>0.19000961119120782</v>
      </c>
      <c r="AB1322" s="4">
        <v>0.20123255034007476</v>
      </c>
      <c r="AC1322" s="4">
        <v>0.10174649721949328</v>
      </c>
      <c r="AD1322" s="4">
        <v>0.1081960851372275</v>
      </c>
      <c r="AE1322" s="4">
        <v>0.10781077131574855</v>
      </c>
      <c r="AF1322" s="4">
        <v>8.8892793694977421E-2</v>
      </c>
      <c r="AG1322" s="4">
        <v>9.2423005048501511E-2</v>
      </c>
      <c r="AH1322" s="4">
        <v>0.10535194817335841</v>
      </c>
      <c r="AI1322" s="4">
        <v>0.11163931673280476</v>
      </c>
      <c r="AJ1322" s="4">
        <v>0.11488073131245262</v>
      </c>
      <c r="AK1322" s="4">
        <v>0.11174024311958122</v>
      </c>
      <c r="AL1322" s="4">
        <v>0.11238888420627489</v>
      </c>
      <c r="AM1322" s="4">
        <v>0.11198349545717103</v>
      </c>
      <c r="AN1322" s="4">
        <v>0.11428935880868896</v>
      </c>
      <c r="AO1322" s="5">
        <v>0.12649966888588082</v>
      </c>
      <c r="AP1322" s="17"/>
      <c r="AQ1322" s="28"/>
      <c r="AR1322" s="25">
        <v>-0.63200000000000001</v>
      </c>
      <c r="AS1322" s="5">
        <v>6.0000000000000001E-3</v>
      </c>
      <c r="AT1322" s="17">
        <v>-0.53200000000000003</v>
      </c>
      <c r="AU1322" s="28">
        <v>3.4000000000000002E-2</v>
      </c>
      <c r="AV1322" s="25">
        <v>-0.40600000000000003</v>
      </c>
      <c r="AW1322" s="5">
        <v>0.13400000000000001</v>
      </c>
      <c r="AX1322" s="17">
        <v>0.77100000000000002</v>
      </c>
      <c r="AY1322" s="5">
        <v>5.0000000000000001E-3</v>
      </c>
    </row>
    <row r="1323" spans="1:51">
      <c r="A1323" s="31" t="s">
        <v>513</v>
      </c>
      <c r="B1323" s="33" t="s">
        <v>513</v>
      </c>
      <c r="C1323" s="35"/>
      <c r="D1323" s="35" t="s">
        <v>513</v>
      </c>
      <c r="E1323" s="6" t="s">
        <v>11</v>
      </c>
      <c r="F1323" s="23"/>
      <c r="G1323" s="3">
        <v>8715</v>
      </c>
      <c r="H1323" s="3">
        <v>62076</v>
      </c>
      <c r="I1323" s="3">
        <v>71833</v>
      </c>
      <c r="J1323" s="3">
        <v>64601</v>
      </c>
      <c r="K1323" s="3">
        <v>520</v>
      </c>
      <c r="L1323" s="3">
        <v>656</v>
      </c>
      <c r="M1323" s="3">
        <v>671</v>
      </c>
      <c r="N1323" s="3">
        <v>797</v>
      </c>
      <c r="O1323" s="3">
        <v>894</v>
      </c>
      <c r="P1323" s="3">
        <v>1105</v>
      </c>
      <c r="Q1323" s="3">
        <v>1270</v>
      </c>
      <c r="R1323" s="3">
        <v>1409</v>
      </c>
      <c r="S1323" s="3">
        <v>1338</v>
      </c>
      <c r="T1323" s="3">
        <v>1195</v>
      </c>
      <c r="U1323" s="3">
        <v>1466</v>
      </c>
      <c r="V1323" s="3">
        <v>2058</v>
      </c>
      <c r="W1323" s="6">
        <v>2217</v>
      </c>
      <c r="X1323" s="25" t="s">
        <v>513</v>
      </c>
      <c r="Y1323" s="4">
        <v>8.0003882120677251E-3</v>
      </c>
      <c r="Z1323" s="4">
        <v>4.2879794430347494E-3</v>
      </c>
      <c r="AA1323" s="4">
        <v>4.1707430079522588E-3</v>
      </c>
      <c r="AB1323" s="4">
        <v>3.9683391692675813E-3</v>
      </c>
      <c r="AC1323" s="4">
        <v>2.9432110817783651E-2</v>
      </c>
      <c r="AD1323" s="4">
        <v>3.0606855086385748E-2</v>
      </c>
      <c r="AE1323" s="4">
        <v>2.9624348689268266E-2</v>
      </c>
      <c r="AF1323" s="4">
        <v>3.0957544427377876E-2</v>
      </c>
      <c r="AG1323" s="4">
        <v>2.9216666846955942E-2</v>
      </c>
      <c r="AH1323" s="4">
        <v>2.9333305725516179E-2</v>
      </c>
      <c r="AI1323" s="4">
        <v>3.3894302725336799E-2</v>
      </c>
      <c r="AJ1323" s="4">
        <v>3.6929841190936792E-2</v>
      </c>
      <c r="AK1323" s="4">
        <v>3.2694949378053118E-2</v>
      </c>
      <c r="AL1323" s="4">
        <v>2.6144135176949197E-2</v>
      </c>
      <c r="AM1323" s="4">
        <v>2.6570527032566023E-2</v>
      </c>
      <c r="AN1323" s="4">
        <v>3.2161629032455681E-2</v>
      </c>
      <c r="AO1323" s="5">
        <v>3.625007686994762E-2</v>
      </c>
      <c r="AP1323" s="17"/>
      <c r="AQ1323" s="28"/>
      <c r="AR1323" s="25">
        <v>0.745</v>
      </c>
      <c r="AS1323" s="5">
        <v>1E-3</v>
      </c>
      <c r="AT1323" s="17">
        <v>0.69899999999999995</v>
      </c>
      <c r="AU1323" s="28">
        <v>3.0000000000000001E-3</v>
      </c>
      <c r="AV1323" s="25">
        <v>0.621</v>
      </c>
      <c r="AW1323" s="5">
        <v>1.4E-2</v>
      </c>
      <c r="AX1323" s="17">
        <v>0.191</v>
      </c>
      <c r="AY1323" s="5">
        <v>0.57399999999999995</v>
      </c>
    </row>
    <row r="1324" spans="1:51">
      <c r="A1324" s="31">
        <v>4315149</v>
      </c>
      <c r="B1324" s="33" t="s">
        <v>348</v>
      </c>
      <c r="C1324" s="35">
        <v>1993</v>
      </c>
      <c r="D1324" s="35">
        <v>3</v>
      </c>
      <c r="E1324" s="6" t="s">
        <v>8</v>
      </c>
      <c r="F1324" s="23"/>
      <c r="G1324" s="3"/>
      <c r="H1324" s="3">
        <v>14260719</v>
      </c>
      <c r="I1324" s="3">
        <v>15762381</v>
      </c>
      <c r="J1324" s="3">
        <v>16835128</v>
      </c>
      <c r="K1324" s="3">
        <v>10960</v>
      </c>
      <c r="L1324" s="3">
        <v>12174</v>
      </c>
      <c r="M1324" s="3">
        <v>14629</v>
      </c>
      <c r="N1324" s="3">
        <v>16102</v>
      </c>
      <c r="O1324" s="3">
        <v>22143</v>
      </c>
      <c r="P1324" s="3">
        <v>21344</v>
      </c>
      <c r="Q1324" s="3">
        <v>22696</v>
      </c>
      <c r="R1324" s="3">
        <v>23631</v>
      </c>
      <c r="S1324" s="3">
        <v>26728</v>
      </c>
      <c r="T1324" s="3">
        <v>28301</v>
      </c>
      <c r="U1324" s="3">
        <v>33159</v>
      </c>
      <c r="V1324" s="3">
        <v>39810</v>
      </c>
      <c r="W1324" s="6">
        <v>44994</v>
      </c>
      <c r="X1324" s="25" t="s">
        <v>513</v>
      </c>
      <c r="Y1324" s="4" t="s">
        <v>513</v>
      </c>
      <c r="Z1324" s="4">
        <v>0.27306509437737408</v>
      </c>
      <c r="AA1324" s="4">
        <v>0.27081615738399661</v>
      </c>
      <c r="AB1324" s="4">
        <v>0.27938606577860498</v>
      </c>
      <c r="AC1324" s="4">
        <v>0.16758181731166044</v>
      </c>
      <c r="AD1324" s="4">
        <v>0.16938238027824765</v>
      </c>
      <c r="AE1324" s="4">
        <v>0.18263802645061553</v>
      </c>
      <c r="AF1324" s="4">
        <v>0.1750016462783735</v>
      </c>
      <c r="AG1324" s="4">
        <v>0.20363365464068758</v>
      </c>
      <c r="AH1324" s="4">
        <v>0.17830810552942675</v>
      </c>
      <c r="AI1324" s="4">
        <v>0.18341317616951133</v>
      </c>
      <c r="AJ1324" s="4">
        <v>0.17425390481830078</v>
      </c>
      <c r="AK1324" s="4">
        <v>0.17386011143100963</v>
      </c>
      <c r="AL1324" s="4">
        <v>0.16429972824217701</v>
      </c>
      <c r="AM1324" s="4">
        <v>0.17553500471801609</v>
      </c>
      <c r="AN1324" s="4">
        <v>0.18174095425943571</v>
      </c>
      <c r="AO1324" s="5">
        <v>0.19758727380568419</v>
      </c>
      <c r="AP1324" s="17"/>
      <c r="AQ1324" s="28"/>
      <c r="AR1324" s="25"/>
      <c r="AS1324" s="5"/>
      <c r="AT1324" s="17">
        <v>-0.61099999999999999</v>
      </c>
      <c r="AU1324" s="28">
        <v>1.2E-2</v>
      </c>
      <c r="AV1324" s="25">
        <v>-0.50800000000000001</v>
      </c>
      <c r="AW1324" s="5">
        <v>5.2999999999999999E-2</v>
      </c>
      <c r="AX1324" s="17">
        <v>-5.3999999999999999E-2</v>
      </c>
      <c r="AY1324" s="5">
        <v>0.874</v>
      </c>
    </row>
    <row r="1325" spans="1:51">
      <c r="A1325" s="31" t="s">
        <v>513</v>
      </c>
      <c r="B1325" s="33" t="s">
        <v>513</v>
      </c>
      <c r="C1325" s="35"/>
      <c r="D1325" s="35" t="s">
        <v>513</v>
      </c>
      <c r="E1325" s="6" t="s">
        <v>9</v>
      </c>
      <c r="F1325" s="23"/>
      <c r="G1325" s="3"/>
      <c r="H1325" s="3">
        <v>3221364</v>
      </c>
      <c r="I1325" s="3">
        <v>3862685</v>
      </c>
      <c r="J1325" s="3">
        <v>4577003</v>
      </c>
      <c r="K1325" s="3">
        <v>2731</v>
      </c>
      <c r="L1325" s="3">
        <v>2650</v>
      </c>
      <c r="M1325" s="3">
        <v>4160</v>
      </c>
      <c r="N1325" s="3">
        <v>4296</v>
      </c>
      <c r="O1325" s="3">
        <v>4939</v>
      </c>
      <c r="P1325" s="3">
        <v>5408</v>
      </c>
      <c r="Q1325" s="3">
        <v>4435</v>
      </c>
      <c r="R1325" s="3">
        <v>5552</v>
      </c>
      <c r="S1325" s="3">
        <v>5461</v>
      </c>
      <c r="T1325" s="3">
        <v>6658</v>
      </c>
      <c r="U1325" s="3">
        <v>6870</v>
      </c>
      <c r="V1325" s="3">
        <v>7962</v>
      </c>
      <c r="W1325" s="6">
        <v>8400</v>
      </c>
      <c r="X1325" s="25" t="s">
        <v>513</v>
      </c>
      <c r="Y1325" s="4" t="s">
        <v>513</v>
      </c>
      <c r="Z1325" s="4">
        <v>0.67291451442562955</v>
      </c>
      <c r="AA1325" s="4">
        <v>0.77957969600020838</v>
      </c>
      <c r="AB1325" s="4">
        <v>0.82522432970829485</v>
      </c>
      <c r="AC1325" s="4">
        <v>0.47202349090322065</v>
      </c>
      <c r="AD1325" s="4">
        <v>0.44288718994763071</v>
      </c>
      <c r="AE1325" s="4">
        <v>0.50026167533786903</v>
      </c>
      <c r="AF1325" s="4">
        <v>0.46484139235145472</v>
      </c>
      <c r="AG1325" s="4">
        <v>0.35441562109633329</v>
      </c>
      <c r="AH1325" s="4">
        <v>0.42668572024596912</v>
      </c>
      <c r="AI1325" s="4">
        <v>0.50601796266785448</v>
      </c>
      <c r="AJ1325" s="4">
        <v>0.44165222798514392</v>
      </c>
      <c r="AK1325" s="4">
        <v>0.36122013162276873</v>
      </c>
      <c r="AL1325" s="4">
        <v>0.36749959030253698</v>
      </c>
      <c r="AM1325" s="4">
        <v>0.36891111400846255</v>
      </c>
      <c r="AN1325" s="4">
        <v>0.41846163160933658</v>
      </c>
      <c r="AO1325" s="5">
        <v>0.40164575303605937</v>
      </c>
      <c r="AP1325" s="17"/>
      <c r="AQ1325" s="28"/>
      <c r="AR1325" s="25"/>
      <c r="AS1325" s="5"/>
      <c r="AT1325" s="17">
        <v>-0.74099999999999999</v>
      </c>
      <c r="AU1325" s="28">
        <v>1E-3</v>
      </c>
      <c r="AV1325" s="25">
        <v>-0.70099999999999996</v>
      </c>
      <c r="AW1325" s="5">
        <v>4.0000000000000001E-3</v>
      </c>
      <c r="AX1325" s="17">
        <v>-0.496</v>
      </c>
      <c r="AY1325" s="5">
        <v>0.121</v>
      </c>
    </row>
    <row r="1326" spans="1:51">
      <c r="A1326" s="31" t="s">
        <v>513</v>
      </c>
      <c r="B1326" s="33" t="s">
        <v>513</v>
      </c>
      <c r="C1326" s="35"/>
      <c r="D1326" s="35" t="s">
        <v>513</v>
      </c>
      <c r="E1326" s="6" t="s">
        <v>10</v>
      </c>
      <c r="F1326" s="23"/>
      <c r="G1326" s="3"/>
      <c r="H1326" s="3">
        <v>7142810</v>
      </c>
      <c r="I1326" s="3">
        <v>7631004</v>
      </c>
      <c r="J1326" s="3">
        <v>8569155</v>
      </c>
      <c r="K1326" s="3">
        <v>4599</v>
      </c>
      <c r="L1326" s="3">
        <v>4964</v>
      </c>
      <c r="M1326" s="3">
        <v>5558</v>
      </c>
      <c r="N1326" s="3">
        <v>5925</v>
      </c>
      <c r="O1326" s="3">
        <v>7670</v>
      </c>
      <c r="P1326" s="3">
        <v>7881</v>
      </c>
      <c r="Q1326" s="3">
        <v>9324</v>
      </c>
      <c r="R1326" s="3">
        <v>9717</v>
      </c>
      <c r="S1326" s="3">
        <v>11398</v>
      </c>
      <c r="T1326" s="3">
        <v>12532</v>
      </c>
      <c r="U1326" s="3">
        <v>14206</v>
      </c>
      <c r="V1326" s="3">
        <v>16995</v>
      </c>
      <c r="W1326" s="6">
        <v>19453</v>
      </c>
      <c r="X1326" s="25" t="s">
        <v>513</v>
      </c>
      <c r="Y1326" s="4" t="s">
        <v>513</v>
      </c>
      <c r="Z1326" s="4">
        <v>0.21670697560341945</v>
      </c>
      <c r="AA1326" s="4">
        <v>0.21182316667091078</v>
      </c>
      <c r="AB1326" s="4">
        <v>0.22296867576044904</v>
      </c>
      <c r="AC1326" s="4">
        <v>0.10963733381266391</v>
      </c>
      <c r="AD1326" s="4">
        <v>0.11166015938070631</v>
      </c>
      <c r="AE1326" s="4">
        <v>0.11312295015535782</v>
      </c>
      <c r="AF1326" s="4">
        <v>0.10390408416704304</v>
      </c>
      <c r="AG1326" s="4">
        <v>0.11946148444927648</v>
      </c>
      <c r="AH1326" s="4">
        <v>0.11362785049325819</v>
      </c>
      <c r="AI1326" s="4">
        <v>0.12029642773797199</v>
      </c>
      <c r="AJ1326" s="4">
        <v>0.1144684235195962</v>
      </c>
      <c r="AK1326" s="4">
        <v>0.11667417470474412</v>
      </c>
      <c r="AL1326" s="4">
        <v>0.11557996856007198</v>
      </c>
      <c r="AM1326" s="4">
        <v>0.12341641089717389</v>
      </c>
      <c r="AN1326" s="4">
        <v>0.12493391991726176</v>
      </c>
      <c r="AO1326" s="5">
        <v>0.13356480996727307</v>
      </c>
      <c r="AP1326" s="17"/>
      <c r="AQ1326" s="28"/>
      <c r="AR1326" s="25"/>
      <c r="AS1326" s="5"/>
      <c r="AT1326" s="17">
        <v>-0.56899999999999995</v>
      </c>
      <c r="AU1326" s="28">
        <v>2.1000000000000001E-2</v>
      </c>
      <c r="AV1326" s="25">
        <v>-0.45100000000000001</v>
      </c>
      <c r="AW1326" s="5">
        <v>9.1999999999999998E-2</v>
      </c>
      <c r="AX1326" s="17">
        <v>0.78</v>
      </c>
      <c r="AY1326" s="5">
        <v>5.0000000000000001E-3</v>
      </c>
    </row>
    <row r="1327" spans="1:51">
      <c r="A1327" s="31" t="s">
        <v>513</v>
      </c>
      <c r="B1327" s="33" t="s">
        <v>513</v>
      </c>
      <c r="C1327" s="35"/>
      <c r="D1327" s="35" t="s">
        <v>513</v>
      </c>
      <c r="E1327" s="6" t="s">
        <v>11</v>
      </c>
      <c r="F1327" s="23"/>
      <c r="G1327" s="3"/>
      <c r="H1327" s="3">
        <v>3896544</v>
      </c>
      <c r="I1327" s="3">
        <v>4268693</v>
      </c>
      <c r="J1327" s="3">
        <v>3688970</v>
      </c>
      <c r="K1327" s="3">
        <v>3630</v>
      </c>
      <c r="L1327" s="3">
        <v>4560</v>
      </c>
      <c r="M1327" s="3">
        <v>4911</v>
      </c>
      <c r="N1327" s="3">
        <v>5881</v>
      </c>
      <c r="O1327" s="3">
        <v>9533</v>
      </c>
      <c r="P1327" s="3">
        <v>8056</v>
      </c>
      <c r="Q1327" s="3">
        <v>8937</v>
      </c>
      <c r="R1327" s="3">
        <v>8361</v>
      </c>
      <c r="S1327" s="3">
        <v>9869</v>
      </c>
      <c r="T1327" s="3">
        <v>9111</v>
      </c>
      <c r="U1327" s="3">
        <v>12083</v>
      </c>
      <c r="V1327" s="3">
        <v>14853</v>
      </c>
      <c r="W1327" s="6">
        <v>17140</v>
      </c>
      <c r="X1327" s="25" t="s">
        <v>513</v>
      </c>
      <c r="Y1327" s="4" t="s">
        <v>513</v>
      </c>
      <c r="Z1327" s="4">
        <v>0.2691587823132997</v>
      </c>
      <c r="AA1327" s="4">
        <v>0.24784738884419066</v>
      </c>
      <c r="AB1327" s="4">
        <v>0.22660770181967815</v>
      </c>
      <c r="AC1327" s="4">
        <v>0.20545877359337433</v>
      </c>
      <c r="AD1327" s="4">
        <v>0.21275496828341314</v>
      </c>
      <c r="AE1327" s="4">
        <v>0.21681844472875775</v>
      </c>
      <c r="AF1327" s="4">
        <v>0.22843327324643573</v>
      </c>
      <c r="AG1327" s="4">
        <v>0.3115464038613322</v>
      </c>
      <c r="AH1327" s="4">
        <v>0.21385439902693065</v>
      </c>
      <c r="AI1327" s="4">
        <v>0.23851447516246849</v>
      </c>
      <c r="AJ1327" s="4">
        <v>0.21914152036722678</v>
      </c>
      <c r="AK1327" s="4">
        <v>0.24115579627205247</v>
      </c>
      <c r="AL1327" s="4">
        <v>0.19932988752902436</v>
      </c>
      <c r="AM1327" s="4">
        <v>0.21899841618996949</v>
      </c>
      <c r="AN1327" s="4">
        <v>0.23211694655931203</v>
      </c>
      <c r="AO1327" s="5">
        <v>0.2802554431894011</v>
      </c>
      <c r="AP1327" s="17"/>
      <c r="AQ1327" s="28"/>
      <c r="AR1327" s="25"/>
      <c r="AS1327" s="5"/>
      <c r="AT1327" s="17">
        <v>-8.0000000000000002E-3</v>
      </c>
      <c r="AU1327" s="28">
        <v>0.97699999999999998</v>
      </c>
      <c r="AV1327" s="25">
        <v>0.13900000000000001</v>
      </c>
      <c r="AW1327" s="5">
        <v>0.622</v>
      </c>
      <c r="AX1327" s="17">
        <v>2.5999999999999999E-2</v>
      </c>
      <c r="AY1327" s="5">
        <v>0.94</v>
      </c>
    </row>
    <row r="1328" spans="1:51">
      <c r="A1328" s="31">
        <v>4315156</v>
      </c>
      <c r="B1328" s="33" t="s">
        <v>349</v>
      </c>
      <c r="C1328" s="35">
        <v>2001</v>
      </c>
      <c r="D1328" s="35">
        <v>1</v>
      </c>
      <c r="E1328" s="6" t="s">
        <v>8</v>
      </c>
      <c r="F1328" s="23"/>
      <c r="G1328" s="3">
        <v>933830</v>
      </c>
      <c r="H1328" s="3">
        <v>31503208</v>
      </c>
      <c r="I1328" s="3">
        <v>34582782</v>
      </c>
      <c r="J1328" s="3">
        <v>34813698</v>
      </c>
      <c r="K1328" s="3">
        <v>27177</v>
      </c>
      <c r="L1328" s="3">
        <v>29432</v>
      </c>
      <c r="M1328" s="3">
        <v>30807</v>
      </c>
      <c r="N1328" s="3">
        <v>33020</v>
      </c>
      <c r="O1328" s="3">
        <v>45309</v>
      </c>
      <c r="P1328" s="3">
        <v>49169</v>
      </c>
      <c r="Q1328" s="3">
        <v>44222</v>
      </c>
      <c r="R1328" s="3">
        <v>55728</v>
      </c>
      <c r="S1328" s="3">
        <v>66913</v>
      </c>
      <c r="T1328" s="3">
        <v>70876</v>
      </c>
      <c r="U1328" s="3">
        <v>72924</v>
      </c>
      <c r="V1328" s="3">
        <v>80691</v>
      </c>
      <c r="W1328" s="6">
        <v>103567</v>
      </c>
      <c r="X1328" s="25" t="s">
        <v>513</v>
      </c>
      <c r="Y1328" s="4">
        <v>0.37727182528053776</v>
      </c>
      <c r="Z1328" s="4">
        <v>0.60322529780651646</v>
      </c>
      <c r="AA1328" s="4">
        <v>0.59417267815620278</v>
      </c>
      <c r="AB1328" s="4">
        <v>0.57774803490799043</v>
      </c>
      <c r="AC1328" s="4">
        <v>0.41554480374808356</v>
      </c>
      <c r="AD1328" s="4">
        <v>0.40950075705186334</v>
      </c>
      <c r="AE1328" s="4">
        <v>0.38461478439155872</v>
      </c>
      <c r="AF1328" s="4">
        <v>0.35887183952998963</v>
      </c>
      <c r="AG1328" s="4">
        <v>0.41667512343019975</v>
      </c>
      <c r="AH1328" s="4">
        <v>0.41075858511883362</v>
      </c>
      <c r="AI1328" s="4">
        <v>0.35737123178393243</v>
      </c>
      <c r="AJ1328" s="4">
        <v>0.41093570342830454</v>
      </c>
      <c r="AK1328" s="4">
        <v>0.43525522434088393</v>
      </c>
      <c r="AL1328" s="4">
        <v>0.41146629231802895</v>
      </c>
      <c r="AM1328" s="4">
        <v>0.38604043198095861</v>
      </c>
      <c r="AN1328" s="4">
        <v>0.36837124692660461</v>
      </c>
      <c r="AO1328" s="5">
        <v>0.45480555599042749</v>
      </c>
      <c r="AP1328" s="17"/>
      <c r="AQ1328" s="28"/>
      <c r="AR1328" s="25"/>
      <c r="AS1328" s="5"/>
      <c r="AT1328" s="17"/>
      <c r="AU1328" s="28"/>
      <c r="AV1328" s="25"/>
      <c r="AW1328" s="5"/>
      <c r="AX1328" s="17">
        <v>0.36199999999999999</v>
      </c>
      <c r="AY1328" s="5">
        <v>0.27400000000000002</v>
      </c>
    </row>
    <row r="1329" spans="1:51">
      <c r="A1329" s="31" t="s">
        <v>513</v>
      </c>
      <c r="B1329" s="33" t="s">
        <v>513</v>
      </c>
      <c r="C1329" s="35"/>
      <c r="D1329" s="35" t="s">
        <v>513</v>
      </c>
      <c r="E1329" s="6" t="s">
        <v>9</v>
      </c>
      <c r="F1329" s="23"/>
      <c r="G1329" s="3">
        <v>414701</v>
      </c>
      <c r="H1329" s="3">
        <v>13638283</v>
      </c>
      <c r="I1329" s="3">
        <v>15364399</v>
      </c>
      <c r="J1329" s="3">
        <v>15379421</v>
      </c>
      <c r="K1329" s="3">
        <v>13202</v>
      </c>
      <c r="L1329" s="3">
        <v>13876</v>
      </c>
      <c r="M1329" s="3">
        <v>14568</v>
      </c>
      <c r="N1329" s="3">
        <v>14971</v>
      </c>
      <c r="O1329" s="3">
        <v>23538</v>
      </c>
      <c r="P1329" s="3">
        <v>25056</v>
      </c>
      <c r="Q1329" s="3">
        <v>17630</v>
      </c>
      <c r="R1329" s="3">
        <v>25534</v>
      </c>
      <c r="S1329" s="3">
        <v>32785</v>
      </c>
      <c r="T1329" s="3">
        <v>35782</v>
      </c>
      <c r="U1329" s="3">
        <v>35032</v>
      </c>
      <c r="V1329" s="3">
        <v>34706</v>
      </c>
      <c r="W1329" s="6">
        <v>50945</v>
      </c>
      <c r="X1329" s="25" t="s">
        <v>513</v>
      </c>
      <c r="Y1329" s="4">
        <v>1.3874143627491724</v>
      </c>
      <c r="Z1329" s="4">
        <v>2.8489169750901535</v>
      </c>
      <c r="AA1329" s="4">
        <v>3.1008931615303621</v>
      </c>
      <c r="AB1329" s="4">
        <v>2.7728783192903035</v>
      </c>
      <c r="AC1329" s="4">
        <v>2.2818213573432149</v>
      </c>
      <c r="AD1329" s="4">
        <v>2.3190576029106884</v>
      </c>
      <c r="AE1329" s="4">
        <v>1.7518779053658835</v>
      </c>
      <c r="AF1329" s="4">
        <v>1.6199116584947926</v>
      </c>
      <c r="AG1329" s="4">
        <v>1.6890534297156294</v>
      </c>
      <c r="AH1329" s="4">
        <v>1.9768930115538099</v>
      </c>
      <c r="AI1329" s="4">
        <v>2.0115212360392953</v>
      </c>
      <c r="AJ1329" s="4">
        <v>2.0311865975094854</v>
      </c>
      <c r="AK1329" s="4">
        <v>2.1685775526922675</v>
      </c>
      <c r="AL1329" s="4">
        <v>1.9750481135784583</v>
      </c>
      <c r="AM1329" s="4">
        <v>1.8811781871825997</v>
      </c>
      <c r="AN1329" s="4">
        <v>1.8240554366533077</v>
      </c>
      <c r="AO1329" s="5">
        <v>2.4359336771931006</v>
      </c>
      <c r="AP1329" s="17"/>
      <c r="AQ1329" s="28"/>
      <c r="AR1329" s="25"/>
      <c r="AS1329" s="5"/>
      <c r="AT1329" s="17"/>
      <c r="AU1329" s="28"/>
      <c r="AV1329" s="25"/>
      <c r="AW1329" s="5"/>
      <c r="AX1329" s="17">
        <v>0.64900000000000002</v>
      </c>
      <c r="AY1329" s="5">
        <v>3.1E-2</v>
      </c>
    </row>
    <row r="1330" spans="1:51">
      <c r="A1330" s="31" t="s">
        <v>513</v>
      </c>
      <c r="B1330" s="33" t="s">
        <v>513</v>
      </c>
      <c r="C1330" s="35"/>
      <c r="D1330" s="35" t="s">
        <v>513</v>
      </c>
      <c r="E1330" s="6" t="s">
        <v>10</v>
      </c>
      <c r="F1330" s="23"/>
      <c r="G1330" s="3">
        <v>481003</v>
      </c>
      <c r="H1330" s="3">
        <v>17531329</v>
      </c>
      <c r="I1330" s="3">
        <v>18807526</v>
      </c>
      <c r="J1330" s="3">
        <v>19170816</v>
      </c>
      <c r="K1330" s="3">
        <v>12281</v>
      </c>
      <c r="L1330" s="3">
        <v>13310</v>
      </c>
      <c r="M1330" s="3">
        <v>13737</v>
      </c>
      <c r="N1330" s="3">
        <v>15321</v>
      </c>
      <c r="O1330" s="3">
        <v>18570</v>
      </c>
      <c r="P1330" s="3">
        <v>20530</v>
      </c>
      <c r="Q1330" s="3">
        <v>22931</v>
      </c>
      <c r="R1330" s="3">
        <v>26242</v>
      </c>
      <c r="S1330" s="3">
        <v>29718</v>
      </c>
      <c r="T1330" s="3">
        <v>31023</v>
      </c>
      <c r="U1330" s="3">
        <v>32501</v>
      </c>
      <c r="V1330" s="3">
        <v>38582</v>
      </c>
      <c r="W1330" s="6">
        <v>45026</v>
      </c>
      <c r="X1330" s="25" t="s">
        <v>513</v>
      </c>
      <c r="Y1330" s="4">
        <v>0.44250758823793063</v>
      </c>
      <c r="Z1330" s="4">
        <v>0.53188609047398994</v>
      </c>
      <c r="AA1330" s="4">
        <v>0.52206363862022453</v>
      </c>
      <c r="AB1330" s="4">
        <v>0.49882298275235171</v>
      </c>
      <c r="AC1330" s="4">
        <v>0.29277149305356065</v>
      </c>
      <c r="AD1330" s="4">
        <v>0.29939498818638216</v>
      </c>
      <c r="AE1330" s="4">
        <v>0.27959157363874604</v>
      </c>
      <c r="AF1330" s="4">
        <v>0.268677548273969</v>
      </c>
      <c r="AG1330" s="4">
        <v>0.28923073875137739</v>
      </c>
      <c r="AH1330" s="4">
        <v>0.29600047844519617</v>
      </c>
      <c r="AI1330" s="4">
        <v>0.29585128533455979</v>
      </c>
      <c r="AJ1330" s="4">
        <v>0.30913660286109329</v>
      </c>
      <c r="AK1330" s="4">
        <v>0.30420452043126739</v>
      </c>
      <c r="AL1330" s="4">
        <v>0.28611852574522123</v>
      </c>
      <c r="AM1330" s="4">
        <v>0.282356523340071</v>
      </c>
      <c r="AN1330" s="4">
        <v>0.28362462478657213</v>
      </c>
      <c r="AO1330" s="5">
        <v>0.3091497010017189</v>
      </c>
      <c r="AP1330" s="17"/>
      <c r="AQ1330" s="28"/>
      <c r="AR1330" s="25"/>
      <c r="AS1330" s="5"/>
      <c r="AT1330" s="17"/>
      <c r="AU1330" s="28"/>
      <c r="AV1330" s="25"/>
      <c r="AW1330" s="5"/>
      <c r="AX1330" s="17">
        <v>0.41</v>
      </c>
      <c r="AY1330" s="5">
        <v>0.21</v>
      </c>
    </row>
    <row r="1331" spans="1:51">
      <c r="A1331" s="31" t="s">
        <v>513</v>
      </c>
      <c r="B1331" s="33" t="s">
        <v>513</v>
      </c>
      <c r="C1331" s="35"/>
      <c r="D1331" s="35" t="s">
        <v>513</v>
      </c>
      <c r="E1331" s="6" t="s">
        <v>11</v>
      </c>
      <c r="F1331" s="23"/>
      <c r="G1331" s="3">
        <v>38126</v>
      </c>
      <c r="H1331" s="3">
        <v>333596</v>
      </c>
      <c r="I1331" s="3">
        <v>410857</v>
      </c>
      <c r="J1331" s="3">
        <v>263460</v>
      </c>
      <c r="K1331" s="3">
        <v>1695</v>
      </c>
      <c r="L1331" s="3">
        <v>2245</v>
      </c>
      <c r="M1331" s="3">
        <v>2503</v>
      </c>
      <c r="N1331" s="3">
        <v>2728</v>
      </c>
      <c r="O1331" s="3">
        <v>3201</v>
      </c>
      <c r="P1331" s="3">
        <v>3583</v>
      </c>
      <c r="Q1331" s="3">
        <v>3660</v>
      </c>
      <c r="R1331" s="3">
        <v>3953</v>
      </c>
      <c r="S1331" s="3">
        <v>4410</v>
      </c>
      <c r="T1331" s="3">
        <v>4071</v>
      </c>
      <c r="U1331" s="3">
        <v>5392</v>
      </c>
      <c r="V1331" s="3">
        <v>7403</v>
      </c>
      <c r="W1331" s="6">
        <v>7595</v>
      </c>
      <c r="X1331" s="25" t="s">
        <v>513</v>
      </c>
      <c r="Y1331" s="4">
        <v>3.4999747673355605E-2</v>
      </c>
      <c r="Z1331" s="4">
        <v>2.3043572238524074E-2</v>
      </c>
      <c r="AA1331" s="4">
        <v>2.3855038213888336E-2</v>
      </c>
      <c r="AB1331" s="4">
        <v>1.6183938910159856E-2</v>
      </c>
      <c r="AC1331" s="4">
        <v>9.5937361223352474E-2</v>
      </c>
      <c r="AD1331" s="4">
        <v>0.10474449644654879</v>
      </c>
      <c r="AE1331" s="4">
        <v>0.11050632603463259</v>
      </c>
      <c r="AF1331" s="4">
        <v>0.10596258619559201</v>
      </c>
      <c r="AG1331" s="4">
        <v>0.10461135411309393</v>
      </c>
      <c r="AH1331" s="4">
        <v>9.5114239289162419E-2</v>
      </c>
      <c r="AI1331" s="4">
        <v>9.7679644074592661E-2</v>
      </c>
      <c r="AJ1331" s="4">
        <v>0.10360799306442381</v>
      </c>
      <c r="AK1331" s="4">
        <v>0.1077613802370809</v>
      </c>
      <c r="AL1331" s="4">
        <v>8.9065083100719811E-2</v>
      </c>
      <c r="AM1331" s="4">
        <v>9.7727340900133686E-2</v>
      </c>
      <c r="AN1331" s="4">
        <v>0.11569122435727375</v>
      </c>
      <c r="AO1331" s="5">
        <v>0.12418553623240965</v>
      </c>
      <c r="AP1331" s="17"/>
      <c r="AQ1331" s="28"/>
      <c r="AR1331" s="25"/>
      <c r="AS1331" s="5"/>
      <c r="AT1331" s="17"/>
      <c r="AU1331" s="28"/>
      <c r="AV1331" s="25"/>
      <c r="AW1331" s="5"/>
      <c r="AX1331" s="17">
        <v>0.25800000000000001</v>
      </c>
      <c r="AY1331" s="5">
        <v>0.44400000000000001</v>
      </c>
    </row>
    <row r="1332" spans="1:51">
      <c r="A1332" s="31">
        <v>4315172</v>
      </c>
      <c r="B1332" s="33" t="s">
        <v>350</v>
      </c>
      <c r="C1332" s="35">
        <v>1989</v>
      </c>
      <c r="D1332" s="35">
        <v>4</v>
      </c>
      <c r="E1332" s="6" t="s">
        <v>8</v>
      </c>
      <c r="F1332" s="23"/>
      <c r="G1332" s="3">
        <v>443197</v>
      </c>
      <c r="H1332" s="3">
        <v>11913018</v>
      </c>
      <c r="I1332" s="3">
        <v>11981382</v>
      </c>
      <c r="J1332" s="3">
        <v>12535170</v>
      </c>
      <c r="K1332" s="3">
        <v>8843</v>
      </c>
      <c r="L1332" s="3">
        <v>9723</v>
      </c>
      <c r="M1332" s="3">
        <v>11418</v>
      </c>
      <c r="N1332" s="3">
        <v>14043</v>
      </c>
      <c r="O1332" s="3">
        <v>23801</v>
      </c>
      <c r="P1332" s="3">
        <v>23947</v>
      </c>
      <c r="Q1332" s="3">
        <v>19744</v>
      </c>
      <c r="R1332" s="3">
        <v>23747</v>
      </c>
      <c r="S1332" s="3">
        <v>24917</v>
      </c>
      <c r="T1332" s="3">
        <v>29339</v>
      </c>
      <c r="U1332" s="3">
        <v>27868</v>
      </c>
      <c r="V1332" s="3">
        <v>32048</v>
      </c>
      <c r="W1332" s="6">
        <v>43505</v>
      </c>
      <c r="X1332" s="25" t="s">
        <v>513</v>
      </c>
      <c r="Y1332" s="4">
        <v>0.17905372621232823</v>
      </c>
      <c r="Z1332" s="4">
        <v>0.22811117619590965</v>
      </c>
      <c r="AA1332" s="4">
        <v>0.20585416844002083</v>
      </c>
      <c r="AB1332" s="4">
        <v>0.20802644507163801</v>
      </c>
      <c r="AC1332" s="4">
        <v>0.13521222723421653</v>
      </c>
      <c r="AD1332" s="4">
        <v>0.13528050627939889</v>
      </c>
      <c r="AE1332" s="4">
        <v>0.14254979738964579</v>
      </c>
      <c r="AF1332" s="4">
        <v>0.15262378081525271</v>
      </c>
      <c r="AG1332" s="4">
        <v>0.21888111882324007</v>
      </c>
      <c r="AH1332" s="4">
        <v>0.20005360771707187</v>
      </c>
      <c r="AI1332" s="4">
        <v>0.15955717969205285</v>
      </c>
      <c r="AJ1332" s="4">
        <v>0.17510928347171884</v>
      </c>
      <c r="AK1332" s="4">
        <v>0.16207993102837723</v>
      </c>
      <c r="AL1332" s="4">
        <v>0.17032577389128409</v>
      </c>
      <c r="AM1332" s="4">
        <v>0.14752584551650147</v>
      </c>
      <c r="AN1332" s="4">
        <v>0.14630580512701322</v>
      </c>
      <c r="AO1332" s="5">
        <v>0.19104845861484399</v>
      </c>
      <c r="AP1332" s="17"/>
      <c r="AQ1332" s="28"/>
      <c r="AR1332" s="25">
        <v>-0.27</v>
      </c>
      <c r="AS1332" s="5">
        <v>0.29499999999999998</v>
      </c>
      <c r="AT1332" s="17">
        <v>-0.3</v>
      </c>
      <c r="AU1332" s="28">
        <v>0.25800000000000001</v>
      </c>
      <c r="AV1332" s="25">
        <v>-0.129</v>
      </c>
      <c r="AW1332" s="5">
        <v>0.64800000000000002</v>
      </c>
      <c r="AX1332" s="17">
        <v>-6.6000000000000003E-2</v>
      </c>
      <c r="AY1332" s="5">
        <v>0.84699999999999998</v>
      </c>
    </row>
    <row r="1333" spans="1:51">
      <c r="A1333" s="31" t="s">
        <v>513</v>
      </c>
      <c r="B1333" s="33" t="s">
        <v>513</v>
      </c>
      <c r="C1333" s="35"/>
      <c r="D1333" s="35" t="s">
        <v>513</v>
      </c>
      <c r="E1333" s="6" t="s">
        <v>9</v>
      </c>
      <c r="F1333" s="23"/>
      <c r="G1333" s="3">
        <v>218062</v>
      </c>
      <c r="H1333" s="3">
        <v>3116347</v>
      </c>
      <c r="I1333" s="3">
        <v>3208293</v>
      </c>
      <c r="J1333" s="3">
        <v>3365285</v>
      </c>
      <c r="K1333" s="3">
        <v>2892</v>
      </c>
      <c r="L1333" s="3">
        <v>3147</v>
      </c>
      <c r="M1333" s="3">
        <v>4635</v>
      </c>
      <c r="N1333" s="3">
        <v>6659</v>
      </c>
      <c r="O1333" s="3">
        <v>14697</v>
      </c>
      <c r="P1333" s="3">
        <v>14727</v>
      </c>
      <c r="Q1333" s="3">
        <v>10062</v>
      </c>
      <c r="R1333" s="3">
        <v>12585</v>
      </c>
      <c r="S1333" s="3">
        <v>12610</v>
      </c>
      <c r="T1333" s="3">
        <v>15748</v>
      </c>
      <c r="U1333" s="3">
        <v>15366</v>
      </c>
      <c r="V1333" s="3">
        <v>16675</v>
      </c>
      <c r="W1333" s="6">
        <v>24346</v>
      </c>
      <c r="X1333" s="25" t="s">
        <v>513</v>
      </c>
      <c r="Y1333" s="4">
        <v>0.72954333548703776</v>
      </c>
      <c r="Z1333" s="4">
        <v>0.65097738979102249</v>
      </c>
      <c r="AA1333" s="4">
        <v>0.647508166371215</v>
      </c>
      <c r="AB1333" s="4">
        <v>0.60675403935771488</v>
      </c>
      <c r="AC1333" s="4">
        <v>0.49985058062691845</v>
      </c>
      <c r="AD1333" s="4">
        <v>0.52594942896799768</v>
      </c>
      <c r="AE1333" s="4">
        <v>0.55738290028630355</v>
      </c>
      <c r="AF1333" s="4">
        <v>0.72052579880547873</v>
      </c>
      <c r="AG1333" s="4">
        <v>1.0546358338232054</v>
      </c>
      <c r="AH1333" s="4">
        <v>1.1619453776002937</v>
      </c>
      <c r="AI1333" s="4">
        <v>1.1480389493492564</v>
      </c>
      <c r="AJ1333" s="4">
        <v>1.0011155059785728</v>
      </c>
      <c r="AK1333" s="4">
        <v>0.83409373004268694</v>
      </c>
      <c r="AL1333" s="4">
        <v>0.86923754101597361</v>
      </c>
      <c r="AM1333" s="4">
        <v>0.82513656155080572</v>
      </c>
      <c r="AN1333" s="4">
        <v>0.87639383409767491</v>
      </c>
      <c r="AO1333" s="5">
        <v>1.1641032742161788</v>
      </c>
      <c r="AP1333" s="17"/>
      <c r="AQ1333" s="28"/>
      <c r="AR1333" s="25">
        <v>0.6</v>
      </c>
      <c r="AS1333" s="5">
        <v>1.0999999999999999E-2</v>
      </c>
      <c r="AT1333" s="17">
        <v>0.66900000000000004</v>
      </c>
      <c r="AU1333" s="28">
        <v>5.0000000000000001E-3</v>
      </c>
      <c r="AV1333" s="25">
        <v>0.65900000000000003</v>
      </c>
      <c r="AW1333" s="5">
        <v>8.0000000000000002E-3</v>
      </c>
      <c r="AX1333" s="17">
        <v>0.317</v>
      </c>
      <c r="AY1333" s="5">
        <v>0.34100000000000003</v>
      </c>
    </row>
    <row r="1334" spans="1:51">
      <c r="A1334" s="31" t="s">
        <v>513</v>
      </c>
      <c r="B1334" s="33" t="s">
        <v>513</v>
      </c>
      <c r="C1334" s="35"/>
      <c r="D1334" s="35" t="s">
        <v>513</v>
      </c>
      <c r="E1334" s="6" t="s">
        <v>10</v>
      </c>
      <c r="F1334" s="23"/>
      <c r="G1334" s="3">
        <v>204439</v>
      </c>
      <c r="H1334" s="3">
        <v>8342251</v>
      </c>
      <c r="I1334" s="3">
        <v>8421131</v>
      </c>
      <c r="J1334" s="3">
        <v>8861959</v>
      </c>
      <c r="K1334" s="3">
        <v>4060</v>
      </c>
      <c r="L1334" s="3">
        <v>4450</v>
      </c>
      <c r="M1334" s="3">
        <v>5069</v>
      </c>
      <c r="N1334" s="3">
        <v>5500</v>
      </c>
      <c r="O1334" s="3">
        <v>6964</v>
      </c>
      <c r="P1334" s="3">
        <v>7072</v>
      </c>
      <c r="Q1334" s="3">
        <v>7411</v>
      </c>
      <c r="R1334" s="3">
        <v>8789</v>
      </c>
      <c r="S1334" s="3">
        <v>10109</v>
      </c>
      <c r="T1334" s="3">
        <v>10902</v>
      </c>
      <c r="U1334" s="3">
        <v>10478</v>
      </c>
      <c r="V1334" s="3">
        <v>12858</v>
      </c>
      <c r="W1334" s="6">
        <v>15898</v>
      </c>
      <c r="X1334" s="25" t="s">
        <v>513</v>
      </c>
      <c r="Y1334" s="4">
        <v>0.18807743159974946</v>
      </c>
      <c r="Z1334" s="4">
        <v>0.25309702819123026</v>
      </c>
      <c r="AA1334" s="4">
        <v>0.23375569392580237</v>
      </c>
      <c r="AB1334" s="4">
        <v>0.23058741064590305</v>
      </c>
      <c r="AC1334" s="4">
        <v>9.6787905040099043E-2</v>
      </c>
      <c r="AD1334" s="4">
        <v>0.10009824924338095</v>
      </c>
      <c r="AE1334" s="4">
        <v>0.10317024727195193</v>
      </c>
      <c r="AF1334" s="4">
        <v>9.645104859387961E-2</v>
      </c>
      <c r="AG1334" s="4">
        <v>0.10846542082200281</v>
      </c>
      <c r="AH1334" s="4">
        <v>0.10196373032461895</v>
      </c>
      <c r="AI1334" s="4">
        <v>9.5615275200140529E-2</v>
      </c>
      <c r="AJ1334" s="4">
        <v>0.10353637689757446</v>
      </c>
      <c r="AK1334" s="4">
        <v>0.10347949044483754</v>
      </c>
      <c r="AL1334" s="4">
        <v>0.10054682550605687</v>
      </c>
      <c r="AM1334" s="4">
        <v>9.1028942234308602E-2</v>
      </c>
      <c r="AN1334" s="4">
        <v>9.4521938352230175E-2</v>
      </c>
      <c r="AO1334" s="5">
        <v>0.1091560864061948</v>
      </c>
      <c r="AP1334" s="17"/>
      <c r="AQ1334" s="28"/>
      <c r="AR1334" s="25">
        <v>-0.68600000000000005</v>
      </c>
      <c r="AS1334" s="5">
        <v>2E-3</v>
      </c>
      <c r="AT1334" s="17">
        <v>-0.67800000000000005</v>
      </c>
      <c r="AU1334" s="28">
        <v>4.0000000000000001E-3</v>
      </c>
      <c r="AV1334" s="25">
        <v>-0.58699999999999997</v>
      </c>
      <c r="AW1334" s="5">
        <v>2.1999999999999999E-2</v>
      </c>
      <c r="AX1334" s="17">
        <v>-0.13100000000000001</v>
      </c>
      <c r="AY1334" s="5">
        <v>0.7</v>
      </c>
    </row>
    <row r="1335" spans="1:51">
      <c r="A1335" s="31" t="s">
        <v>513</v>
      </c>
      <c r="B1335" s="33" t="s">
        <v>513</v>
      </c>
      <c r="C1335" s="35"/>
      <c r="D1335" s="35" t="s">
        <v>513</v>
      </c>
      <c r="E1335" s="6" t="s">
        <v>11</v>
      </c>
      <c r="F1335" s="23"/>
      <c r="G1335" s="3">
        <v>20697</v>
      </c>
      <c r="H1335" s="3">
        <v>454420</v>
      </c>
      <c r="I1335" s="3">
        <v>351958</v>
      </c>
      <c r="J1335" s="3">
        <v>307926</v>
      </c>
      <c r="K1335" s="3">
        <v>1890</v>
      </c>
      <c r="L1335" s="3">
        <v>2126</v>
      </c>
      <c r="M1335" s="3">
        <v>1714</v>
      </c>
      <c r="N1335" s="3">
        <v>1884</v>
      </c>
      <c r="O1335" s="3">
        <v>2139</v>
      </c>
      <c r="P1335" s="3">
        <v>2148</v>
      </c>
      <c r="Q1335" s="3">
        <v>2271</v>
      </c>
      <c r="R1335" s="3">
        <v>2374</v>
      </c>
      <c r="S1335" s="3">
        <v>2198</v>
      </c>
      <c r="T1335" s="3">
        <v>2689</v>
      </c>
      <c r="U1335" s="3">
        <v>2024</v>
      </c>
      <c r="V1335" s="3">
        <v>2515</v>
      </c>
      <c r="W1335" s="6">
        <v>3261</v>
      </c>
      <c r="X1335" s="25" t="s">
        <v>513</v>
      </c>
      <c r="Y1335" s="4">
        <v>1.8999889251309892E-2</v>
      </c>
      <c r="Z1335" s="4">
        <v>3.1389645249433773E-2</v>
      </c>
      <c r="AA1335" s="4">
        <v>2.0435264677694943E-2</v>
      </c>
      <c r="AB1335" s="4">
        <v>1.8915416278941336E-2</v>
      </c>
      <c r="AC1335" s="4">
        <v>0.10697440278002134</v>
      </c>
      <c r="AD1335" s="4">
        <v>9.9192338283012355E-2</v>
      </c>
      <c r="AE1335" s="4">
        <v>7.5672330332944571E-2</v>
      </c>
      <c r="AF1335" s="4">
        <v>7.3179440026574546E-2</v>
      </c>
      <c r="AG1335" s="4">
        <v>6.9904306919059009E-2</v>
      </c>
      <c r="AH1335" s="4">
        <v>5.7020760813039598E-2</v>
      </c>
      <c r="AI1335" s="4">
        <v>6.0609418495464459E-2</v>
      </c>
      <c r="AJ1335" s="4">
        <v>6.2222457762444242E-2</v>
      </c>
      <c r="AK1335" s="4">
        <v>5.3709640308640325E-2</v>
      </c>
      <c r="AL1335" s="4">
        <v>5.8829773632482332E-2</v>
      </c>
      <c r="AM1335" s="4">
        <v>3.668400185123713E-2</v>
      </c>
      <c r="AN1335" s="4">
        <v>3.9303448501761921E-2</v>
      </c>
      <c r="AO1335" s="5">
        <v>5.3320478427108346E-2</v>
      </c>
      <c r="AP1335" s="17"/>
      <c r="AQ1335" s="28"/>
      <c r="AR1335" s="25">
        <v>0.187</v>
      </c>
      <c r="AS1335" s="5">
        <v>0.47199999999999998</v>
      </c>
      <c r="AT1335" s="17">
        <v>-2.8000000000000001E-2</v>
      </c>
      <c r="AU1335" s="28">
        <v>0.91800000000000004</v>
      </c>
      <c r="AV1335" s="25">
        <v>-0.16600000000000001</v>
      </c>
      <c r="AW1335" s="5">
        <v>0.55400000000000005</v>
      </c>
      <c r="AX1335" s="17">
        <v>-0.84699999999999998</v>
      </c>
      <c r="AY1335" s="5">
        <v>1E-3</v>
      </c>
    </row>
    <row r="1336" spans="1:51">
      <c r="A1336" s="31">
        <v>4315206</v>
      </c>
      <c r="B1336" s="33" t="s">
        <v>351</v>
      </c>
      <c r="C1336" s="35">
        <v>1985</v>
      </c>
      <c r="D1336" s="35">
        <v>5</v>
      </c>
      <c r="E1336" s="6" t="s">
        <v>8</v>
      </c>
      <c r="F1336" s="23">
        <v>43919</v>
      </c>
      <c r="G1336" s="3">
        <v>929928</v>
      </c>
      <c r="H1336" s="3">
        <v>21605986</v>
      </c>
      <c r="I1336" s="3">
        <v>22001531</v>
      </c>
      <c r="J1336" s="3">
        <v>22924243</v>
      </c>
      <c r="K1336" s="3">
        <v>20326</v>
      </c>
      <c r="L1336" s="3">
        <v>19448</v>
      </c>
      <c r="M1336" s="3">
        <v>26453</v>
      </c>
      <c r="N1336" s="3">
        <v>32694</v>
      </c>
      <c r="O1336" s="3">
        <v>52843</v>
      </c>
      <c r="P1336" s="3">
        <v>46107</v>
      </c>
      <c r="Q1336" s="3">
        <v>46613</v>
      </c>
      <c r="R1336" s="3">
        <v>53332</v>
      </c>
      <c r="S1336" s="3">
        <v>59554</v>
      </c>
      <c r="T1336" s="3">
        <v>59734</v>
      </c>
      <c r="U1336" s="3">
        <v>63948</v>
      </c>
      <c r="V1336" s="3">
        <v>65130</v>
      </c>
      <c r="W1336" s="6">
        <v>76394</v>
      </c>
      <c r="X1336" s="25">
        <v>0.44338123403338181</v>
      </c>
      <c r="Y1336" s="4">
        <v>0.37569539845526478</v>
      </c>
      <c r="Z1336" s="4">
        <v>0.41371270313973812</v>
      </c>
      <c r="AA1336" s="4">
        <v>0.37801205807579957</v>
      </c>
      <c r="AB1336" s="4">
        <v>0.38043750322080849</v>
      </c>
      <c r="AC1336" s="4">
        <v>0.31079087761649732</v>
      </c>
      <c r="AD1336" s="4">
        <v>0.27058883946536555</v>
      </c>
      <c r="AE1336" s="4">
        <v>0.33025659400493079</v>
      </c>
      <c r="AF1336" s="4">
        <v>0.35532876806764024</v>
      </c>
      <c r="AG1336" s="4">
        <v>0.48596004209808308</v>
      </c>
      <c r="AH1336" s="4">
        <v>0.3851785898447001</v>
      </c>
      <c r="AI1336" s="4">
        <v>0.37669361917471939</v>
      </c>
      <c r="AJ1336" s="4">
        <v>0.39326770986287574</v>
      </c>
      <c r="AK1336" s="4">
        <v>0.38738645151759749</v>
      </c>
      <c r="AL1336" s="4">
        <v>0.34678209133310489</v>
      </c>
      <c r="AM1336" s="4">
        <v>0.33852385420874248</v>
      </c>
      <c r="AN1336" s="4">
        <v>0.29733203594365859</v>
      </c>
      <c r="AO1336" s="5">
        <v>0.33547766802487977</v>
      </c>
      <c r="AP1336" s="17">
        <v>-0.35899999999999999</v>
      </c>
      <c r="AQ1336" s="28">
        <v>0.14399999999999999</v>
      </c>
      <c r="AR1336" s="25">
        <v>-0.182</v>
      </c>
      <c r="AS1336" s="5">
        <v>0.48499999999999999</v>
      </c>
      <c r="AT1336" s="17">
        <v>-0.17399999999999999</v>
      </c>
      <c r="AU1336" s="28">
        <v>0.51900000000000002</v>
      </c>
      <c r="AV1336" s="25">
        <v>-6.8000000000000005E-2</v>
      </c>
      <c r="AW1336" s="5">
        <v>0.81</v>
      </c>
      <c r="AX1336" s="17">
        <v>-0.437</v>
      </c>
      <c r="AY1336" s="5">
        <v>0.17799999999999999</v>
      </c>
    </row>
    <row r="1337" spans="1:51">
      <c r="A1337" s="31" t="s">
        <v>513</v>
      </c>
      <c r="B1337" s="33" t="s">
        <v>513</v>
      </c>
      <c r="C1337" s="35"/>
      <c r="D1337" s="35" t="s">
        <v>513</v>
      </c>
      <c r="E1337" s="6" t="s">
        <v>9</v>
      </c>
      <c r="F1337" s="23">
        <v>23061</v>
      </c>
      <c r="G1337" s="3">
        <v>411520</v>
      </c>
      <c r="H1337" s="3">
        <v>6586900</v>
      </c>
      <c r="I1337" s="3">
        <v>5983631</v>
      </c>
      <c r="J1337" s="3">
        <v>6835921</v>
      </c>
      <c r="K1337" s="3">
        <v>7035</v>
      </c>
      <c r="L1337" s="3">
        <v>6901</v>
      </c>
      <c r="M1337" s="3">
        <v>12110</v>
      </c>
      <c r="N1337" s="3">
        <v>16219</v>
      </c>
      <c r="O1337" s="3">
        <v>33011</v>
      </c>
      <c r="P1337" s="3">
        <v>26180</v>
      </c>
      <c r="Q1337" s="3">
        <v>24394</v>
      </c>
      <c r="R1337" s="3">
        <v>28207</v>
      </c>
      <c r="S1337" s="3">
        <v>31136</v>
      </c>
      <c r="T1337" s="3">
        <v>30935</v>
      </c>
      <c r="U1337" s="3">
        <v>31074</v>
      </c>
      <c r="V1337" s="3">
        <v>27315</v>
      </c>
      <c r="W1337" s="6">
        <v>35066</v>
      </c>
      <c r="X1337" s="25">
        <v>1.3768297130133065</v>
      </c>
      <c r="Y1337" s="4">
        <v>1.3767720805074968</v>
      </c>
      <c r="Z1337" s="4">
        <v>1.3759452874838667</v>
      </c>
      <c r="AA1337" s="4">
        <v>1.2076359413095872</v>
      </c>
      <c r="AB1337" s="4">
        <v>1.2325026496954137</v>
      </c>
      <c r="AC1337" s="4">
        <v>1.2159228335789665</v>
      </c>
      <c r="AD1337" s="4">
        <v>1.1533450935202261</v>
      </c>
      <c r="AE1337" s="4">
        <v>1.4562905981590371</v>
      </c>
      <c r="AF1337" s="4">
        <v>1.7549493814125334</v>
      </c>
      <c r="AG1337" s="4">
        <v>2.3688224474612389</v>
      </c>
      <c r="AH1337" s="4">
        <v>2.0655754726404352</v>
      </c>
      <c r="AI1337" s="4">
        <v>2.783269939418183</v>
      </c>
      <c r="AJ1337" s="4">
        <v>2.2438192353704891</v>
      </c>
      <c r="AK1337" s="4">
        <v>2.0595037572251464</v>
      </c>
      <c r="AL1337" s="4">
        <v>1.7075097365588736</v>
      </c>
      <c r="AM1337" s="4">
        <v>1.6686381305238667</v>
      </c>
      <c r="AN1337" s="4">
        <v>1.4356040526763412</v>
      </c>
      <c r="AO1337" s="5">
        <v>1.6766797590431497</v>
      </c>
      <c r="AP1337" s="17">
        <v>0.45300000000000001</v>
      </c>
      <c r="AQ1337" s="28">
        <v>5.8999999999999997E-2</v>
      </c>
      <c r="AR1337" s="25">
        <v>0.45200000000000001</v>
      </c>
      <c r="AS1337" s="5">
        <v>6.9000000000000006E-2</v>
      </c>
      <c r="AT1337" s="17">
        <v>0.437</v>
      </c>
      <c r="AU1337" s="28">
        <v>9.0999999999999998E-2</v>
      </c>
      <c r="AV1337" s="25">
        <v>0.40200000000000002</v>
      </c>
      <c r="AW1337" s="5">
        <v>0.13800000000000001</v>
      </c>
      <c r="AX1337" s="17">
        <v>-0.26900000000000002</v>
      </c>
      <c r="AY1337" s="5">
        <v>0.42399999999999999</v>
      </c>
    </row>
    <row r="1338" spans="1:51">
      <c r="A1338" s="31" t="s">
        <v>513</v>
      </c>
      <c r="B1338" s="33" t="s">
        <v>513</v>
      </c>
      <c r="C1338" s="35"/>
      <c r="D1338" s="35" t="s">
        <v>513</v>
      </c>
      <c r="E1338" s="6" t="s">
        <v>10</v>
      </c>
      <c r="F1338" s="23">
        <v>20463</v>
      </c>
      <c r="G1338" s="3">
        <v>456317</v>
      </c>
      <c r="H1338" s="3">
        <v>13954240</v>
      </c>
      <c r="I1338" s="3">
        <v>14711125</v>
      </c>
      <c r="J1338" s="3">
        <v>14545123</v>
      </c>
      <c r="K1338" s="3">
        <v>10936</v>
      </c>
      <c r="L1338" s="3">
        <v>10695</v>
      </c>
      <c r="M1338" s="3">
        <v>12421</v>
      </c>
      <c r="N1338" s="3">
        <v>14237</v>
      </c>
      <c r="O1338" s="3">
        <v>15841</v>
      </c>
      <c r="P1338" s="3">
        <v>15370</v>
      </c>
      <c r="Q1338" s="3">
        <v>17314</v>
      </c>
      <c r="R1338" s="3">
        <v>19423</v>
      </c>
      <c r="S1338" s="3">
        <v>22163</v>
      </c>
      <c r="T1338" s="3">
        <v>23015</v>
      </c>
      <c r="U1338" s="3">
        <v>24592</v>
      </c>
      <c r="V1338" s="3">
        <v>28254</v>
      </c>
      <c r="W1338" s="6">
        <v>32183</v>
      </c>
      <c r="X1338" s="25">
        <v>0.49101821552083552</v>
      </c>
      <c r="Y1338" s="4">
        <v>0.41979724688196912</v>
      </c>
      <c r="Z1338" s="4">
        <v>0.42336015479121797</v>
      </c>
      <c r="AA1338" s="4">
        <v>0.40835479614367948</v>
      </c>
      <c r="AB1338" s="4">
        <v>0.37846284891367349</v>
      </c>
      <c r="AC1338" s="4">
        <v>0.26070751958584315</v>
      </c>
      <c r="AD1338" s="4">
        <v>0.24057320801302456</v>
      </c>
      <c r="AE1338" s="4">
        <v>0.25280679450876209</v>
      </c>
      <c r="AF1338" s="4">
        <v>0.24966792342382982</v>
      </c>
      <c r="AG1338" s="4">
        <v>0.24672612453207157</v>
      </c>
      <c r="AH1338" s="4">
        <v>0.22160386525585313</v>
      </c>
      <c r="AI1338" s="4">
        <v>0.22338184790382315</v>
      </c>
      <c r="AJ1338" s="4">
        <v>0.22880726459000894</v>
      </c>
      <c r="AK1338" s="4">
        <v>0.22686872556424317</v>
      </c>
      <c r="AL1338" s="4">
        <v>0.21226244625040347</v>
      </c>
      <c r="AM1338" s="4">
        <v>0.213646091565768</v>
      </c>
      <c r="AN1338" s="4">
        <v>0.20770126350940357</v>
      </c>
      <c r="AO1338" s="5">
        <v>0.22096932499751964</v>
      </c>
      <c r="AP1338" s="17">
        <v>-0.90100000000000002</v>
      </c>
      <c r="AQ1338" s="28">
        <v>0</v>
      </c>
      <c r="AR1338" s="25">
        <v>-0.85299999999999998</v>
      </c>
      <c r="AS1338" s="5">
        <v>0</v>
      </c>
      <c r="AT1338" s="17">
        <v>-0.80400000000000005</v>
      </c>
      <c r="AU1338" s="28">
        <v>0</v>
      </c>
      <c r="AV1338" s="25">
        <v>-0.75900000000000001</v>
      </c>
      <c r="AW1338" s="5">
        <v>1E-3</v>
      </c>
      <c r="AX1338" s="17">
        <v>-0.85699999999999998</v>
      </c>
      <c r="AY1338" s="5">
        <v>1E-3</v>
      </c>
    </row>
    <row r="1339" spans="1:51">
      <c r="A1339" s="31" t="s">
        <v>513</v>
      </c>
      <c r="B1339" s="33" t="s">
        <v>513</v>
      </c>
      <c r="C1339" s="35"/>
      <c r="D1339" s="35" t="s">
        <v>513</v>
      </c>
      <c r="E1339" s="6" t="s">
        <v>11</v>
      </c>
      <c r="F1339" s="23">
        <v>394</v>
      </c>
      <c r="G1339" s="3">
        <v>62091</v>
      </c>
      <c r="H1339" s="3">
        <v>1064846</v>
      </c>
      <c r="I1339" s="3">
        <v>1306776</v>
      </c>
      <c r="J1339" s="3">
        <v>1543198</v>
      </c>
      <c r="K1339" s="3">
        <v>2354</v>
      </c>
      <c r="L1339" s="3">
        <v>1853</v>
      </c>
      <c r="M1339" s="3">
        <v>1921</v>
      </c>
      <c r="N1339" s="3">
        <v>2238</v>
      </c>
      <c r="O1339" s="3">
        <v>3992</v>
      </c>
      <c r="P1339" s="3">
        <v>4557</v>
      </c>
      <c r="Q1339" s="3">
        <v>4905</v>
      </c>
      <c r="R1339" s="3">
        <v>5702</v>
      </c>
      <c r="S1339" s="3">
        <v>6254</v>
      </c>
      <c r="T1339" s="3">
        <v>5784</v>
      </c>
      <c r="U1339" s="3">
        <v>8282</v>
      </c>
      <c r="V1339" s="3">
        <v>9561</v>
      </c>
      <c r="W1339" s="6">
        <v>9145</v>
      </c>
      <c r="X1339" s="25">
        <v>9.6970906980460587E-3</v>
      </c>
      <c r="Y1339" s="4">
        <v>5.6999667753929673E-2</v>
      </c>
      <c r="Z1339" s="4">
        <v>7.3555605354690717E-2</v>
      </c>
      <c r="AA1339" s="4">
        <v>7.5873579900043439E-2</v>
      </c>
      <c r="AB1339" s="4">
        <v>9.4796258097171765E-2</v>
      </c>
      <c r="AC1339" s="4">
        <v>0.13323690166358212</v>
      </c>
      <c r="AD1339" s="4">
        <v>8.6455034260781702E-2</v>
      </c>
      <c r="AE1339" s="4">
        <v>8.481128738015549E-2</v>
      </c>
      <c r="AF1339" s="4">
        <v>8.6929716974243024E-2</v>
      </c>
      <c r="AG1339" s="4">
        <v>0.13046189491392407</v>
      </c>
      <c r="AH1339" s="4">
        <v>0.12097002189246808</v>
      </c>
      <c r="AI1339" s="4">
        <v>0.13090673611635983</v>
      </c>
      <c r="AJ1339" s="4">
        <v>0.14944922247744613</v>
      </c>
      <c r="AK1339" s="4">
        <v>0.15282078730220044</v>
      </c>
      <c r="AL1339" s="4">
        <v>0.12654198984391141</v>
      </c>
      <c r="AM1339" s="4">
        <v>0.15010716567783891</v>
      </c>
      <c r="AN1339" s="4">
        <v>0.14941561476156887</v>
      </c>
      <c r="AO1339" s="5">
        <v>0.14952952321861571</v>
      </c>
      <c r="AP1339" s="17">
        <v>0.92100000000000004</v>
      </c>
      <c r="AQ1339" s="28">
        <v>0.14399999999999999</v>
      </c>
      <c r="AR1339" s="25">
        <v>0.874</v>
      </c>
      <c r="AS1339" s="5">
        <v>0</v>
      </c>
      <c r="AT1339" s="17">
        <v>0.83899999999999997</v>
      </c>
      <c r="AU1339" s="28">
        <v>0</v>
      </c>
      <c r="AV1339" s="25">
        <v>0.80600000000000005</v>
      </c>
      <c r="AW1339" s="5">
        <v>0</v>
      </c>
      <c r="AX1339" s="17">
        <v>0.81599999999999995</v>
      </c>
      <c r="AY1339" s="5">
        <v>2E-3</v>
      </c>
    </row>
    <row r="1340" spans="1:51">
      <c r="A1340" s="31">
        <v>4315305</v>
      </c>
      <c r="B1340" s="33" t="s">
        <v>352</v>
      </c>
      <c r="C1340" s="35">
        <v>1985</v>
      </c>
      <c r="D1340" s="35">
        <v>5</v>
      </c>
      <c r="E1340" s="6" t="s">
        <v>8</v>
      </c>
      <c r="F1340" s="23">
        <v>190378</v>
      </c>
      <c r="G1340" s="3">
        <v>3398494</v>
      </c>
      <c r="H1340" s="3">
        <v>80566768</v>
      </c>
      <c r="I1340" s="3">
        <v>85926723</v>
      </c>
      <c r="J1340" s="3">
        <v>96143889</v>
      </c>
      <c r="K1340" s="3">
        <v>91045</v>
      </c>
      <c r="L1340" s="3">
        <v>93721</v>
      </c>
      <c r="M1340" s="3">
        <v>115293</v>
      </c>
      <c r="N1340" s="3">
        <v>128217</v>
      </c>
      <c r="O1340" s="3">
        <v>135619</v>
      </c>
      <c r="P1340" s="3">
        <v>157134</v>
      </c>
      <c r="Q1340" s="3">
        <v>152959</v>
      </c>
      <c r="R1340" s="3">
        <v>170306</v>
      </c>
      <c r="S1340" s="3">
        <v>175935</v>
      </c>
      <c r="T1340" s="3">
        <v>206455</v>
      </c>
      <c r="U1340" s="3">
        <v>227545</v>
      </c>
      <c r="V1340" s="3">
        <v>278647</v>
      </c>
      <c r="W1340" s="6">
        <v>266539</v>
      </c>
      <c r="X1340" s="25">
        <v>1.9219479626769089</v>
      </c>
      <c r="Y1340" s="4">
        <v>1.3730079720987287</v>
      </c>
      <c r="Z1340" s="4">
        <v>1.5426972586445329</v>
      </c>
      <c r="AA1340" s="4">
        <v>1.4763216889287909</v>
      </c>
      <c r="AB1340" s="4">
        <v>1.5955484803183493</v>
      </c>
      <c r="AC1340" s="4">
        <v>1.392106437695267</v>
      </c>
      <c r="AD1340" s="4">
        <v>1.3039827552207695</v>
      </c>
      <c r="AE1340" s="4">
        <v>1.439393395554776</v>
      </c>
      <c r="AF1340" s="4">
        <v>1.3935030481228552</v>
      </c>
      <c r="AG1340" s="4">
        <v>1.2471929101167596</v>
      </c>
      <c r="AH1340" s="4">
        <v>1.3126998619874879</v>
      </c>
      <c r="AI1340" s="4">
        <v>1.2361075085350848</v>
      </c>
      <c r="AJ1340" s="4">
        <v>1.2558285943881142</v>
      </c>
      <c r="AK1340" s="4">
        <v>1.1444207836207227</v>
      </c>
      <c r="AL1340" s="4">
        <v>1.1985619022027014</v>
      </c>
      <c r="AM1340" s="4">
        <v>1.2045632452293789</v>
      </c>
      <c r="AN1340" s="4">
        <v>1.2720816800183117</v>
      </c>
      <c r="AO1340" s="5">
        <v>1.1704830504710242</v>
      </c>
      <c r="AP1340" s="17">
        <v>-0.85199999999999998</v>
      </c>
      <c r="AQ1340" s="28">
        <v>0</v>
      </c>
      <c r="AR1340" s="25">
        <v>-0.754</v>
      </c>
      <c r="AS1340" s="5">
        <v>0</v>
      </c>
      <c r="AT1340" s="17">
        <v>-0.86499999999999999</v>
      </c>
      <c r="AU1340" s="28">
        <v>0</v>
      </c>
      <c r="AV1340" s="25">
        <v>-0.83499999999999996</v>
      </c>
      <c r="AW1340" s="5">
        <v>0</v>
      </c>
      <c r="AX1340" s="17">
        <v>-0.75900000000000001</v>
      </c>
      <c r="AY1340" s="5">
        <v>7.0000000000000001E-3</v>
      </c>
    </row>
    <row r="1341" spans="1:51">
      <c r="A1341" s="31" t="s">
        <v>513</v>
      </c>
      <c r="B1341" s="33" t="s">
        <v>513</v>
      </c>
      <c r="C1341" s="35"/>
      <c r="D1341" s="35" t="s">
        <v>513</v>
      </c>
      <c r="E1341" s="6" t="s">
        <v>9</v>
      </c>
      <c r="F1341" s="23">
        <v>89666</v>
      </c>
      <c r="G1341" s="3">
        <v>1293317</v>
      </c>
      <c r="H1341" s="3">
        <v>17928760</v>
      </c>
      <c r="I1341" s="3">
        <v>21223384</v>
      </c>
      <c r="J1341" s="3">
        <v>24346648</v>
      </c>
      <c r="K1341" s="3">
        <v>22486</v>
      </c>
      <c r="L1341" s="3">
        <v>21034</v>
      </c>
      <c r="M1341" s="3">
        <v>34710</v>
      </c>
      <c r="N1341" s="3">
        <v>41923</v>
      </c>
      <c r="O1341" s="3">
        <v>44641</v>
      </c>
      <c r="P1341" s="3">
        <v>57421</v>
      </c>
      <c r="Q1341" s="3">
        <v>44041</v>
      </c>
      <c r="R1341" s="3">
        <v>54280</v>
      </c>
      <c r="S1341" s="3">
        <v>54471</v>
      </c>
      <c r="T1341" s="3">
        <v>76081</v>
      </c>
      <c r="U1341" s="3">
        <v>83456</v>
      </c>
      <c r="V1341" s="3">
        <v>99076</v>
      </c>
      <c r="W1341" s="6">
        <v>76612</v>
      </c>
      <c r="X1341" s="25">
        <v>5.3534024130372124</v>
      </c>
      <c r="Y1341" s="4">
        <v>4.3268923426460786</v>
      </c>
      <c r="Z1341" s="4">
        <v>3.7451597614096541</v>
      </c>
      <c r="AA1341" s="4">
        <v>4.2833726402271184</v>
      </c>
      <c r="AB1341" s="4">
        <v>4.3896511049793503</v>
      </c>
      <c r="AC1341" s="4">
        <v>3.8864592517209156</v>
      </c>
      <c r="AD1341" s="4">
        <v>3.5153543974937596</v>
      </c>
      <c r="AE1341" s="4">
        <v>4.1740583536003451</v>
      </c>
      <c r="AF1341" s="4">
        <v>4.5362070976606228</v>
      </c>
      <c r="AG1341" s="4">
        <v>3.2033747198545082</v>
      </c>
      <c r="AH1341" s="4">
        <v>4.5304587171308794</v>
      </c>
      <c r="AI1341" s="4">
        <v>5.0249238092119457</v>
      </c>
      <c r="AJ1341" s="4">
        <v>4.3178823730247862</v>
      </c>
      <c r="AK1341" s="4">
        <v>3.6030071030257891</v>
      </c>
      <c r="AL1341" s="4">
        <v>4.1994196950746945</v>
      </c>
      <c r="AM1341" s="4">
        <v>4.4814914018471974</v>
      </c>
      <c r="AN1341" s="4">
        <v>5.2071721443514978</v>
      </c>
      <c r="AO1341" s="5">
        <v>3.6632005275712598</v>
      </c>
      <c r="AP1341" s="17">
        <v>-0.17899999999999999</v>
      </c>
      <c r="AQ1341" s="28">
        <v>0.47899999999999998</v>
      </c>
      <c r="AR1341" s="25">
        <v>0.155</v>
      </c>
      <c r="AS1341" s="5">
        <v>0.55300000000000005</v>
      </c>
      <c r="AT1341" s="17">
        <v>0.24099999999999999</v>
      </c>
      <c r="AU1341" s="28">
        <v>0.36899999999999999</v>
      </c>
      <c r="AV1341" s="25">
        <v>0.17199999999999999</v>
      </c>
      <c r="AW1341" s="5">
        <v>0.53900000000000003</v>
      </c>
      <c r="AX1341" s="17">
        <v>9.4E-2</v>
      </c>
      <c r="AY1341" s="5">
        <v>0.78200000000000003</v>
      </c>
    </row>
    <row r="1342" spans="1:51">
      <c r="A1342" s="31" t="s">
        <v>513</v>
      </c>
      <c r="B1342" s="33" t="s">
        <v>513</v>
      </c>
      <c r="C1342" s="35"/>
      <c r="D1342" s="35" t="s">
        <v>513</v>
      </c>
      <c r="E1342" s="6" t="s">
        <v>10</v>
      </c>
      <c r="F1342" s="23">
        <v>96191</v>
      </c>
      <c r="G1342" s="3">
        <v>2003870</v>
      </c>
      <c r="H1342" s="3">
        <v>62387739</v>
      </c>
      <c r="I1342" s="3">
        <v>64375736</v>
      </c>
      <c r="J1342" s="3">
        <v>70291429</v>
      </c>
      <c r="K1342" s="3">
        <v>61131</v>
      </c>
      <c r="L1342" s="3">
        <v>63483</v>
      </c>
      <c r="M1342" s="3">
        <v>71553</v>
      </c>
      <c r="N1342" s="3">
        <v>76383</v>
      </c>
      <c r="O1342" s="3">
        <v>81216</v>
      </c>
      <c r="P1342" s="3">
        <v>87872</v>
      </c>
      <c r="Q1342" s="3">
        <v>96321</v>
      </c>
      <c r="R1342" s="3">
        <v>102390</v>
      </c>
      <c r="S1342" s="3">
        <v>108847</v>
      </c>
      <c r="T1342" s="3">
        <v>116862</v>
      </c>
      <c r="U1342" s="3">
        <v>128110</v>
      </c>
      <c r="V1342" s="3">
        <v>158455</v>
      </c>
      <c r="W1342" s="6">
        <v>167941</v>
      </c>
      <c r="X1342" s="25">
        <v>2.3081431446593701</v>
      </c>
      <c r="Y1342" s="4">
        <v>1.8434971940764235</v>
      </c>
      <c r="Z1342" s="4">
        <v>1.8927926451110277</v>
      </c>
      <c r="AA1342" s="4">
        <v>1.786956507464883</v>
      </c>
      <c r="AB1342" s="4">
        <v>1.8289769342997795</v>
      </c>
      <c r="AC1342" s="4">
        <v>1.4573254736468706</v>
      </c>
      <c r="AD1342" s="4">
        <v>1.4279858779140568</v>
      </c>
      <c r="AE1342" s="4">
        <v>1.4563307759025401</v>
      </c>
      <c r="AF1342" s="4">
        <v>1.3394946263175103</v>
      </c>
      <c r="AG1342" s="4">
        <v>1.2649522713210481</v>
      </c>
      <c r="AH1342" s="4">
        <v>1.2669339523592926</v>
      </c>
      <c r="AI1342" s="4">
        <v>1.2427147378967396</v>
      </c>
      <c r="AJ1342" s="4">
        <v>1.2061769974448344</v>
      </c>
      <c r="AK1342" s="4">
        <v>1.1141984465772314</v>
      </c>
      <c r="AL1342" s="4">
        <v>1.0777933518885356</v>
      </c>
      <c r="AM1342" s="4">
        <v>1.1129717302574227</v>
      </c>
      <c r="AN1342" s="4">
        <v>1.1648369685489681</v>
      </c>
      <c r="AO1342" s="5">
        <v>1.1530873258990288</v>
      </c>
      <c r="AP1342" s="17">
        <v>-0.94499999999999995</v>
      </c>
      <c r="AQ1342" s="28">
        <v>0</v>
      </c>
      <c r="AR1342" s="25">
        <v>-0.91300000000000003</v>
      </c>
      <c r="AS1342" s="5">
        <v>0</v>
      </c>
      <c r="AT1342" s="17">
        <v>-0.90700000000000003</v>
      </c>
      <c r="AU1342" s="28">
        <v>0</v>
      </c>
      <c r="AV1342" s="25">
        <v>-0.88900000000000001</v>
      </c>
      <c r="AW1342" s="5">
        <v>0</v>
      </c>
      <c r="AX1342" s="17">
        <v>-0.85599999999999998</v>
      </c>
      <c r="AY1342" s="5">
        <v>1E-3</v>
      </c>
    </row>
    <row r="1343" spans="1:51">
      <c r="A1343" s="31" t="s">
        <v>513</v>
      </c>
      <c r="B1343" s="33" t="s">
        <v>513</v>
      </c>
      <c r="C1343" s="35"/>
      <c r="D1343" s="35" t="s">
        <v>513</v>
      </c>
      <c r="E1343" s="6" t="s">
        <v>11</v>
      </c>
      <c r="F1343" s="23">
        <v>4520</v>
      </c>
      <c r="G1343" s="3">
        <v>101307</v>
      </c>
      <c r="H1343" s="3">
        <v>250268</v>
      </c>
      <c r="I1343" s="3">
        <v>327603</v>
      </c>
      <c r="J1343" s="3">
        <v>1505811</v>
      </c>
      <c r="K1343" s="3">
        <v>7429</v>
      </c>
      <c r="L1343" s="3">
        <v>9203</v>
      </c>
      <c r="M1343" s="3">
        <v>9031</v>
      </c>
      <c r="N1343" s="3">
        <v>9911</v>
      </c>
      <c r="O1343" s="3">
        <v>9762</v>
      </c>
      <c r="P1343" s="3">
        <v>11841</v>
      </c>
      <c r="Q1343" s="3">
        <v>12597</v>
      </c>
      <c r="R1343" s="3">
        <v>13635</v>
      </c>
      <c r="S1343" s="3">
        <v>12617</v>
      </c>
      <c r="T1343" s="3">
        <v>13512</v>
      </c>
      <c r="U1343" s="3">
        <v>15979</v>
      </c>
      <c r="V1343" s="3">
        <v>21117</v>
      </c>
      <c r="W1343" s="6">
        <v>21986</v>
      </c>
      <c r="X1343" s="25">
        <v>0.11124581206895479</v>
      </c>
      <c r="Y1343" s="4">
        <v>9.3000037705099833E-2</v>
      </c>
      <c r="Z1343" s="4">
        <v>1.7287583595099888E-2</v>
      </c>
      <c r="AA1343" s="4">
        <v>1.9021173021232355E-2</v>
      </c>
      <c r="AB1343" s="4">
        <v>9.2499632711784421E-2</v>
      </c>
      <c r="AC1343" s="4">
        <v>0.42048298320252836</v>
      </c>
      <c r="AD1343" s="4">
        <v>0.42938245024391469</v>
      </c>
      <c r="AE1343" s="4">
        <v>0.39871459465392206</v>
      </c>
      <c r="AF1343" s="4">
        <v>0.38496891194446942</v>
      </c>
      <c r="AG1343" s="4">
        <v>0.31903031516776725</v>
      </c>
      <c r="AH1343" s="4">
        <v>0.31433092587858558</v>
      </c>
      <c r="AI1343" s="4">
        <v>0.33619411923706116</v>
      </c>
      <c r="AJ1343" s="4">
        <v>0.3573728776709888</v>
      </c>
      <c r="AK1343" s="4">
        <v>0.30830506450141715</v>
      </c>
      <c r="AL1343" s="4">
        <v>0.29561468996731172</v>
      </c>
      <c r="AM1343" s="4">
        <v>0.28961149485223225</v>
      </c>
      <c r="AN1343" s="4">
        <v>0.33000831889133458</v>
      </c>
      <c r="AO1343" s="5">
        <v>0.35949219217982342</v>
      </c>
      <c r="AP1343" s="17">
        <v>0.61</v>
      </c>
      <c r="AQ1343" s="28">
        <v>0</v>
      </c>
      <c r="AR1343" s="25">
        <v>0.57199999999999995</v>
      </c>
      <c r="AS1343" s="5">
        <v>1.7000000000000001E-2</v>
      </c>
      <c r="AT1343" s="17">
        <v>0.48</v>
      </c>
      <c r="AU1343" s="28">
        <v>0.06</v>
      </c>
      <c r="AV1343" s="25">
        <v>0.32700000000000001</v>
      </c>
      <c r="AW1343" s="5">
        <v>0.23499999999999999</v>
      </c>
      <c r="AX1343" s="17">
        <v>-0.48199999999999998</v>
      </c>
      <c r="AY1343" s="5">
        <v>0.13300000000000001</v>
      </c>
    </row>
    <row r="1344" spans="1:51">
      <c r="A1344" s="31">
        <v>4315313</v>
      </c>
      <c r="B1344" s="33" t="s">
        <v>353</v>
      </c>
      <c r="C1344" s="35">
        <v>2001</v>
      </c>
      <c r="D1344" s="35">
        <v>1</v>
      </c>
      <c r="E1344" s="6" t="s">
        <v>8</v>
      </c>
      <c r="F1344" s="23"/>
      <c r="G1344" s="3"/>
      <c r="H1344" s="3"/>
      <c r="I1344" s="3"/>
      <c r="J1344" s="3"/>
      <c r="K1344" s="3"/>
      <c r="L1344" s="3"/>
      <c r="M1344" s="3">
        <v>19971</v>
      </c>
      <c r="N1344" s="3">
        <v>22535</v>
      </c>
      <c r="O1344" s="3">
        <v>36540</v>
      </c>
      <c r="P1344" s="3">
        <v>28819</v>
      </c>
      <c r="Q1344" s="3">
        <v>13043</v>
      </c>
      <c r="R1344" s="3">
        <v>28430</v>
      </c>
      <c r="S1344" s="3">
        <v>40181</v>
      </c>
      <c r="T1344" s="3">
        <v>38829</v>
      </c>
      <c r="U1344" s="3">
        <v>32077</v>
      </c>
      <c r="V1344" s="3">
        <v>39674</v>
      </c>
      <c r="W1344" s="6">
        <v>49944</v>
      </c>
      <c r="X1344" s="25" t="s">
        <v>513</v>
      </c>
      <c r="Y1344" s="4" t="s">
        <v>513</v>
      </c>
      <c r="Z1344" s="4" t="s">
        <v>513</v>
      </c>
      <c r="AA1344" s="4" t="s">
        <v>513</v>
      </c>
      <c r="AB1344" s="4" t="s">
        <v>513</v>
      </c>
      <c r="AC1344" s="4" t="s">
        <v>513</v>
      </c>
      <c r="AD1344" s="4" t="s">
        <v>513</v>
      </c>
      <c r="AE1344" s="4">
        <v>0.24933105654831111</v>
      </c>
      <c r="AF1344" s="4">
        <v>0.24491753191424337</v>
      </c>
      <c r="AG1344" s="4">
        <v>0.33603277516916064</v>
      </c>
      <c r="AH1344" s="4">
        <v>0.24075437093574539</v>
      </c>
      <c r="AI1344" s="4">
        <v>0.10540439094020691</v>
      </c>
      <c r="AJ1344" s="4">
        <v>0.20964150962651984</v>
      </c>
      <c r="AK1344" s="4">
        <v>0.2613690937372567</v>
      </c>
      <c r="AL1344" s="4">
        <v>0.22541938970055797</v>
      </c>
      <c r="AM1344" s="4">
        <v>0.16980718195180197</v>
      </c>
      <c r="AN1344" s="4">
        <v>0.18112008589019976</v>
      </c>
      <c r="AO1344" s="5">
        <v>0.21932477225743635</v>
      </c>
      <c r="AP1344" s="17"/>
      <c r="AQ1344" s="28"/>
      <c r="AR1344" s="25"/>
      <c r="AS1344" s="5"/>
      <c r="AT1344" s="17"/>
      <c r="AU1344" s="28"/>
      <c r="AV1344" s="25"/>
      <c r="AW1344" s="5"/>
      <c r="AX1344" s="17">
        <v>-0.40100000000000002</v>
      </c>
      <c r="AY1344" s="5">
        <v>0.222</v>
      </c>
    </row>
    <row r="1345" spans="1:51">
      <c r="A1345" s="31" t="s">
        <v>513</v>
      </c>
      <c r="B1345" s="33" t="s">
        <v>513</v>
      </c>
      <c r="C1345" s="35"/>
      <c r="D1345" s="35" t="s">
        <v>513</v>
      </c>
      <c r="E1345" s="6" t="s">
        <v>9</v>
      </c>
      <c r="F1345" s="23"/>
      <c r="G1345" s="3"/>
      <c r="H1345" s="3"/>
      <c r="I1345" s="3"/>
      <c r="J1345" s="3"/>
      <c r="K1345" s="3"/>
      <c r="L1345" s="3"/>
      <c r="M1345" s="3">
        <v>13011</v>
      </c>
      <c r="N1345" s="3">
        <v>14319</v>
      </c>
      <c r="O1345" s="3">
        <v>25467</v>
      </c>
      <c r="P1345" s="3">
        <v>18115</v>
      </c>
      <c r="Q1345" s="3">
        <v>5365</v>
      </c>
      <c r="R1345" s="3">
        <v>18303</v>
      </c>
      <c r="S1345" s="3">
        <v>27719</v>
      </c>
      <c r="T1345" s="3">
        <v>26160</v>
      </c>
      <c r="U1345" s="3">
        <v>18942</v>
      </c>
      <c r="V1345" s="3">
        <v>22490</v>
      </c>
      <c r="W1345" s="6">
        <v>29579</v>
      </c>
      <c r="X1345" s="25" t="s">
        <v>513</v>
      </c>
      <c r="Y1345" s="4" t="s">
        <v>513</v>
      </c>
      <c r="Z1345" s="4" t="s">
        <v>513</v>
      </c>
      <c r="AA1345" s="4" t="s">
        <v>513</v>
      </c>
      <c r="AB1345" s="4" t="s">
        <v>513</v>
      </c>
      <c r="AC1345" s="4" t="s">
        <v>513</v>
      </c>
      <c r="AD1345" s="4" t="s">
        <v>513</v>
      </c>
      <c r="AE1345" s="4">
        <v>1.564640542745436</v>
      </c>
      <c r="AF1345" s="4">
        <v>1.5493631045345624</v>
      </c>
      <c r="AG1345" s="4">
        <v>1.827475728378279</v>
      </c>
      <c r="AH1345" s="4">
        <v>1.4292551446478794</v>
      </c>
      <c r="AI1345" s="4">
        <v>0.61212770455761878</v>
      </c>
      <c r="AJ1345" s="4">
        <v>1.4559727537485752</v>
      </c>
      <c r="AK1345" s="4">
        <v>1.8334848614633814</v>
      </c>
      <c r="AL1345" s="4">
        <v>1.4439455215251376</v>
      </c>
      <c r="AM1345" s="4">
        <v>1.0171636567028088</v>
      </c>
      <c r="AN1345" s="4">
        <v>1.1820148323152448</v>
      </c>
      <c r="AO1345" s="5">
        <v>1.4143190153635239</v>
      </c>
      <c r="AP1345" s="17"/>
      <c r="AQ1345" s="28"/>
      <c r="AR1345" s="25"/>
      <c r="AS1345" s="5"/>
      <c r="AT1345" s="17"/>
      <c r="AU1345" s="28"/>
      <c r="AV1345" s="25"/>
      <c r="AW1345" s="5"/>
      <c r="AX1345" s="17">
        <v>-0.29099999999999998</v>
      </c>
      <c r="AY1345" s="5">
        <v>0.38500000000000001</v>
      </c>
    </row>
    <row r="1346" spans="1:51">
      <c r="A1346" s="31" t="s">
        <v>513</v>
      </c>
      <c r="B1346" s="33" t="s">
        <v>513</v>
      </c>
      <c r="C1346" s="35"/>
      <c r="D1346" s="35" t="s">
        <v>513</v>
      </c>
      <c r="E1346" s="6" t="s">
        <v>10</v>
      </c>
      <c r="F1346" s="23"/>
      <c r="G1346" s="3"/>
      <c r="H1346" s="3"/>
      <c r="I1346" s="3"/>
      <c r="J1346" s="3"/>
      <c r="K1346" s="3"/>
      <c r="L1346" s="3"/>
      <c r="M1346" s="3">
        <v>6439</v>
      </c>
      <c r="N1346" s="3">
        <v>7557</v>
      </c>
      <c r="O1346" s="3">
        <v>10366</v>
      </c>
      <c r="P1346" s="3">
        <v>9860</v>
      </c>
      <c r="Q1346" s="3">
        <v>6813</v>
      </c>
      <c r="R1346" s="3">
        <v>9171</v>
      </c>
      <c r="S1346" s="3">
        <v>11487</v>
      </c>
      <c r="T1346" s="3">
        <v>11673</v>
      </c>
      <c r="U1346" s="3">
        <v>11878</v>
      </c>
      <c r="V1346" s="3">
        <v>15534</v>
      </c>
      <c r="W1346" s="6">
        <v>18600</v>
      </c>
      <c r="X1346" s="25" t="s">
        <v>513</v>
      </c>
      <c r="Y1346" s="4" t="s">
        <v>513</v>
      </c>
      <c r="Z1346" s="4" t="s">
        <v>513</v>
      </c>
      <c r="AA1346" s="4" t="s">
        <v>513</v>
      </c>
      <c r="AB1346" s="4" t="s">
        <v>513</v>
      </c>
      <c r="AC1346" s="4" t="s">
        <v>513</v>
      </c>
      <c r="AD1346" s="4" t="s">
        <v>513</v>
      </c>
      <c r="AE1346" s="4">
        <v>0.13105409788599298</v>
      </c>
      <c r="AF1346" s="4">
        <v>0.13252374076799059</v>
      </c>
      <c r="AG1346" s="4">
        <v>0.16145211835739243</v>
      </c>
      <c r="AH1346" s="4">
        <v>0.14216097016413221</v>
      </c>
      <c r="AI1346" s="4">
        <v>8.7899995943672579E-2</v>
      </c>
      <c r="AJ1346" s="4">
        <v>0.10803642195103599</v>
      </c>
      <c r="AK1346" s="4">
        <v>0.11758521186466009</v>
      </c>
      <c r="AL1346" s="4">
        <v>0.1076575943984775</v>
      </c>
      <c r="AM1346" s="4">
        <v>0.10319161823431165</v>
      </c>
      <c r="AN1346" s="4">
        <v>0.11419379299763131</v>
      </c>
      <c r="AO1346" s="5">
        <v>0.12770808951787793</v>
      </c>
      <c r="AP1346" s="17"/>
      <c r="AQ1346" s="28"/>
      <c r="AR1346" s="25"/>
      <c r="AS1346" s="5"/>
      <c r="AT1346" s="17"/>
      <c r="AU1346" s="28"/>
      <c r="AV1346" s="25"/>
      <c r="AW1346" s="5"/>
      <c r="AX1346" s="17">
        <v>-0.44900000000000001</v>
      </c>
      <c r="AY1346" s="5">
        <v>0.16600000000000001</v>
      </c>
    </row>
    <row r="1347" spans="1:51">
      <c r="A1347" s="31" t="s">
        <v>513</v>
      </c>
      <c r="B1347" s="33" t="s">
        <v>513</v>
      </c>
      <c r="C1347" s="35"/>
      <c r="D1347" s="35" t="s">
        <v>513</v>
      </c>
      <c r="E1347" s="6" t="s">
        <v>11</v>
      </c>
      <c r="F1347" s="23"/>
      <c r="G1347" s="3"/>
      <c r="H1347" s="3"/>
      <c r="I1347" s="3"/>
      <c r="J1347" s="3"/>
      <c r="K1347" s="3"/>
      <c r="L1347" s="3"/>
      <c r="M1347" s="3">
        <v>521</v>
      </c>
      <c r="N1347" s="3">
        <v>659</v>
      </c>
      <c r="O1347" s="3">
        <v>707</v>
      </c>
      <c r="P1347" s="3">
        <v>844</v>
      </c>
      <c r="Q1347" s="3">
        <v>865</v>
      </c>
      <c r="R1347" s="3">
        <v>955</v>
      </c>
      <c r="S1347" s="3">
        <v>974</v>
      </c>
      <c r="T1347" s="3">
        <v>996</v>
      </c>
      <c r="U1347" s="3">
        <v>1257</v>
      </c>
      <c r="V1347" s="3">
        <v>1650</v>
      </c>
      <c r="W1347" s="6">
        <v>1766</v>
      </c>
      <c r="X1347" s="25" t="s">
        <v>513</v>
      </c>
      <c r="Y1347" s="4" t="s">
        <v>513</v>
      </c>
      <c r="Z1347" s="4" t="s">
        <v>513</v>
      </c>
      <c r="AA1347" s="4" t="s">
        <v>513</v>
      </c>
      <c r="AB1347" s="4" t="s">
        <v>513</v>
      </c>
      <c r="AC1347" s="4" t="s">
        <v>513</v>
      </c>
      <c r="AD1347" s="4" t="s">
        <v>513</v>
      </c>
      <c r="AE1347" s="4">
        <v>2.3001916046361797E-2</v>
      </c>
      <c r="AF1347" s="4">
        <v>2.5597266973202033E-2</v>
      </c>
      <c r="AG1347" s="4">
        <v>2.3105350627290661E-2</v>
      </c>
      <c r="AH1347" s="4">
        <v>2.2404805459127292E-2</v>
      </c>
      <c r="AI1347" s="4">
        <v>2.308548965150892E-2</v>
      </c>
      <c r="AJ1347" s="4">
        <v>2.5030516917916704E-2</v>
      </c>
      <c r="AK1347" s="4">
        <v>2.3800359263246439E-2</v>
      </c>
      <c r="AL1347" s="4">
        <v>2.179042563702209E-2</v>
      </c>
      <c r="AM1347" s="4">
        <v>2.2782505102275231E-2</v>
      </c>
      <c r="AN1347" s="4">
        <v>2.5785562635350763E-2</v>
      </c>
      <c r="AO1347" s="5">
        <v>2.8875794204928962E-2</v>
      </c>
      <c r="AP1347" s="17"/>
      <c r="AQ1347" s="28"/>
      <c r="AR1347" s="25"/>
      <c r="AS1347" s="5"/>
      <c r="AT1347" s="17"/>
      <c r="AU1347" s="28"/>
      <c r="AV1347" s="25"/>
      <c r="AW1347" s="5"/>
      <c r="AX1347" s="17">
        <v>0.42099999999999999</v>
      </c>
      <c r="AY1347" s="5">
        <v>0.19700000000000001</v>
      </c>
    </row>
    <row r="1348" spans="1:51">
      <c r="A1348" s="31">
        <v>4315321</v>
      </c>
      <c r="B1348" s="33" t="s">
        <v>354</v>
      </c>
      <c r="C1348" s="35">
        <v>1993</v>
      </c>
      <c r="D1348" s="35">
        <v>3</v>
      </c>
      <c r="E1348" s="6" t="s">
        <v>8</v>
      </c>
      <c r="F1348" s="23"/>
      <c r="G1348" s="3"/>
      <c r="H1348" s="3">
        <v>12872873</v>
      </c>
      <c r="I1348" s="3">
        <v>17480720</v>
      </c>
      <c r="J1348" s="3">
        <v>19761710</v>
      </c>
      <c r="K1348" s="3">
        <v>16311</v>
      </c>
      <c r="L1348" s="3">
        <v>13424</v>
      </c>
      <c r="M1348" s="3">
        <v>21567</v>
      </c>
      <c r="N1348" s="3">
        <v>25668</v>
      </c>
      <c r="O1348" s="3">
        <v>42165</v>
      </c>
      <c r="P1348" s="3">
        <v>30931</v>
      </c>
      <c r="Q1348" s="3">
        <v>22305</v>
      </c>
      <c r="R1348" s="3">
        <v>38460</v>
      </c>
      <c r="S1348" s="3">
        <v>47651</v>
      </c>
      <c r="T1348" s="3">
        <v>59535</v>
      </c>
      <c r="U1348" s="3">
        <v>59270</v>
      </c>
      <c r="V1348" s="3">
        <v>58174</v>
      </c>
      <c r="W1348" s="6">
        <v>70450</v>
      </c>
      <c r="X1348" s="25" t="s">
        <v>513</v>
      </c>
      <c r="Y1348" s="4" t="s">
        <v>513</v>
      </c>
      <c r="Z1348" s="4">
        <v>0.2464905367431299</v>
      </c>
      <c r="AA1348" s="4">
        <v>0.30033923293096249</v>
      </c>
      <c r="AB1348" s="4">
        <v>0.32795393120608973</v>
      </c>
      <c r="AC1348" s="4">
        <v>0.24940027574548296</v>
      </c>
      <c r="AD1348" s="4">
        <v>0.18677419688312769</v>
      </c>
      <c r="AE1348" s="4">
        <v>0.26925656685080496</v>
      </c>
      <c r="AF1348" s="4">
        <v>0.2789679702318526</v>
      </c>
      <c r="AG1348" s="4">
        <v>0.38776195853879741</v>
      </c>
      <c r="AH1348" s="4">
        <v>0.25839805154285506</v>
      </c>
      <c r="AI1348" s="4">
        <v>0.18025338801819485</v>
      </c>
      <c r="AJ1348" s="4">
        <v>0.28360226733154958</v>
      </c>
      <c r="AK1348" s="4">
        <v>0.30995989860068235</v>
      </c>
      <c r="AL1348" s="4">
        <v>0.34562680897841092</v>
      </c>
      <c r="AM1348" s="4">
        <v>0.31375975540989814</v>
      </c>
      <c r="AN1348" s="4">
        <v>0.26557644494067856</v>
      </c>
      <c r="AO1348" s="5">
        <v>0.30937510422746256</v>
      </c>
      <c r="AP1348" s="17"/>
      <c r="AQ1348" s="28"/>
      <c r="AR1348" s="25"/>
      <c r="AS1348" s="5"/>
      <c r="AT1348" s="17">
        <v>0.224</v>
      </c>
      <c r="AU1348" s="28">
        <v>0.40500000000000003</v>
      </c>
      <c r="AV1348" s="25">
        <v>0.16700000000000001</v>
      </c>
      <c r="AW1348" s="5">
        <v>0.55200000000000005</v>
      </c>
      <c r="AX1348" s="17">
        <v>0.13</v>
      </c>
      <c r="AY1348" s="5">
        <v>0.70299999999999996</v>
      </c>
    </row>
    <row r="1349" spans="1:51">
      <c r="A1349" s="31" t="s">
        <v>513</v>
      </c>
      <c r="B1349" s="33" t="s">
        <v>513</v>
      </c>
      <c r="C1349" s="35"/>
      <c r="D1349" s="35" t="s">
        <v>513</v>
      </c>
      <c r="E1349" s="6" t="s">
        <v>9</v>
      </c>
      <c r="F1349" s="23"/>
      <c r="G1349" s="3"/>
      <c r="H1349" s="3">
        <v>4091468</v>
      </c>
      <c r="I1349" s="3">
        <v>8017899</v>
      </c>
      <c r="J1349" s="3">
        <v>9011290</v>
      </c>
      <c r="K1349" s="3">
        <v>10321</v>
      </c>
      <c r="L1349" s="3">
        <v>7438</v>
      </c>
      <c r="M1349" s="3">
        <v>14087</v>
      </c>
      <c r="N1349" s="3">
        <v>17289</v>
      </c>
      <c r="O1349" s="3">
        <v>31097</v>
      </c>
      <c r="P1349" s="3">
        <v>20267</v>
      </c>
      <c r="Q1349" s="3">
        <v>11203</v>
      </c>
      <c r="R1349" s="3">
        <v>24567</v>
      </c>
      <c r="S1349" s="3">
        <v>31100</v>
      </c>
      <c r="T1349" s="3">
        <v>38809</v>
      </c>
      <c r="U1349" s="3">
        <v>35270</v>
      </c>
      <c r="V1349" s="3">
        <v>30722</v>
      </c>
      <c r="W1349" s="6">
        <v>37247</v>
      </c>
      <c r="X1349" s="25" t="s">
        <v>513</v>
      </c>
      <c r="Y1349" s="4" t="s">
        <v>513</v>
      </c>
      <c r="Z1349" s="4">
        <v>0.85467156226617091</v>
      </c>
      <c r="AA1349" s="4">
        <v>1.6181985497083959</v>
      </c>
      <c r="AB1349" s="4">
        <v>1.6247172549498137</v>
      </c>
      <c r="AC1349" s="4">
        <v>1.7838720064489713</v>
      </c>
      <c r="AD1349" s="4">
        <v>1.24309242220018</v>
      </c>
      <c r="AE1349" s="4">
        <v>1.6940351491549426</v>
      </c>
      <c r="AF1349" s="4">
        <v>1.8707269162859173</v>
      </c>
      <c r="AG1349" s="4">
        <v>2.2314765274818136</v>
      </c>
      <c r="AH1349" s="4">
        <v>1.5990457640948699</v>
      </c>
      <c r="AI1349" s="4">
        <v>1.2782230520333651</v>
      </c>
      <c r="AJ1349" s="4">
        <v>1.9542633798470872</v>
      </c>
      <c r="AK1349" s="4">
        <v>2.0571225221512739</v>
      </c>
      <c r="AL1349" s="4">
        <v>2.1421285070668605</v>
      </c>
      <c r="AM1349" s="4">
        <v>1.8939585139852215</v>
      </c>
      <c r="AN1349" s="4">
        <v>1.6146669487945289</v>
      </c>
      <c r="AO1349" s="5">
        <v>1.7809642099207266</v>
      </c>
      <c r="AP1349" s="17"/>
      <c r="AQ1349" s="28"/>
      <c r="AR1349" s="25"/>
      <c r="AS1349" s="5"/>
      <c r="AT1349" s="17">
        <v>0.48699999999999999</v>
      </c>
      <c r="AU1349" s="28">
        <v>5.6000000000000001E-2</v>
      </c>
      <c r="AV1349" s="25">
        <v>0.313</v>
      </c>
      <c r="AW1349" s="5">
        <v>0.25600000000000001</v>
      </c>
      <c r="AX1349" s="17">
        <v>2.9000000000000001E-2</v>
      </c>
      <c r="AY1349" s="5">
        <v>0.93300000000000005</v>
      </c>
    </row>
    <row r="1350" spans="1:51">
      <c r="A1350" s="31" t="s">
        <v>513</v>
      </c>
      <c r="B1350" s="33" t="s">
        <v>513</v>
      </c>
      <c r="C1350" s="35"/>
      <c r="D1350" s="35" t="s">
        <v>513</v>
      </c>
      <c r="E1350" s="6" t="s">
        <v>10</v>
      </c>
      <c r="F1350" s="23"/>
      <c r="G1350" s="3"/>
      <c r="H1350" s="3">
        <v>8771866</v>
      </c>
      <c r="I1350" s="3">
        <v>9458842</v>
      </c>
      <c r="J1350" s="3">
        <v>10746425</v>
      </c>
      <c r="K1350" s="3">
        <v>5493</v>
      </c>
      <c r="L1350" s="3">
        <v>5337</v>
      </c>
      <c r="M1350" s="3">
        <v>6767</v>
      </c>
      <c r="N1350" s="3">
        <v>7675</v>
      </c>
      <c r="O1350" s="3">
        <v>10294</v>
      </c>
      <c r="P1350" s="3">
        <v>9767</v>
      </c>
      <c r="Q1350" s="3">
        <v>10038</v>
      </c>
      <c r="R1350" s="3">
        <v>12716</v>
      </c>
      <c r="S1350" s="3">
        <v>15303</v>
      </c>
      <c r="T1350" s="3">
        <v>19331</v>
      </c>
      <c r="U1350" s="3">
        <v>22206</v>
      </c>
      <c r="V1350" s="3">
        <v>25173</v>
      </c>
      <c r="W1350" s="6">
        <v>30730</v>
      </c>
      <c r="X1350" s="25" t="s">
        <v>513</v>
      </c>
      <c r="Y1350" s="4" t="s">
        <v>513</v>
      </c>
      <c r="Z1350" s="4">
        <v>0.26613119364206306</v>
      </c>
      <c r="AA1350" s="4">
        <v>0.26256071487838439</v>
      </c>
      <c r="AB1350" s="4">
        <v>0.27962105381557267</v>
      </c>
      <c r="AC1350" s="4">
        <v>0.13094974442986798</v>
      </c>
      <c r="AD1350" s="4">
        <v>0.12005041712627509</v>
      </c>
      <c r="AE1350" s="4">
        <v>0.13772993949285831</v>
      </c>
      <c r="AF1350" s="4">
        <v>0.13459305417418654</v>
      </c>
      <c r="AG1350" s="4">
        <v>0.16033070676934186</v>
      </c>
      <c r="AH1350" s="4">
        <v>0.14082010097292891</v>
      </c>
      <c r="AI1350" s="4">
        <v>0.12950831634853741</v>
      </c>
      <c r="AJ1350" s="4">
        <v>0.14979731125606519</v>
      </c>
      <c r="AK1350" s="4">
        <v>0.15664720964263021</v>
      </c>
      <c r="AL1350" s="4">
        <v>0.17828569839089939</v>
      </c>
      <c r="AM1350" s="4">
        <v>0.19291741661147707</v>
      </c>
      <c r="AN1350" s="4">
        <v>0.18505216628874555</v>
      </c>
      <c r="AO1350" s="5">
        <v>0.21099298875722519</v>
      </c>
      <c r="AP1350" s="17"/>
      <c r="AQ1350" s="28"/>
      <c r="AR1350" s="25"/>
      <c r="AS1350" s="5"/>
      <c r="AT1350" s="17">
        <v>-0.27900000000000003</v>
      </c>
      <c r="AU1350" s="28">
        <v>0.29599999999999999</v>
      </c>
      <c r="AV1350" s="25">
        <v>-0.109</v>
      </c>
      <c r="AW1350" s="5">
        <v>0.69899999999999995</v>
      </c>
      <c r="AX1350" s="17">
        <v>0.86399999999999999</v>
      </c>
      <c r="AY1350" s="5">
        <v>1E-3</v>
      </c>
    </row>
    <row r="1351" spans="1:51">
      <c r="A1351" s="31" t="s">
        <v>513</v>
      </c>
      <c r="B1351" s="33" t="s">
        <v>513</v>
      </c>
      <c r="C1351" s="35"/>
      <c r="D1351" s="35" t="s">
        <v>513</v>
      </c>
      <c r="E1351" s="6" t="s">
        <v>11</v>
      </c>
      <c r="F1351" s="23"/>
      <c r="G1351" s="3"/>
      <c r="H1351" s="3">
        <v>9540</v>
      </c>
      <c r="I1351" s="3">
        <v>3979</v>
      </c>
      <c r="J1351" s="3">
        <v>3995</v>
      </c>
      <c r="K1351" s="3">
        <v>498</v>
      </c>
      <c r="L1351" s="3">
        <v>648</v>
      </c>
      <c r="M1351" s="3">
        <v>713</v>
      </c>
      <c r="N1351" s="3">
        <v>704</v>
      </c>
      <c r="O1351" s="3">
        <v>774</v>
      </c>
      <c r="P1351" s="3">
        <v>897</v>
      </c>
      <c r="Q1351" s="3">
        <v>1064</v>
      </c>
      <c r="R1351" s="3">
        <v>1176</v>
      </c>
      <c r="S1351" s="3">
        <v>1249</v>
      </c>
      <c r="T1351" s="3">
        <v>1395</v>
      </c>
      <c r="U1351" s="3">
        <v>1794</v>
      </c>
      <c r="V1351" s="3">
        <v>2280</v>
      </c>
      <c r="W1351" s="6">
        <v>2472</v>
      </c>
      <c r="X1351" s="25" t="s">
        <v>513</v>
      </c>
      <c r="Y1351" s="4" t="s">
        <v>513</v>
      </c>
      <c r="Z1351" s="4">
        <v>6.5898775511552792E-4</v>
      </c>
      <c r="AA1351" s="4">
        <v>2.310273332401826E-4</v>
      </c>
      <c r="AB1351" s="4">
        <v>2.4540664976121092E-4</v>
      </c>
      <c r="AC1351" s="4">
        <v>2.8186906129338957E-2</v>
      </c>
      <c r="AD1351" s="4">
        <v>3.0233600756063971E-2</v>
      </c>
      <c r="AE1351" s="4">
        <v>3.1478629829282075E-2</v>
      </c>
      <c r="AF1351" s="4">
        <v>2.7345183534346326E-2</v>
      </c>
      <c r="AG1351" s="4">
        <v>2.5294966599042394E-2</v>
      </c>
      <c r="AH1351" s="4">
        <v>2.3811742294830782E-2</v>
      </c>
      <c r="AI1351" s="4">
        <v>2.839648669272311E-2</v>
      </c>
      <c r="AJ1351" s="4">
        <v>3.0822919262272298E-2</v>
      </c>
      <c r="AK1351" s="4">
        <v>3.0520173223608626E-2</v>
      </c>
      <c r="AL1351" s="4">
        <v>3.0519722654262869E-2</v>
      </c>
      <c r="AM1351" s="4">
        <v>3.2515365277232908E-2</v>
      </c>
      <c r="AN1351" s="4">
        <v>3.5630959277939238E-2</v>
      </c>
      <c r="AO1351" s="5">
        <v>4.0419571503162173E-2</v>
      </c>
      <c r="AP1351" s="17"/>
      <c r="AQ1351" s="28"/>
      <c r="AR1351" s="25"/>
      <c r="AS1351" s="5"/>
      <c r="AT1351" s="17">
        <v>0.79</v>
      </c>
      <c r="AU1351" s="28">
        <v>0</v>
      </c>
      <c r="AV1351" s="25">
        <v>0.73799999999999999</v>
      </c>
      <c r="AW1351" s="5">
        <v>2E-3</v>
      </c>
      <c r="AX1351" s="17">
        <v>0.747</v>
      </c>
      <c r="AY1351" s="5">
        <v>8.0000000000000002E-3</v>
      </c>
    </row>
    <row r="1352" spans="1:51">
      <c r="A1352" s="31">
        <v>4315354</v>
      </c>
      <c r="B1352" s="33" t="s">
        <v>355</v>
      </c>
      <c r="C1352" s="35">
        <v>1989</v>
      </c>
      <c r="D1352" s="35">
        <v>4</v>
      </c>
      <c r="E1352" s="6" t="s">
        <v>8</v>
      </c>
      <c r="F1352" s="23"/>
      <c r="G1352" s="3">
        <v>773496</v>
      </c>
      <c r="H1352" s="3">
        <v>22752875</v>
      </c>
      <c r="I1352" s="3">
        <v>21745235</v>
      </c>
      <c r="J1352" s="3">
        <v>25468848</v>
      </c>
      <c r="K1352" s="3">
        <v>25480</v>
      </c>
      <c r="L1352" s="3">
        <v>25825</v>
      </c>
      <c r="M1352" s="3">
        <v>33640</v>
      </c>
      <c r="N1352" s="3">
        <v>34961</v>
      </c>
      <c r="O1352" s="3">
        <v>54116</v>
      </c>
      <c r="P1352" s="3">
        <v>43468</v>
      </c>
      <c r="Q1352" s="3">
        <v>37490</v>
      </c>
      <c r="R1352" s="3">
        <v>53144</v>
      </c>
      <c r="S1352" s="3">
        <v>66742</v>
      </c>
      <c r="T1352" s="3">
        <v>83549</v>
      </c>
      <c r="U1352" s="3">
        <v>76106</v>
      </c>
      <c r="V1352" s="3">
        <v>73429</v>
      </c>
      <c r="W1352" s="6">
        <v>85335</v>
      </c>
      <c r="X1352" s="25" t="s">
        <v>513</v>
      </c>
      <c r="Y1352" s="4">
        <v>0.3124961157461153</v>
      </c>
      <c r="Z1352" s="4">
        <v>0.43567340182718667</v>
      </c>
      <c r="AA1352" s="4">
        <v>0.37360859276983543</v>
      </c>
      <c r="AB1352" s="4">
        <v>0.42266629886231283</v>
      </c>
      <c r="AC1352" s="4">
        <v>0.38959714462601353</v>
      </c>
      <c r="AD1352" s="4">
        <v>0.35931493105682155</v>
      </c>
      <c r="AE1352" s="4">
        <v>0.41998381364404314</v>
      </c>
      <c r="AF1352" s="4">
        <v>0.37996724354354838</v>
      </c>
      <c r="AG1352" s="4">
        <v>0.49766693106333604</v>
      </c>
      <c r="AH1352" s="4">
        <v>0.36313234310125198</v>
      </c>
      <c r="AI1352" s="4">
        <v>0.30296792274387468</v>
      </c>
      <c r="AJ1352" s="4">
        <v>0.39188140652802572</v>
      </c>
      <c r="AK1352" s="4">
        <v>0.4341429047114802</v>
      </c>
      <c r="AL1352" s="4">
        <v>0.48503862036343759</v>
      </c>
      <c r="AM1352" s="4">
        <v>0.40288510115110021</v>
      </c>
      <c r="AN1352" s="4">
        <v>0.33521870209284366</v>
      </c>
      <c r="AO1352" s="5">
        <v>0.37474129906672138</v>
      </c>
      <c r="AP1352" s="17"/>
      <c r="AQ1352" s="28"/>
      <c r="AR1352" s="25">
        <v>0.14699999999999999</v>
      </c>
      <c r="AS1352" s="5">
        <v>0.57299999999999995</v>
      </c>
      <c r="AT1352" s="17">
        <v>-0.104</v>
      </c>
      <c r="AU1352" s="28">
        <v>0.70099999999999996</v>
      </c>
      <c r="AV1352" s="25">
        <v>-2.4E-2</v>
      </c>
      <c r="AW1352" s="5">
        <v>0.93400000000000005</v>
      </c>
      <c r="AX1352" s="17">
        <v>-0.16200000000000001</v>
      </c>
      <c r="AY1352" s="5">
        <v>0.63500000000000001</v>
      </c>
    </row>
    <row r="1353" spans="1:51">
      <c r="A1353" s="31" t="s">
        <v>513</v>
      </c>
      <c r="B1353" s="33" t="s">
        <v>513</v>
      </c>
      <c r="C1353" s="35"/>
      <c r="D1353" s="35" t="s">
        <v>513</v>
      </c>
      <c r="E1353" s="6" t="s">
        <v>9</v>
      </c>
      <c r="F1353" s="23"/>
      <c r="G1353" s="3">
        <v>357216</v>
      </c>
      <c r="H1353" s="3">
        <v>7857370</v>
      </c>
      <c r="I1353" s="3">
        <v>6338166</v>
      </c>
      <c r="J1353" s="3">
        <v>7924160</v>
      </c>
      <c r="K1353" s="3">
        <v>11943</v>
      </c>
      <c r="L1353" s="3">
        <v>11560</v>
      </c>
      <c r="M1353" s="3">
        <v>15637</v>
      </c>
      <c r="N1353" s="3">
        <v>16302</v>
      </c>
      <c r="O1353" s="3">
        <v>27531</v>
      </c>
      <c r="P1353" s="3">
        <v>18313</v>
      </c>
      <c r="Q1353" s="3">
        <v>15460</v>
      </c>
      <c r="R1353" s="3">
        <v>22681</v>
      </c>
      <c r="S1353" s="3">
        <v>33878</v>
      </c>
      <c r="T1353" s="3">
        <v>45328</v>
      </c>
      <c r="U1353" s="3">
        <v>40888</v>
      </c>
      <c r="V1353" s="3">
        <v>33603</v>
      </c>
      <c r="W1353" s="6">
        <v>39637</v>
      </c>
      <c r="X1353" s="25" t="s">
        <v>513</v>
      </c>
      <c r="Y1353" s="4">
        <v>1.1950938362912276</v>
      </c>
      <c r="Z1353" s="4">
        <v>1.6413352599124187</v>
      </c>
      <c r="AA1353" s="4">
        <v>1.2791893523491709</v>
      </c>
      <c r="AB1353" s="4">
        <v>1.4287099275445707</v>
      </c>
      <c r="AC1353" s="4">
        <v>2.0642169724852306</v>
      </c>
      <c r="AD1353" s="4">
        <v>1.9319909116206078</v>
      </c>
      <c r="AE1353" s="4">
        <v>1.8804307253024659</v>
      </c>
      <c r="AF1353" s="4">
        <v>1.7639302556129923</v>
      </c>
      <c r="AG1353" s="4">
        <v>1.9755854351899476</v>
      </c>
      <c r="AH1353" s="4">
        <v>1.4448771440207901</v>
      </c>
      <c r="AI1353" s="4">
        <v>1.7639318382965119</v>
      </c>
      <c r="AJ1353" s="4">
        <v>1.8042352634962262</v>
      </c>
      <c r="AK1353" s="4">
        <v>2.2408744953517958</v>
      </c>
      <c r="AL1353" s="4">
        <v>2.5019557568689388</v>
      </c>
      <c r="AM1353" s="4">
        <v>2.1956386651496382</v>
      </c>
      <c r="AN1353" s="4">
        <v>1.7660846780920043</v>
      </c>
      <c r="AO1353" s="5">
        <v>1.8952419896536055</v>
      </c>
      <c r="AP1353" s="17"/>
      <c r="AQ1353" s="28"/>
      <c r="AR1353" s="25">
        <v>0.64700000000000002</v>
      </c>
      <c r="AS1353" s="5">
        <v>5.0000000000000001E-3</v>
      </c>
      <c r="AT1353" s="17">
        <v>0.52600000000000002</v>
      </c>
      <c r="AU1353" s="28">
        <v>3.6999999999999998E-2</v>
      </c>
      <c r="AV1353" s="25">
        <v>0.50600000000000001</v>
      </c>
      <c r="AW1353" s="5">
        <v>5.3999999999999999E-2</v>
      </c>
      <c r="AX1353" s="17">
        <v>0.34799999999999998</v>
      </c>
      <c r="AY1353" s="5">
        <v>0.29399999999999998</v>
      </c>
    </row>
    <row r="1354" spans="1:51">
      <c r="A1354" s="31" t="s">
        <v>513</v>
      </c>
      <c r="B1354" s="33" t="s">
        <v>513</v>
      </c>
      <c r="C1354" s="35"/>
      <c r="D1354" s="35" t="s">
        <v>513</v>
      </c>
      <c r="E1354" s="6" t="s">
        <v>10</v>
      </c>
      <c r="F1354" s="23"/>
      <c r="G1354" s="3">
        <v>386869</v>
      </c>
      <c r="H1354" s="3">
        <v>14382050</v>
      </c>
      <c r="I1354" s="3">
        <v>15082802</v>
      </c>
      <c r="J1354" s="3">
        <v>17285421</v>
      </c>
      <c r="K1354" s="3">
        <v>12567</v>
      </c>
      <c r="L1354" s="3">
        <v>13011</v>
      </c>
      <c r="M1354" s="3">
        <v>16558</v>
      </c>
      <c r="N1354" s="3">
        <v>17063</v>
      </c>
      <c r="O1354" s="3">
        <v>24604</v>
      </c>
      <c r="P1354" s="3">
        <v>22816</v>
      </c>
      <c r="Q1354" s="3">
        <v>19664</v>
      </c>
      <c r="R1354" s="3">
        <v>27964</v>
      </c>
      <c r="S1354" s="3">
        <v>30408</v>
      </c>
      <c r="T1354" s="3">
        <v>35668</v>
      </c>
      <c r="U1354" s="3">
        <v>32363</v>
      </c>
      <c r="V1354" s="3">
        <v>36134</v>
      </c>
      <c r="W1354" s="6">
        <v>41873</v>
      </c>
      <c r="X1354" s="25" t="s">
        <v>513</v>
      </c>
      <c r="Y1354" s="4">
        <v>0.35590727740579575</v>
      </c>
      <c r="Z1354" s="4">
        <v>0.43633955802788515</v>
      </c>
      <c r="AA1354" s="4">
        <v>0.41867189191754406</v>
      </c>
      <c r="AB1354" s="4">
        <v>0.44976516708261866</v>
      </c>
      <c r="AC1354" s="4">
        <v>0.29958955730022774</v>
      </c>
      <c r="AD1354" s="4">
        <v>0.29266928559677069</v>
      </c>
      <c r="AE1354" s="4">
        <v>0.33700788209291382</v>
      </c>
      <c r="AF1354" s="4">
        <v>0.29922622584679415</v>
      </c>
      <c r="AG1354" s="4">
        <v>0.38321125989439353</v>
      </c>
      <c r="AH1354" s="4">
        <v>0.32895990824187021</v>
      </c>
      <c r="AI1354" s="4">
        <v>0.25370108912907346</v>
      </c>
      <c r="AJ1354" s="4">
        <v>0.32942214626962935</v>
      </c>
      <c r="AK1354" s="4">
        <v>0.31126761751376197</v>
      </c>
      <c r="AL1354" s="4">
        <v>0.32895837205558948</v>
      </c>
      <c r="AM1354" s="4">
        <v>0.28115763099149926</v>
      </c>
      <c r="AN1354" s="4">
        <v>0.26562884744279708</v>
      </c>
      <c r="AO1354" s="5">
        <v>0.28750112002054318</v>
      </c>
      <c r="AP1354" s="17"/>
      <c r="AQ1354" s="28"/>
      <c r="AR1354" s="25">
        <v>-0.61699999999999999</v>
      </c>
      <c r="AS1354" s="5">
        <v>8.0000000000000002E-3</v>
      </c>
      <c r="AT1354" s="17">
        <v>-0.68899999999999995</v>
      </c>
      <c r="AU1354" s="28">
        <v>3.0000000000000001E-3</v>
      </c>
      <c r="AV1354" s="25">
        <v>-0.61399999999999999</v>
      </c>
      <c r="AW1354" s="5">
        <v>1.4999999999999999E-2</v>
      </c>
      <c r="AX1354" s="17">
        <v>-0.51200000000000001</v>
      </c>
      <c r="AY1354" s="5">
        <v>0.107</v>
      </c>
    </row>
    <row r="1355" spans="1:51">
      <c r="A1355" s="31" t="s">
        <v>513</v>
      </c>
      <c r="B1355" s="33" t="s">
        <v>513</v>
      </c>
      <c r="C1355" s="35"/>
      <c r="D1355" s="35" t="s">
        <v>513</v>
      </c>
      <c r="E1355" s="6" t="s">
        <v>11</v>
      </c>
      <c r="F1355" s="23"/>
      <c r="G1355" s="3">
        <v>29412</v>
      </c>
      <c r="H1355" s="3">
        <v>513456</v>
      </c>
      <c r="I1355" s="3">
        <v>324266</v>
      </c>
      <c r="J1355" s="3">
        <v>259267</v>
      </c>
      <c r="K1355" s="3">
        <v>970</v>
      </c>
      <c r="L1355" s="3">
        <v>1254</v>
      </c>
      <c r="M1355" s="3">
        <v>1445</v>
      </c>
      <c r="N1355" s="3">
        <v>1597</v>
      </c>
      <c r="O1355" s="3">
        <v>1982</v>
      </c>
      <c r="P1355" s="3">
        <v>2339</v>
      </c>
      <c r="Q1355" s="3">
        <v>2365</v>
      </c>
      <c r="R1355" s="3">
        <v>2499</v>
      </c>
      <c r="S1355" s="3">
        <v>2456</v>
      </c>
      <c r="T1355" s="3">
        <v>2554</v>
      </c>
      <c r="U1355" s="3">
        <v>2854</v>
      </c>
      <c r="V1355" s="3">
        <v>3691</v>
      </c>
      <c r="W1355" s="6">
        <v>3825</v>
      </c>
      <c r="X1355" s="25" t="s">
        <v>513</v>
      </c>
      <c r="Y1355" s="4">
        <v>2.7000277463377617E-2</v>
      </c>
      <c r="Z1355" s="4">
        <v>3.5467632787274474E-2</v>
      </c>
      <c r="AA1355" s="4">
        <v>1.8827421271792169E-2</v>
      </c>
      <c r="AB1355" s="4">
        <v>1.5926369427694584E-2</v>
      </c>
      <c r="AC1355" s="4">
        <v>5.4902206717788733E-2</v>
      </c>
      <c r="AD1355" s="4">
        <v>5.8507616277938615E-2</v>
      </c>
      <c r="AE1355" s="4">
        <v>6.379610112666563E-2</v>
      </c>
      <c r="AF1355" s="4">
        <v>6.2031616625498699E-2</v>
      </c>
      <c r="AG1355" s="4">
        <v>6.4773415761372119E-2</v>
      </c>
      <c r="AH1355" s="4">
        <v>6.2091042617178599E-2</v>
      </c>
      <c r="AI1355" s="4">
        <v>6.3118130665686237E-2</v>
      </c>
      <c r="AJ1355" s="4">
        <v>6.5498703432328637E-2</v>
      </c>
      <c r="AK1355" s="4">
        <v>6.0014047587816484E-2</v>
      </c>
      <c r="AL1355" s="4">
        <v>5.5876252085295605E-2</v>
      </c>
      <c r="AM1355" s="4">
        <v>5.1727342531339315E-2</v>
      </c>
      <c r="AN1355" s="4">
        <v>5.7681522234593739E-2</v>
      </c>
      <c r="AO1355" s="5">
        <v>6.2542419498218163E-2</v>
      </c>
      <c r="AP1355" s="17"/>
      <c r="AQ1355" s="28"/>
      <c r="AR1355" s="25">
        <v>0.66800000000000004</v>
      </c>
      <c r="AS1355" s="5">
        <v>3.0000000000000001E-3</v>
      </c>
      <c r="AT1355" s="17">
        <v>0.59199999999999997</v>
      </c>
      <c r="AU1355" s="28">
        <v>1.6E-2</v>
      </c>
      <c r="AV1355" s="25">
        <v>0.53800000000000003</v>
      </c>
      <c r="AW1355" s="5">
        <v>3.9E-2</v>
      </c>
      <c r="AX1355" s="17">
        <v>-0.56399999999999995</v>
      </c>
      <c r="AY1355" s="5">
        <v>7.0999999999999994E-2</v>
      </c>
    </row>
    <row r="1356" spans="1:51">
      <c r="A1356" s="31">
        <v>4315404</v>
      </c>
      <c r="B1356" s="33" t="s">
        <v>356</v>
      </c>
      <c r="C1356" s="35">
        <v>1985</v>
      </c>
      <c r="D1356" s="35">
        <v>5</v>
      </c>
      <c r="E1356" s="6" t="s">
        <v>8</v>
      </c>
      <c r="F1356" s="23">
        <v>63189</v>
      </c>
      <c r="G1356" s="3">
        <v>1157267</v>
      </c>
      <c r="H1356" s="3">
        <v>27270862</v>
      </c>
      <c r="I1356" s="3">
        <v>28959517</v>
      </c>
      <c r="J1356" s="3">
        <v>31313560</v>
      </c>
      <c r="K1356" s="3">
        <v>21276</v>
      </c>
      <c r="L1356" s="3">
        <v>27543</v>
      </c>
      <c r="M1356" s="3">
        <v>33995</v>
      </c>
      <c r="N1356" s="3">
        <v>29046</v>
      </c>
      <c r="O1356" s="3">
        <v>43732</v>
      </c>
      <c r="P1356" s="3">
        <v>35820</v>
      </c>
      <c r="Q1356" s="3">
        <v>33209</v>
      </c>
      <c r="R1356" s="3">
        <v>43548</v>
      </c>
      <c r="S1356" s="3">
        <v>64168</v>
      </c>
      <c r="T1356" s="3">
        <v>61331</v>
      </c>
      <c r="U1356" s="3">
        <v>67490</v>
      </c>
      <c r="V1356" s="3">
        <v>81869</v>
      </c>
      <c r="W1356" s="6">
        <v>92695</v>
      </c>
      <c r="X1356" s="25">
        <v>0.63792018937897865</v>
      </c>
      <c r="Y1356" s="4">
        <v>0.46754145125657998</v>
      </c>
      <c r="Z1356" s="4">
        <v>0.52218408523317406</v>
      </c>
      <c r="AA1356" s="4">
        <v>0.49755840273347823</v>
      </c>
      <c r="AB1356" s="4">
        <v>0.51966176520441609</v>
      </c>
      <c r="AC1356" s="4">
        <v>0.325316673825081</v>
      </c>
      <c r="AD1356" s="4">
        <v>0.38321824379856861</v>
      </c>
      <c r="AE1356" s="4">
        <v>0.42441586637423445</v>
      </c>
      <c r="AF1356" s="4">
        <v>0.31568114630490851</v>
      </c>
      <c r="AG1356" s="4">
        <v>0.40217255948817004</v>
      </c>
      <c r="AH1356" s="4">
        <v>0.29924083302399107</v>
      </c>
      <c r="AI1356" s="4">
        <v>0.26837187907178806</v>
      </c>
      <c r="AJ1356" s="4">
        <v>0.32112094481940512</v>
      </c>
      <c r="AK1356" s="4">
        <v>0.41739956713203474</v>
      </c>
      <c r="AL1356" s="4">
        <v>0.35605337736549797</v>
      </c>
      <c r="AM1356" s="4">
        <v>0.35727426847670035</v>
      </c>
      <c r="AN1356" s="4">
        <v>0.37374906265425123</v>
      </c>
      <c r="AO1356" s="5">
        <v>0.40706210484548822</v>
      </c>
      <c r="AP1356" s="17">
        <v>-0.70799999999999996</v>
      </c>
      <c r="AQ1356" s="28">
        <v>1E-3</v>
      </c>
      <c r="AR1356" s="25">
        <v>-0.53400000000000003</v>
      </c>
      <c r="AS1356" s="5">
        <v>2.7E-2</v>
      </c>
      <c r="AT1356" s="17">
        <v>-0.49</v>
      </c>
      <c r="AU1356" s="28">
        <v>5.3999999999999999E-2</v>
      </c>
      <c r="AV1356" s="25">
        <v>-0.36599999999999999</v>
      </c>
      <c r="AW1356" s="5">
        <v>0.18</v>
      </c>
      <c r="AX1356" s="17">
        <v>0.158</v>
      </c>
      <c r="AY1356" s="5">
        <v>0.64200000000000002</v>
      </c>
    </row>
    <row r="1357" spans="1:51">
      <c r="A1357" s="31" t="s">
        <v>513</v>
      </c>
      <c r="B1357" s="33" t="s">
        <v>513</v>
      </c>
      <c r="C1357" s="35"/>
      <c r="D1357" s="35" t="s">
        <v>513</v>
      </c>
      <c r="E1357" s="6" t="s">
        <v>9</v>
      </c>
      <c r="F1357" s="23">
        <v>28353</v>
      </c>
      <c r="G1357" s="3">
        <v>506050</v>
      </c>
      <c r="H1357" s="3">
        <v>6432970</v>
      </c>
      <c r="I1357" s="3">
        <v>7130439</v>
      </c>
      <c r="J1357" s="3">
        <v>8131448</v>
      </c>
      <c r="K1357" s="3">
        <v>5928</v>
      </c>
      <c r="L1357" s="3">
        <v>9369</v>
      </c>
      <c r="M1357" s="3">
        <v>13492</v>
      </c>
      <c r="N1357" s="3">
        <v>7147</v>
      </c>
      <c r="O1357" s="3">
        <v>16828</v>
      </c>
      <c r="P1357" s="3">
        <v>9831</v>
      </c>
      <c r="Q1357" s="3">
        <v>5975</v>
      </c>
      <c r="R1357" s="3">
        <v>11283</v>
      </c>
      <c r="S1357" s="3">
        <v>24169</v>
      </c>
      <c r="T1357" s="3">
        <v>18870</v>
      </c>
      <c r="U1357" s="3">
        <v>19965</v>
      </c>
      <c r="V1357" s="3">
        <v>22146</v>
      </c>
      <c r="W1357" s="6">
        <v>25968</v>
      </c>
      <c r="X1357" s="25">
        <v>1.6927823100935033</v>
      </c>
      <c r="Y1357" s="4">
        <v>1.6930295279471683</v>
      </c>
      <c r="Z1357" s="4">
        <v>1.3437906687554222</v>
      </c>
      <c r="AA1357" s="4">
        <v>1.4390884754951621</v>
      </c>
      <c r="AB1357" s="4">
        <v>1.4660835322497836</v>
      </c>
      <c r="AC1357" s="4">
        <v>1.0245899868452186</v>
      </c>
      <c r="AD1357" s="4">
        <v>1.5658151255167365</v>
      </c>
      <c r="AE1357" s="4">
        <v>1.6224832989563771</v>
      </c>
      <c r="AF1357" s="4">
        <v>0.77332901097203133</v>
      </c>
      <c r="AG1357" s="4">
        <v>1.2075533654199426</v>
      </c>
      <c r="AH1357" s="4">
        <v>0.77565593856104342</v>
      </c>
      <c r="AI1357" s="4">
        <v>0.68172656751757166</v>
      </c>
      <c r="AJ1357" s="4">
        <v>0.89754360381058695</v>
      </c>
      <c r="AK1357" s="4">
        <v>1.5986686250120301</v>
      </c>
      <c r="AL1357" s="4">
        <v>1.0415616204579263</v>
      </c>
      <c r="AM1357" s="4">
        <v>1.0720975824132393</v>
      </c>
      <c r="AN1357" s="4">
        <v>1.1639351034439045</v>
      </c>
      <c r="AO1357" s="5">
        <v>1.2416591565286177</v>
      </c>
      <c r="AP1357" s="17">
        <v>-0.54500000000000004</v>
      </c>
      <c r="AQ1357" s="28">
        <v>1.9E-2</v>
      </c>
      <c r="AR1357" s="25">
        <v>-0.45300000000000001</v>
      </c>
      <c r="AS1357" s="5">
        <v>6.8000000000000005E-2</v>
      </c>
      <c r="AT1357" s="17">
        <v>-0.30599999999999999</v>
      </c>
      <c r="AU1357" s="28">
        <v>0.25</v>
      </c>
      <c r="AV1357" s="25">
        <v>-0.27400000000000002</v>
      </c>
      <c r="AW1357" s="5">
        <v>0.32200000000000001</v>
      </c>
      <c r="AX1357" s="17">
        <v>6.7000000000000004E-2</v>
      </c>
      <c r="AY1357" s="5">
        <v>0.84399999999999997</v>
      </c>
    </row>
    <row r="1358" spans="1:51">
      <c r="A1358" s="31" t="s">
        <v>513</v>
      </c>
      <c r="B1358" s="33" t="s">
        <v>513</v>
      </c>
      <c r="C1358" s="35"/>
      <c r="D1358" s="35" t="s">
        <v>513</v>
      </c>
      <c r="E1358" s="6" t="s">
        <v>10</v>
      </c>
      <c r="F1358" s="23">
        <v>34561</v>
      </c>
      <c r="G1358" s="3">
        <v>645770</v>
      </c>
      <c r="H1358" s="3">
        <v>20814354</v>
      </c>
      <c r="I1358" s="3">
        <v>21816596</v>
      </c>
      <c r="J1358" s="3">
        <v>23167771</v>
      </c>
      <c r="K1358" s="3">
        <v>14011</v>
      </c>
      <c r="L1358" s="3">
        <v>16351</v>
      </c>
      <c r="M1358" s="3">
        <v>18560</v>
      </c>
      <c r="N1358" s="3">
        <v>19609</v>
      </c>
      <c r="O1358" s="3">
        <v>24430</v>
      </c>
      <c r="P1358" s="3">
        <v>23220</v>
      </c>
      <c r="Q1358" s="3">
        <v>24078</v>
      </c>
      <c r="R1358" s="3">
        <v>28602</v>
      </c>
      <c r="S1358" s="3">
        <v>36072</v>
      </c>
      <c r="T1358" s="3">
        <v>38192</v>
      </c>
      <c r="U1358" s="3">
        <v>42432</v>
      </c>
      <c r="V1358" s="3">
        <v>53034</v>
      </c>
      <c r="W1358" s="6">
        <v>59647</v>
      </c>
      <c r="X1358" s="25">
        <v>0.82930560262989772</v>
      </c>
      <c r="Y1358" s="4">
        <v>0.59408803116905384</v>
      </c>
      <c r="Z1358" s="4">
        <v>0.63149036646346968</v>
      </c>
      <c r="AA1358" s="4">
        <v>0.60559009675527964</v>
      </c>
      <c r="AB1358" s="4">
        <v>0.6028234079312762</v>
      </c>
      <c r="AC1358" s="4">
        <v>0.33401362993025313</v>
      </c>
      <c r="AD1358" s="4">
        <v>0.36779920750079143</v>
      </c>
      <c r="AE1358" s="4">
        <v>0.37775493970554902</v>
      </c>
      <c r="AF1358" s="4">
        <v>0.3438742930686155</v>
      </c>
      <c r="AG1358" s="4">
        <v>0.38050118188993798</v>
      </c>
      <c r="AH1358" s="4">
        <v>0.33478475935204355</v>
      </c>
      <c r="AI1358" s="4">
        <v>0.31064965541343731</v>
      </c>
      <c r="AJ1358" s="4">
        <v>0.33693792832226932</v>
      </c>
      <c r="AK1358" s="4">
        <v>0.36924643182571765</v>
      </c>
      <c r="AL1358" s="4">
        <v>0.3522366868214386</v>
      </c>
      <c r="AM1358" s="4">
        <v>0.36863333430866413</v>
      </c>
      <c r="AN1358" s="4">
        <v>0.38986440181771465</v>
      </c>
      <c r="AO1358" s="5">
        <v>0.40953787179961643</v>
      </c>
      <c r="AP1358" s="17">
        <v>-0.80400000000000005</v>
      </c>
      <c r="AQ1358" s="28">
        <v>0</v>
      </c>
      <c r="AR1358" s="25">
        <v>-0.67600000000000005</v>
      </c>
      <c r="AS1358" s="5">
        <v>3.0000000000000001E-3</v>
      </c>
      <c r="AT1358" s="17">
        <v>-0.59099999999999997</v>
      </c>
      <c r="AU1358" s="28">
        <v>1.6E-2</v>
      </c>
      <c r="AV1358" s="25">
        <v>-0.47199999999999998</v>
      </c>
      <c r="AW1358" s="5">
        <v>7.5999999999999998E-2</v>
      </c>
      <c r="AX1358" s="17">
        <v>0.42299999999999999</v>
      </c>
      <c r="AY1358" s="5">
        <v>0.19400000000000001</v>
      </c>
    </row>
    <row r="1359" spans="1:51">
      <c r="A1359" s="31" t="s">
        <v>513</v>
      </c>
      <c r="B1359" s="33" t="s">
        <v>513</v>
      </c>
      <c r="C1359" s="35"/>
      <c r="D1359" s="35" t="s">
        <v>513</v>
      </c>
      <c r="E1359" s="6" t="s">
        <v>11</v>
      </c>
      <c r="F1359" s="23">
        <v>275</v>
      </c>
      <c r="G1359" s="3">
        <v>5447</v>
      </c>
      <c r="H1359" s="3">
        <v>23538</v>
      </c>
      <c r="I1359" s="3">
        <v>12483</v>
      </c>
      <c r="J1359" s="3">
        <v>14341</v>
      </c>
      <c r="K1359" s="3">
        <v>1336</v>
      </c>
      <c r="L1359" s="3">
        <v>1824</v>
      </c>
      <c r="M1359" s="3">
        <v>1943</v>
      </c>
      <c r="N1359" s="3">
        <v>2289</v>
      </c>
      <c r="O1359" s="3">
        <v>2473</v>
      </c>
      <c r="P1359" s="3">
        <v>2769</v>
      </c>
      <c r="Q1359" s="3">
        <v>3156</v>
      </c>
      <c r="R1359" s="3">
        <v>3663</v>
      </c>
      <c r="S1359" s="3">
        <v>3927</v>
      </c>
      <c r="T1359" s="3">
        <v>4269</v>
      </c>
      <c r="U1359" s="3">
        <v>5093</v>
      </c>
      <c r="V1359" s="3">
        <v>6688</v>
      </c>
      <c r="W1359" s="6">
        <v>7080</v>
      </c>
      <c r="X1359" s="25">
        <v>6.7682739643722487E-3</v>
      </c>
      <c r="Y1359" s="4">
        <v>5.0003573828035454E-3</v>
      </c>
      <c r="Z1359" s="4">
        <v>1.6259175869925886E-3</v>
      </c>
      <c r="AA1359" s="4">
        <v>7.2478366444765001E-4</v>
      </c>
      <c r="AB1359" s="4">
        <v>8.8094537277234679E-4</v>
      </c>
      <c r="AC1359" s="4">
        <v>7.5617884716459541E-2</v>
      </c>
      <c r="AD1359" s="4">
        <v>8.5101987313365254E-2</v>
      </c>
      <c r="AE1359" s="4">
        <v>8.5782577501115106E-2</v>
      </c>
      <c r="AF1359" s="4">
        <v>8.8910689076873217E-2</v>
      </c>
      <c r="AG1359" s="4">
        <v>8.0819705942418399E-2</v>
      </c>
      <c r="AH1359" s="4">
        <v>7.3505813170999357E-2</v>
      </c>
      <c r="AI1359" s="4">
        <v>8.422867669382908E-2</v>
      </c>
      <c r="AJ1359" s="4">
        <v>9.6007103110292036E-2</v>
      </c>
      <c r="AK1359" s="4">
        <v>9.5958943353972037E-2</v>
      </c>
      <c r="AL1359" s="4">
        <v>9.339691470326035E-2</v>
      </c>
      <c r="AM1359" s="4">
        <v>9.2308113353928217E-2</v>
      </c>
      <c r="AN1359" s="4">
        <v>0.10451748054862176</v>
      </c>
      <c r="AO1359" s="5">
        <v>0.11576479216925088</v>
      </c>
      <c r="AP1359" s="17">
        <v>0.84299999999999997</v>
      </c>
      <c r="AQ1359" s="28">
        <v>1E-3</v>
      </c>
      <c r="AR1359" s="25">
        <v>0.84299999999999997</v>
      </c>
      <c r="AS1359" s="5">
        <v>0</v>
      </c>
      <c r="AT1359" s="17">
        <v>0.81200000000000006</v>
      </c>
      <c r="AU1359" s="28">
        <v>0</v>
      </c>
      <c r="AV1359" s="25">
        <v>0.76600000000000001</v>
      </c>
      <c r="AW1359" s="5">
        <v>1E-3</v>
      </c>
      <c r="AX1359" s="17">
        <v>0.78</v>
      </c>
      <c r="AY1359" s="5">
        <v>5.0000000000000001E-3</v>
      </c>
    </row>
    <row r="1360" spans="1:51">
      <c r="A1360" s="31">
        <v>4315453</v>
      </c>
      <c r="B1360" s="33" t="s">
        <v>357</v>
      </c>
      <c r="C1360" s="35">
        <v>2001</v>
      </c>
      <c r="D1360" s="35">
        <v>1</v>
      </c>
      <c r="E1360" s="6" t="s">
        <v>8</v>
      </c>
      <c r="F1360" s="23"/>
      <c r="G1360" s="3">
        <v>452109</v>
      </c>
      <c r="H1360" s="3">
        <v>14470194</v>
      </c>
      <c r="I1360" s="3">
        <v>13782457</v>
      </c>
      <c r="J1360" s="3">
        <v>14558495</v>
      </c>
      <c r="K1360" s="3">
        <v>8475</v>
      </c>
      <c r="L1360" s="3">
        <v>8958</v>
      </c>
      <c r="M1360" s="3">
        <v>11851</v>
      </c>
      <c r="N1360" s="3">
        <v>13067</v>
      </c>
      <c r="O1360" s="3">
        <v>16930</v>
      </c>
      <c r="P1360" s="3">
        <v>16647</v>
      </c>
      <c r="Q1360" s="3">
        <v>16049</v>
      </c>
      <c r="R1360" s="3">
        <v>19140</v>
      </c>
      <c r="S1360" s="3">
        <v>21781</v>
      </c>
      <c r="T1360" s="3">
        <v>23534</v>
      </c>
      <c r="U1360" s="3">
        <v>24974</v>
      </c>
      <c r="V1360" s="3">
        <v>34362</v>
      </c>
      <c r="W1360" s="6">
        <v>47894</v>
      </c>
      <c r="X1360" s="25" t="s">
        <v>513</v>
      </c>
      <c r="Y1360" s="4">
        <v>0.18265421720844119</v>
      </c>
      <c r="Z1360" s="4">
        <v>0.27707613411840681</v>
      </c>
      <c r="AA1360" s="4">
        <v>0.2367987453196421</v>
      </c>
      <c r="AB1360" s="4">
        <v>0.24160437875539117</v>
      </c>
      <c r="AC1360" s="4">
        <v>0.12958539249236517</v>
      </c>
      <c r="AD1360" s="4">
        <v>0.12463671451721228</v>
      </c>
      <c r="AE1360" s="4">
        <v>0.14795565325492135</v>
      </c>
      <c r="AF1360" s="4">
        <v>0.14201630306294288</v>
      </c>
      <c r="AG1360" s="4">
        <v>0.15569334656852463</v>
      </c>
      <c r="AH1360" s="4">
        <v>0.13906929501257342</v>
      </c>
      <c r="AI1360" s="4">
        <v>0.12969677759713111</v>
      </c>
      <c r="AJ1360" s="4">
        <v>0.14113747781398489</v>
      </c>
      <c r="AK1360" s="4">
        <v>0.14168089969615461</v>
      </c>
      <c r="AL1360" s="4">
        <v>0.1366252006802372</v>
      </c>
      <c r="AM1360" s="4">
        <v>0.13220577242461273</v>
      </c>
      <c r="AN1360" s="4">
        <v>0.15686969782121904</v>
      </c>
      <c r="AO1360" s="5">
        <v>0.21032237390873093</v>
      </c>
      <c r="AP1360" s="17"/>
      <c r="AQ1360" s="28"/>
      <c r="AR1360" s="25"/>
      <c r="AS1360" s="5"/>
      <c r="AT1360" s="17"/>
      <c r="AU1360" s="28"/>
      <c r="AV1360" s="25"/>
      <c r="AW1360" s="5"/>
      <c r="AX1360" s="17">
        <v>0.41799999999999998</v>
      </c>
      <c r="AY1360" s="5">
        <v>0.20100000000000001</v>
      </c>
    </row>
    <row r="1361" spans="1:51">
      <c r="A1361" s="31" t="s">
        <v>513</v>
      </c>
      <c r="B1361" s="33" t="s">
        <v>513</v>
      </c>
      <c r="C1361" s="35"/>
      <c r="D1361" s="35" t="s">
        <v>513</v>
      </c>
      <c r="E1361" s="6" t="s">
        <v>9</v>
      </c>
      <c r="F1361" s="23"/>
      <c r="G1361" s="3">
        <v>210930</v>
      </c>
      <c r="H1361" s="3">
        <v>5279873</v>
      </c>
      <c r="I1361" s="3">
        <v>4968938</v>
      </c>
      <c r="J1361" s="3">
        <v>5507002</v>
      </c>
      <c r="K1361" s="3">
        <v>3635</v>
      </c>
      <c r="L1361" s="3">
        <v>3706</v>
      </c>
      <c r="M1361" s="3">
        <v>5968</v>
      </c>
      <c r="N1361" s="3">
        <v>6840</v>
      </c>
      <c r="O1361" s="3">
        <v>9495</v>
      </c>
      <c r="P1361" s="3">
        <v>7854</v>
      </c>
      <c r="Q1361" s="3">
        <v>6017</v>
      </c>
      <c r="R1361" s="3">
        <v>7861</v>
      </c>
      <c r="S1361" s="3">
        <v>9158</v>
      </c>
      <c r="T1361" s="3">
        <v>10033</v>
      </c>
      <c r="U1361" s="3">
        <v>10337</v>
      </c>
      <c r="V1361" s="3">
        <v>15748</v>
      </c>
      <c r="W1361" s="6">
        <v>26456</v>
      </c>
      <c r="X1361" s="25" t="s">
        <v>513</v>
      </c>
      <c r="Y1361" s="4">
        <v>0.70568267627684267</v>
      </c>
      <c r="Z1361" s="4">
        <v>1.1029188803326764</v>
      </c>
      <c r="AA1361" s="4">
        <v>1.0028472876985526</v>
      </c>
      <c r="AB1361" s="4">
        <v>0.99290125747180846</v>
      </c>
      <c r="AC1361" s="4">
        <v>0.6282700071157844</v>
      </c>
      <c r="AD1361" s="4">
        <v>0.61937355696072427</v>
      </c>
      <c r="AE1361" s="4">
        <v>0.71768309577317368</v>
      </c>
      <c r="AF1361" s="4">
        <v>0.74011059676069613</v>
      </c>
      <c r="AG1361" s="4">
        <v>0.68134770648100518</v>
      </c>
      <c r="AH1361" s="4">
        <v>0.61967264179213055</v>
      </c>
      <c r="AI1361" s="4">
        <v>0.68651862037710953</v>
      </c>
      <c r="AJ1361" s="4">
        <v>0.62532928029380697</v>
      </c>
      <c r="AK1361" s="4">
        <v>0.60575974462576743</v>
      </c>
      <c r="AL1361" s="4">
        <v>0.55378843338920891</v>
      </c>
      <c r="AM1361" s="4">
        <v>0.55508503428027323</v>
      </c>
      <c r="AN1361" s="4">
        <v>0.82767316937752233</v>
      </c>
      <c r="AO1361" s="5">
        <v>1.2649928621811888</v>
      </c>
      <c r="AP1361" s="17"/>
      <c r="AQ1361" s="28"/>
      <c r="AR1361" s="25"/>
      <c r="AS1361" s="5"/>
      <c r="AT1361" s="17"/>
      <c r="AU1361" s="28"/>
      <c r="AV1361" s="25"/>
      <c r="AW1361" s="5"/>
      <c r="AX1361" s="17">
        <v>0.377</v>
      </c>
      <c r="AY1361" s="5">
        <v>0.253</v>
      </c>
    </row>
    <row r="1362" spans="1:51">
      <c r="A1362" s="31" t="s">
        <v>513</v>
      </c>
      <c r="B1362" s="33" t="s">
        <v>513</v>
      </c>
      <c r="C1362" s="35"/>
      <c r="D1362" s="35" t="s">
        <v>513</v>
      </c>
      <c r="E1362" s="6" t="s">
        <v>10</v>
      </c>
      <c r="F1362" s="23"/>
      <c r="G1362" s="3">
        <v>231376</v>
      </c>
      <c r="H1362" s="3">
        <v>9005967</v>
      </c>
      <c r="I1362" s="3">
        <v>8659365</v>
      </c>
      <c r="J1362" s="3">
        <v>8914165</v>
      </c>
      <c r="K1362" s="3">
        <v>4257</v>
      </c>
      <c r="L1362" s="3">
        <v>4554</v>
      </c>
      <c r="M1362" s="3">
        <v>5150</v>
      </c>
      <c r="N1362" s="3">
        <v>5356</v>
      </c>
      <c r="O1362" s="3">
        <v>6424</v>
      </c>
      <c r="P1362" s="3">
        <v>7617</v>
      </c>
      <c r="Q1362" s="3">
        <v>8718</v>
      </c>
      <c r="R1362" s="3">
        <v>9825</v>
      </c>
      <c r="S1362" s="3">
        <v>11125</v>
      </c>
      <c r="T1362" s="3">
        <v>12013</v>
      </c>
      <c r="U1362" s="3">
        <v>12853</v>
      </c>
      <c r="V1362" s="3">
        <v>16338</v>
      </c>
      <c r="W1362" s="6">
        <v>19130</v>
      </c>
      <c r="X1362" s="25" t="s">
        <v>513</v>
      </c>
      <c r="Y1362" s="4">
        <v>0.21285862195483068</v>
      </c>
      <c r="Z1362" s="4">
        <v>0.27323362527551492</v>
      </c>
      <c r="AA1362" s="4">
        <v>0.2403686481699199</v>
      </c>
      <c r="AB1362" s="4">
        <v>0.23194580627379752</v>
      </c>
      <c r="AC1362" s="4">
        <v>0.10148426397923685</v>
      </c>
      <c r="AD1362" s="4">
        <v>0.10243762405715885</v>
      </c>
      <c r="AE1362" s="4">
        <v>0.10481885449803757</v>
      </c>
      <c r="AF1362" s="4">
        <v>9.3925784776148949E-2</v>
      </c>
      <c r="AG1362" s="4">
        <v>0.10005483391162348</v>
      </c>
      <c r="AH1362" s="4">
        <v>0.10982151214403599</v>
      </c>
      <c r="AI1362" s="4">
        <v>0.1124779340432904</v>
      </c>
      <c r="AJ1362" s="4">
        <v>0.1157406875661246</v>
      </c>
      <c r="AK1362" s="4">
        <v>0.11387964498949626</v>
      </c>
      <c r="AL1362" s="4">
        <v>0.11079334202937637</v>
      </c>
      <c r="AM1362" s="4">
        <v>0.11166205330574236</v>
      </c>
      <c r="AN1362" s="4">
        <v>0.12010417085073391</v>
      </c>
      <c r="AO1362" s="5">
        <v>0.13134708346650562</v>
      </c>
      <c r="AP1362" s="17"/>
      <c r="AQ1362" s="28"/>
      <c r="AR1362" s="25"/>
      <c r="AS1362" s="5"/>
      <c r="AT1362" s="17"/>
      <c r="AU1362" s="28"/>
      <c r="AV1362" s="25"/>
      <c r="AW1362" s="5"/>
      <c r="AX1362" s="17">
        <v>0.83899999999999997</v>
      </c>
      <c r="AY1362" s="5">
        <v>1E-3</v>
      </c>
    </row>
    <row r="1363" spans="1:51">
      <c r="A1363" s="31" t="s">
        <v>513</v>
      </c>
      <c r="B1363" s="33" t="s">
        <v>513</v>
      </c>
      <c r="C1363" s="35"/>
      <c r="D1363" s="35" t="s">
        <v>513</v>
      </c>
      <c r="E1363" s="6" t="s">
        <v>11</v>
      </c>
      <c r="F1363" s="23"/>
      <c r="G1363" s="3">
        <v>9804</v>
      </c>
      <c r="H1363" s="3">
        <v>184354</v>
      </c>
      <c r="I1363" s="3">
        <v>154155</v>
      </c>
      <c r="J1363" s="3">
        <v>137328</v>
      </c>
      <c r="K1363" s="3">
        <v>583</v>
      </c>
      <c r="L1363" s="3">
        <v>698</v>
      </c>
      <c r="M1363" s="3">
        <v>733</v>
      </c>
      <c r="N1363" s="3">
        <v>871</v>
      </c>
      <c r="O1363" s="3">
        <v>1010</v>
      </c>
      <c r="P1363" s="3">
        <v>1176</v>
      </c>
      <c r="Q1363" s="3">
        <v>1314</v>
      </c>
      <c r="R1363" s="3">
        <v>1455</v>
      </c>
      <c r="S1363" s="3">
        <v>1498</v>
      </c>
      <c r="T1363" s="3">
        <v>1488</v>
      </c>
      <c r="U1363" s="3">
        <v>1784</v>
      </c>
      <c r="V1363" s="3">
        <v>2276</v>
      </c>
      <c r="W1363" s="6">
        <v>2308</v>
      </c>
      <c r="X1363" s="25" t="s">
        <v>513</v>
      </c>
      <c r="Y1363" s="4">
        <v>9.0000924877925385E-3</v>
      </c>
      <c r="Z1363" s="4">
        <v>1.2734489371757654E-2</v>
      </c>
      <c r="AA1363" s="4">
        <v>8.9504947362755334E-3</v>
      </c>
      <c r="AB1363" s="4">
        <v>8.4358459069856246E-3</v>
      </c>
      <c r="AC1363" s="4">
        <v>3.2997924243784359E-2</v>
      </c>
      <c r="AD1363" s="4">
        <v>3.2566440320575075E-2</v>
      </c>
      <c r="AE1363" s="4">
        <v>3.2361620848336277E-2</v>
      </c>
      <c r="AF1363" s="4">
        <v>3.383189610570405E-2</v>
      </c>
      <c r="AG1363" s="4">
        <v>3.3007643753272371E-2</v>
      </c>
      <c r="AH1363" s="4">
        <v>3.1218070165798213E-2</v>
      </c>
      <c r="AI1363" s="4">
        <v>3.5068593528419338E-2</v>
      </c>
      <c r="AJ1363" s="4">
        <v>3.8135499597454249E-2</v>
      </c>
      <c r="AK1363" s="4">
        <v>3.6604659318627483E-2</v>
      </c>
      <c r="AL1363" s="4">
        <v>3.2554370831213722E-2</v>
      </c>
      <c r="AM1363" s="4">
        <v>3.2334120208797945E-2</v>
      </c>
      <c r="AN1363" s="4">
        <v>3.556844882306566E-2</v>
      </c>
      <c r="AO1363" s="5">
        <v>3.7738014170428109E-2</v>
      </c>
      <c r="AP1363" s="17"/>
      <c r="AQ1363" s="28"/>
      <c r="AR1363" s="25"/>
      <c r="AS1363" s="5"/>
      <c r="AT1363" s="17"/>
      <c r="AU1363" s="28"/>
      <c r="AV1363" s="25"/>
      <c r="AW1363" s="5"/>
      <c r="AX1363" s="17">
        <v>0.45900000000000002</v>
      </c>
      <c r="AY1363" s="5">
        <v>0.156</v>
      </c>
    </row>
    <row r="1364" spans="1:51">
      <c r="A1364" s="31">
        <v>4315503</v>
      </c>
      <c r="B1364" s="33" t="s">
        <v>358</v>
      </c>
      <c r="C1364" s="35">
        <v>1985</v>
      </c>
      <c r="D1364" s="35">
        <v>5</v>
      </c>
      <c r="E1364" s="6" t="s">
        <v>8</v>
      </c>
      <c r="F1364" s="23">
        <v>150258</v>
      </c>
      <c r="G1364" s="3">
        <v>3333920</v>
      </c>
      <c r="H1364" s="3">
        <v>79908702</v>
      </c>
      <c r="I1364" s="3">
        <v>89704466</v>
      </c>
      <c r="J1364" s="3">
        <v>89393910</v>
      </c>
      <c r="K1364" s="3">
        <v>94050</v>
      </c>
      <c r="L1364" s="3">
        <v>99500</v>
      </c>
      <c r="M1364" s="3">
        <v>120088</v>
      </c>
      <c r="N1364" s="3">
        <v>132439</v>
      </c>
      <c r="O1364" s="3">
        <v>157398</v>
      </c>
      <c r="P1364" s="3">
        <v>158504</v>
      </c>
      <c r="Q1364" s="3">
        <v>123859</v>
      </c>
      <c r="R1364" s="3">
        <v>153819</v>
      </c>
      <c r="S1364" s="3">
        <v>173885</v>
      </c>
      <c r="T1364" s="3">
        <v>204133</v>
      </c>
      <c r="U1364" s="3">
        <v>221230</v>
      </c>
      <c r="V1364" s="3">
        <v>206972</v>
      </c>
      <c r="W1364" s="6">
        <v>235271</v>
      </c>
      <c r="X1364" s="25">
        <v>1.5169192710077162</v>
      </c>
      <c r="Y1364" s="4">
        <v>1.3469197645602415</v>
      </c>
      <c r="Z1364" s="4">
        <v>1.5300965717930115</v>
      </c>
      <c r="AA1364" s="4">
        <v>1.5412277359812183</v>
      </c>
      <c r="AB1364" s="4">
        <v>1.4835297254328383</v>
      </c>
      <c r="AC1364" s="4">
        <v>1.4380538246497869</v>
      </c>
      <c r="AD1364" s="4">
        <v>1.3843886017484508</v>
      </c>
      <c r="AE1364" s="4">
        <v>1.4992573190513034</v>
      </c>
      <c r="AF1364" s="4">
        <v>1.4393890840554906</v>
      </c>
      <c r="AG1364" s="4">
        <v>1.4474791118247277</v>
      </c>
      <c r="AH1364" s="4">
        <v>1.3241448631388801</v>
      </c>
      <c r="AI1364" s="4">
        <v>1.0009416896007888</v>
      </c>
      <c r="AJ1364" s="4">
        <v>1.1342542162941138</v>
      </c>
      <c r="AK1364" s="4">
        <v>1.1310859576541867</v>
      </c>
      <c r="AL1364" s="4">
        <v>1.1850816729182827</v>
      </c>
      <c r="AM1364" s="4">
        <v>1.1711332999718538</v>
      </c>
      <c r="AN1364" s="4">
        <v>0.94487035380517281</v>
      </c>
      <c r="AO1364" s="5">
        <v>1.0331723228772087</v>
      </c>
      <c r="AP1364" s="17">
        <v>-0.74399999999999999</v>
      </c>
      <c r="AQ1364" s="28">
        <v>0</v>
      </c>
      <c r="AR1364" s="25">
        <v>-0.76300000000000001</v>
      </c>
      <c r="AS1364" s="5">
        <v>0</v>
      </c>
      <c r="AT1364" s="17">
        <v>-0.89100000000000001</v>
      </c>
      <c r="AU1364" s="28">
        <v>0</v>
      </c>
      <c r="AV1364" s="25">
        <v>-0.88200000000000001</v>
      </c>
      <c r="AW1364" s="5">
        <v>0</v>
      </c>
      <c r="AX1364" s="17">
        <v>-0.83399999999999996</v>
      </c>
      <c r="AY1364" s="5">
        <v>1E-3</v>
      </c>
    </row>
    <row r="1365" spans="1:51">
      <c r="A1365" s="31" t="s">
        <v>513</v>
      </c>
      <c r="B1365" s="33" t="s">
        <v>513</v>
      </c>
      <c r="C1365" s="35"/>
      <c r="D1365" s="35" t="s">
        <v>513</v>
      </c>
      <c r="E1365" s="6" t="s">
        <v>9</v>
      </c>
      <c r="F1365" s="23">
        <v>71735</v>
      </c>
      <c r="G1365" s="3">
        <v>1395334</v>
      </c>
      <c r="H1365" s="3">
        <v>16153969</v>
      </c>
      <c r="I1365" s="3">
        <v>24892879</v>
      </c>
      <c r="J1365" s="3">
        <v>20070221</v>
      </c>
      <c r="K1365" s="3">
        <v>26043</v>
      </c>
      <c r="L1365" s="3">
        <v>26465</v>
      </c>
      <c r="M1365" s="3">
        <v>33264</v>
      </c>
      <c r="N1365" s="3">
        <v>39941</v>
      </c>
      <c r="O1365" s="3">
        <v>55940</v>
      </c>
      <c r="P1365" s="3">
        <v>60881</v>
      </c>
      <c r="Q1365" s="3">
        <v>28357</v>
      </c>
      <c r="R1365" s="3">
        <v>48277</v>
      </c>
      <c r="S1365" s="3">
        <v>58886</v>
      </c>
      <c r="T1365" s="3">
        <v>82337</v>
      </c>
      <c r="U1365" s="3">
        <v>87330</v>
      </c>
      <c r="V1365" s="3">
        <v>62702</v>
      </c>
      <c r="W1365" s="6">
        <v>74866</v>
      </c>
      <c r="X1365" s="25">
        <v>4.2828532788261375</v>
      </c>
      <c r="Y1365" s="4">
        <v>4.6681981293323469</v>
      </c>
      <c r="Z1365" s="4">
        <v>3.3744215821874435</v>
      </c>
      <c r="AA1365" s="4">
        <v>5.0239620997803272</v>
      </c>
      <c r="AB1365" s="4">
        <v>3.6186200165965254</v>
      </c>
      <c r="AC1365" s="4">
        <v>4.5012478116413677</v>
      </c>
      <c r="AD1365" s="4">
        <v>4.4230224460241683</v>
      </c>
      <c r="AE1365" s="4">
        <v>4.0001693193362682</v>
      </c>
      <c r="AF1365" s="4">
        <v>4.3217481498858135</v>
      </c>
      <c r="AG1365" s="4">
        <v>4.0141749026379605</v>
      </c>
      <c r="AH1365" s="4">
        <v>4.8034492112231604</v>
      </c>
      <c r="AI1365" s="4">
        <v>3.2354343556645659</v>
      </c>
      <c r="AJ1365" s="4">
        <v>3.8403538563470443</v>
      </c>
      <c r="AK1365" s="4">
        <v>3.8950391266688076</v>
      </c>
      <c r="AL1365" s="4">
        <v>4.544730214289574</v>
      </c>
      <c r="AM1365" s="4">
        <v>4.6895207549285347</v>
      </c>
      <c r="AN1365" s="4">
        <v>3.2954510456127384</v>
      </c>
      <c r="AO1365" s="5">
        <v>3.5797155889044787</v>
      </c>
      <c r="AP1365" s="17">
        <v>-0.27400000000000002</v>
      </c>
      <c r="AQ1365" s="28">
        <v>0.27200000000000002</v>
      </c>
      <c r="AR1365" s="25">
        <v>-0.28799999999999998</v>
      </c>
      <c r="AS1365" s="5">
        <v>0.26300000000000001</v>
      </c>
      <c r="AT1365" s="17">
        <v>-0.17699999999999999</v>
      </c>
      <c r="AU1365" s="28">
        <v>0.51300000000000001</v>
      </c>
      <c r="AV1365" s="25">
        <v>-0.36899999999999999</v>
      </c>
      <c r="AW1365" s="5">
        <v>0.17699999999999999</v>
      </c>
      <c r="AX1365" s="17">
        <v>-0.23</v>
      </c>
      <c r="AY1365" s="5">
        <v>0.497</v>
      </c>
    </row>
    <row r="1366" spans="1:51">
      <c r="A1366" s="31" t="s">
        <v>513</v>
      </c>
      <c r="B1366" s="33" t="s">
        <v>513</v>
      </c>
      <c r="C1366" s="35"/>
      <c r="D1366" s="35" t="s">
        <v>513</v>
      </c>
      <c r="E1366" s="6" t="s">
        <v>10</v>
      </c>
      <c r="F1366" s="23">
        <v>60206</v>
      </c>
      <c r="G1366" s="3">
        <v>1417892</v>
      </c>
      <c r="H1366" s="3">
        <v>41636465</v>
      </c>
      <c r="I1366" s="3">
        <v>42261436</v>
      </c>
      <c r="J1366" s="3">
        <v>46071395</v>
      </c>
      <c r="K1366" s="3">
        <v>43949</v>
      </c>
      <c r="L1366" s="3">
        <v>44430</v>
      </c>
      <c r="M1366" s="3">
        <v>51839</v>
      </c>
      <c r="N1366" s="3">
        <v>58427</v>
      </c>
      <c r="O1366" s="3">
        <v>66830</v>
      </c>
      <c r="P1366" s="3">
        <v>67909</v>
      </c>
      <c r="Q1366" s="3">
        <v>72103</v>
      </c>
      <c r="R1366" s="3">
        <v>81452</v>
      </c>
      <c r="S1366" s="3">
        <v>91267</v>
      </c>
      <c r="T1366" s="3">
        <v>99246</v>
      </c>
      <c r="U1366" s="3">
        <v>105319</v>
      </c>
      <c r="V1366" s="3">
        <v>119950</v>
      </c>
      <c r="W1366" s="6">
        <v>131744</v>
      </c>
      <c r="X1366" s="25">
        <v>1.4446680683989359</v>
      </c>
      <c r="Y1366" s="4">
        <v>1.3044159169524014</v>
      </c>
      <c r="Z1366" s="4">
        <v>1.2632160739215559</v>
      </c>
      <c r="AA1366" s="4">
        <v>1.1731026745078406</v>
      </c>
      <c r="AB1366" s="4">
        <v>1.1987737336512847</v>
      </c>
      <c r="AC1366" s="4">
        <v>1.0477171523663331</v>
      </c>
      <c r="AD1366" s="4">
        <v>0.99940791323222822</v>
      </c>
      <c r="AE1366" s="4">
        <v>1.0550882715191785</v>
      </c>
      <c r="AF1366" s="4">
        <v>1.024608257489928</v>
      </c>
      <c r="AG1366" s="4">
        <v>1.0408880059641652</v>
      </c>
      <c r="AH1366" s="4">
        <v>0.97910845059594864</v>
      </c>
      <c r="AI1366" s="4">
        <v>0.93025882981456398</v>
      </c>
      <c r="AJ1366" s="4">
        <v>0.95952269553546887</v>
      </c>
      <c r="AK1366" s="4">
        <v>0.93424301656236897</v>
      </c>
      <c r="AL1366" s="4">
        <v>0.91532473345937626</v>
      </c>
      <c r="AM1366" s="4">
        <v>0.91497205260308712</v>
      </c>
      <c r="AN1366" s="4">
        <v>0.88177838741250658</v>
      </c>
      <c r="AO1366" s="5">
        <v>0.90455777126039305</v>
      </c>
      <c r="AP1366" s="17">
        <v>-0.96199999999999997</v>
      </c>
      <c r="AQ1366" s="28">
        <v>0</v>
      </c>
      <c r="AR1366" s="25">
        <v>-0.94</v>
      </c>
      <c r="AS1366" s="5">
        <v>0</v>
      </c>
      <c r="AT1366" s="17">
        <v>-0.91300000000000003</v>
      </c>
      <c r="AU1366" s="28">
        <v>0</v>
      </c>
      <c r="AV1366" s="25">
        <v>-0.90800000000000003</v>
      </c>
      <c r="AW1366" s="5">
        <v>0</v>
      </c>
      <c r="AX1366" s="17">
        <v>-0.93200000000000005</v>
      </c>
      <c r="AY1366" s="5">
        <v>0</v>
      </c>
    </row>
    <row r="1367" spans="1:51">
      <c r="A1367" s="31" t="s">
        <v>513</v>
      </c>
      <c r="B1367" s="33" t="s">
        <v>513</v>
      </c>
      <c r="C1367" s="35"/>
      <c r="D1367" s="35" t="s">
        <v>513</v>
      </c>
      <c r="E1367" s="6" t="s">
        <v>11</v>
      </c>
      <c r="F1367" s="23">
        <v>18317</v>
      </c>
      <c r="G1367" s="3">
        <v>520694</v>
      </c>
      <c r="H1367" s="3">
        <v>22118268</v>
      </c>
      <c r="I1367" s="3">
        <v>22550151</v>
      </c>
      <c r="J1367" s="3">
        <v>23252293</v>
      </c>
      <c r="K1367" s="3">
        <v>24059</v>
      </c>
      <c r="L1367" s="3">
        <v>28606</v>
      </c>
      <c r="M1367" s="3">
        <v>34985</v>
      </c>
      <c r="N1367" s="3">
        <v>34071</v>
      </c>
      <c r="O1367" s="3">
        <v>34628</v>
      </c>
      <c r="P1367" s="3">
        <v>29713</v>
      </c>
      <c r="Q1367" s="3">
        <v>23399</v>
      </c>
      <c r="R1367" s="3">
        <v>24090</v>
      </c>
      <c r="S1367" s="3">
        <v>23732</v>
      </c>
      <c r="T1367" s="3">
        <v>22550</v>
      </c>
      <c r="U1367" s="3">
        <v>28581</v>
      </c>
      <c r="V1367" s="3">
        <v>24320</v>
      </c>
      <c r="W1367" s="6">
        <v>28661</v>
      </c>
      <c r="X1367" s="25">
        <v>0.45081626983784173</v>
      </c>
      <c r="Y1367" s="4">
        <v>0.47799818011410117</v>
      </c>
      <c r="Z1367" s="4">
        <v>1.5278477753001696</v>
      </c>
      <c r="AA1367" s="4">
        <v>1.3092991328709316</v>
      </c>
      <c r="AB1367" s="4">
        <v>1.4283522714383119</v>
      </c>
      <c r="AC1367" s="4">
        <v>1.361744527240494</v>
      </c>
      <c r="AD1367" s="4">
        <v>1.3346641716480956</v>
      </c>
      <c r="AE1367" s="4">
        <v>1.5445720400805516</v>
      </c>
      <c r="AF1367" s="4">
        <v>1.3234058923277183</v>
      </c>
      <c r="AG1367" s="4">
        <v>1.131671968206253</v>
      </c>
      <c r="AH1367" s="4">
        <v>0.78876064526901568</v>
      </c>
      <c r="AI1367" s="4">
        <v>0.62448251139382338</v>
      </c>
      <c r="AJ1367" s="4">
        <v>0.63139806550011879</v>
      </c>
      <c r="AK1367" s="4">
        <v>0.57990772693569248</v>
      </c>
      <c r="AL1367" s="4">
        <v>0.49334748806711665</v>
      </c>
      <c r="AM1367" s="4">
        <v>0.51801653009397641</v>
      </c>
      <c r="AN1367" s="4">
        <v>0.38006356563135185</v>
      </c>
      <c r="AO1367" s="5">
        <v>0.4686348458139688</v>
      </c>
      <c r="AP1367" s="17">
        <v>-0.28499999999999998</v>
      </c>
      <c r="AQ1367" s="28">
        <v>0</v>
      </c>
      <c r="AR1367" s="25">
        <v>-0.57599999999999996</v>
      </c>
      <c r="AS1367" s="5">
        <v>1.6E-2</v>
      </c>
      <c r="AT1367" s="17">
        <v>-0.93200000000000005</v>
      </c>
      <c r="AU1367" s="28">
        <v>0</v>
      </c>
      <c r="AV1367" s="25">
        <v>-0.92500000000000004</v>
      </c>
      <c r="AW1367" s="5">
        <v>0</v>
      </c>
      <c r="AX1367" s="17">
        <v>-0.90600000000000003</v>
      </c>
      <c r="AY1367" s="5">
        <v>0</v>
      </c>
    </row>
    <row r="1368" spans="1:51">
      <c r="A1368" s="31">
        <v>4315552</v>
      </c>
      <c r="B1368" s="33" t="s">
        <v>359</v>
      </c>
      <c r="C1368" s="35">
        <v>1993</v>
      </c>
      <c r="D1368" s="35">
        <v>3</v>
      </c>
      <c r="E1368" s="6" t="s">
        <v>8</v>
      </c>
      <c r="F1368" s="23"/>
      <c r="G1368" s="3"/>
      <c r="H1368" s="3">
        <v>18435859</v>
      </c>
      <c r="I1368" s="3">
        <v>17668392</v>
      </c>
      <c r="J1368" s="3">
        <v>18880198</v>
      </c>
      <c r="K1368" s="3">
        <v>13058</v>
      </c>
      <c r="L1368" s="3">
        <v>16088</v>
      </c>
      <c r="M1368" s="3">
        <v>18944</v>
      </c>
      <c r="N1368" s="3">
        <v>19521</v>
      </c>
      <c r="O1368" s="3">
        <v>32583</v>
      </c>
      <c r="P1368" s="3">
        <v>28830</v>
      </c>
      <c r="Q1368" s="3">
        <v>21676</v>
      </c>
      <c r="R1368" s="3">
        <v>30359</v>
      </c>
      <c r="S1368" s="3">
        <v>40669</v>
      </c>
      <c r="T1368" s="3">
        <v>42810</v>
      </c>
      <c r="U1368" s="3">
        <v>40702</v>
      </c>
      <c r="V1368" s="3">
        <v>45660</v>
      </c>
      <c r="W1368" s="6">
        <v>48962</v>
      </c>
      <c r="X1368" s="25" t="s">
        <v>513</v>
      </c>
      <c r="Y1368" s="4" t="s">
        <v>513</v>
      </c>
      <c r="Z1368" s="4">
        <v>0.35301092306516674</v>
      </c>
      <c r="AA1368" s="4">
        <v>0.30356365758410148</v>
      </c>
      <c r="AB1368" s="4">
        <v>0.31332486692949918</v>
      </c>
      <c r="AC1368" s="4">
        <v>0.19966089146493265</v>
      </c>
      <c r="AD1368" s="4">
        <v>0.223839636431448</v>
      </c>
      <c r="AE1368" s="4">
        <v>0.23650931526970134</v>
      </c>
      <c r="AF1368" s="4">
        <v>0.21216042336356533</v>
      </c>
      <c r="AG1368" s="4">
        <v>0.29964301897473344</v>
      </c>
      <c r="AH1368" s="4">
        <v>0.24084626510557405</v>
      </c>
      <c r="AI1368" s="4">
        <v>0.17517025055738136</v>
      </c>
      <c r="AJ1368" s="4">
        <v>0.22386586671654998</v>
      </c>
      <c r="AK1368" s="4">
        <v>0.26454343279660769</v>
      </c>
      <c r="AL1368" s="4">
        <v>0.2485308422334051</v>
      </c>
      <c r="AM1368" s="4">
        <v>0.21546565825364727</v>
      </c>
      <c r="AN1368" s="4">
        <v>0.20844742455377629</v>
      </c>
      <c r="AO1368" s="5">
        <v>0.215012403877715</v>
      </c>
      <c r="AP1368" s="17"/>
      <c r="AQ1368" s="28"/>
      <c r="AR1368" s="25"/>
      <c r="AS1368" s="5"/>
      <c r="AT1368" s="17">
        <v>-0.56200000000000006</v>
      </c>
      <c r="AU1368" s="28">
        <v>2.3E-2</v>
      </c>
      <c r="AV1368" s="25">
        <v>-0.42899999999999999</v>
      </c>
      <c r="AW1368" s="5">
        <v>0.111</v>
      </c>
      <c r="AX1368" s="17">
        <v>-0.248</v>
      </c>
      <c r="AY1368" s="5">
        <v>0.46200000000000002</v>
      </c>
    </row>
    <row r="1369" spans="1:51">
      <c r="A1369" s="31" t="s">
        <v>513</v>
      </c>
      <c r="B1369" s="33" t="s">
        <v>513</v>
      </c>
      <c r="C1369" s="35"/>
      <c r="D1369" s="35" t="s">
        <v>513</v>
      </c>
      <c r="E1369" s="6" t="s">
        <v>9</v>
      </c>
      <c r="F1369" s="23"/>
      <c r="G1369" s="3"/>
      <c r="H1369" s="3">
        <v>5873960</v>
      </c>
      <c r="I1369" s="3">
        <v>5094969</v>
      </c>
      <c r="J1369" s="3">
        <v>5219412</v>
      </c>
      <c r="K1369" s="3">
        <v>4398</v>
      </c>
      <c r="L1369" s="3">
        <v>6646</v>
      </c>
      <c r="M1369" s="3">
        <v>8150</v>
      </c>
      <c r="N1369" s="3">
        <v>7706</v>
      </c>
      <c r="O1369" s="3">
        <v>16683</v>
      </c>
      <c r="P1369" s="3">
        <v>13502</v>
      </c>
      <c r="Q1369" s="3">
        <v>7314</v>
      </c>
      <c r="R1369" s="3">
        <v>13454</v>
      </c>
      <c r="S1369" s="3">
        <v>19848</v>
      </c>
      <c r="T1369" s="3">
        <v>19328</v>
      </c>
      <c r="U1369" s="3">
        <v>17020</v>
      </c>
      <c r="V1369" s="3">
        <v>17308</v>
      </c>
      <c r="W1369" s="6">
        <v>19316</v>
      </c>
      <c r="X1369" s="25" t="s">
        <v>513</v>
      </c>
      <c r="Y1369" s="4" t="s">
        <v>513</v>
      </c>
      <c r="Z1369" s="4">
        <v>1.227018412435096</v>
      </c>
      <c r="AA1369" s="4">
        <v>1.0282832755325597</v>
      </c>
      <c r="AB1369" s="4">
        <v>0.94104936552836671</v>
      </c>
      <c r="AC1369" s="4">
        <v>0.7601462149367868</v>
      </c>
      <c r="AD1369" s="4">
        <v>1.1107276469403597</v>
      </c>
      <c r="AE1369" s="4">
        <v>0.98007996490471927</v>
      </c>
      <c r="AF1369" s="4">
        <v>0.83381465769560292</v>
      </c>
      <c r="AG1369" s="4">
        <v>1.1971483714821076</v>
      </c>
      <c r="AH1369" s="4">
        <v>1.0652941188537493</v>
      </c>
      <c r="AI1369" s="4">
        <v>0.83450177653950119</v>
      </c>
      <c r="AJ1369" s="4">
        <v>1.0702429890691869</v>
      </c>
      <c r="AK1369" s="4">
        <v>1.3128542707285686</v>
      </c>
      <c r="AL1369" s="4">
        <v>1.0668417064234654</v>
      </c>
      <c r="AM1369" s="4">
        <v>0.91395446294381832</v>
      </c>
      <c r="AN1369" s="4">
        <v>0.90966263751499599</v>
      </c>
      <c r="AO1369" s="5">
        <v>0.9235939721005384</v>
      </c>
      <c r="AP1369" s="17"/>
      <c r="AQ1369" s="28"/>
      <c r="AR1369" s="25"/>
      <c r="AS1369" s="5"/>
      <c r="AT1369" s="17">
        <v>-8.6999999999999994E-2</v>
      </c>
      <c r="AU1369" s="28">
        <v>0.749</v>
      </c>
      <c r="AV1369" s="25">
        <v>8.5000000000000006E-2</v>
      </c>
      <c r="AW1369" s="5">
        <v>0.76300000000000001</v>
      </c>
      <c r="AX1369" s="17">
        <v>-7.0000000000000007E-2</v>
      </c>
      <c r="AY1369" s="5">
        <v>0.83899999999999997</v>
      </c>
    </row>
    <row r="1370" spans="1:51">
      <c r="A1370" s="31" t="s">
        <v>513</v>
      </c>
      <c r="B1370" s="33" t="s">
        <v>513</v>
      </c>
      <c r="C1370" s="35"/>
      <c r="D1370" s="35" t="s">
        <v>513</v>
      </c>
      <c r="E1370" s="6" t="s">
        <v>10</v>
      </c>
      <c r="F1370" s="23"/>
      <c r="G1370" s="3"/>
      <c r="H1370" s="3">
        <v>12559283</v>
      </c>
      <c r="I1370" s="3">
        <v>12572572</v>
      </c>
      <c r="J1370" s="3">
        <v>13658349</v>
      </c>
      <c r="K1370" s="3">
        <v>7932</v>
      </c>
      <c r="L1370" s="3">
        <v>8502</v>
      </c>
      <c r="M1370" s="3">
        <v>9796</v>
      </c>
      <c r="N1370" s="3">
        <v>10659</v>
      </c>
      <c r="O1370" s="3">
        <v>14648</v>
      </c>
      <c r="P1370" s="3">
        <v>13921</v>
      </c>
      <c r="Q1370" s="3">
        <v>12815</v>
      </c>
      <c r="R1370" s="3">
        <v>15185</v>
      </c>
      <c r="S1370" s="3">
        <v>19004</v>
      </c>
      <c r="T1370" s="3">
        <v>21558</v>
      </c>
      <c r="U1370" s="3">
        <v>21470</v>
      </c>
      <c r="V1370" s="3">
        <v>25637</v>
      </c>
      <c r="W1370" s="6">
        <v>26918</v>
      </c>
      <c r="X1370" s="25" t="s">
        <v>513</v>
      </c>
      <c r="Y1370" s="4" t="s">
        <v>513</v>
      </c>
      <c r="Z1370" s="4">
        <v>0.38103830770767255</v>
      </c>
      <c r="AA1370" s="4">
        <v>0.3489923493996368</v>
      </c>
      <c r="AB1370" s="4">
        <v>0.35538906573682627</v>
      </c>
      <c r="AC1370" s="4">
        <v>0.18909400561036097</v>
      </c>
      <c r="AD1370" s="4">
        <v>0.19124389102634268</v>
      </c>
      <c r="AE1370" s="4">
        <v>0.19937970847820893</v>
      </c>
      <c r="AF1370" s="4">
        <v>0.18692213217493869</v>
      </c>
      <c r="AG1370" s="4">
        <v>0.22814495752451133</v>
      </c>
      <c r="AH1370" s="4">
        <v>0.20071225818000854</v>
      </c>
      <c r="AI1370" s="4">
        <v>0.16533662821343961</v>
      </c>
      <c r="AJ1370" s="4">
        <v>0.1788826809864226</v>
      </c>
      <c r="AK1370" s="4">
        <v>0.19453202457351793</v>
      </c>
      <c r="AL1370" s="4">
        <v>0.19882484537328693</v>
      </c>
      <c r="AM1370" s="4">
        <v>0.18652332408576117</v>
      </c>
      <c r="AN1370" s="4">
        <v>0.18846313062187939</v>
      </c>
      <c r="AO1370" s="5">
        <v>0.18481969643237839</v>
      </c>
      <c r="AP1370" s="17"/>
      <c r="AQ1370" s="28"/>
      <c r="AR1370" s="25"/>
      <c r="AS1370" s="5"/>
      <c r="AT1370" s="17">
        <v>-0.69699999999999995</v>
      </c>
      <c r="AU1370" s="28">
        <v>3.0000000000000001E-3</v>
      </c>
      <c r="AV1370" s="25">
        <v>-0.61299999999999999</v>
      </c>
      <c r="AW1370" s="5">
        <v>1.4999999999999999E-2</v>
      </c>
      <c r="AX1370" s="17">
        <v>-0.317</v>
      </c>
      <c r="AY1370" s="5">
        <v>0.34200000000000003</v>
      </c>
    </row>
    <row r="1371" spans="1:51">
      <c r="A1371" s="31" t="s">
        <v>513</v>
      </c>
      <c r="B1371" s="33" t="s">
        <v>513</v>
      </c>
      <c r="C1371" s="35"/>
      <c r="D1371" s="35" t="s">
        <v>513</v>
      </c>
      <c r="E1371" s="6" t="s">
        <v>11</v>
      </c>
      <c r="F1371" s="23"/>
      <c r="G1371" s="3"/>
      <c r="H1371" s="3">
        <v>2616</v>
      </c>
      <c r="I1371" s="3">
        <v>851</v>
      </c>
      <c r="J1371" s="3">
        <v>2437</v>
      </c>
      <c r="K1371" s="3">
        <v>728</v>
      </c>
      <c r="L1371" s="3">
        <v>940</v>
      </c>
      <c r="M1371" s="3">
        <v>998</v>
      </c>
      <c r="N1371" s="3">
        <v>1156</v>
      </c>
      <c r="O1371" s="3">
        <v>1252</v>
      </c>
      <c r="P1371" s="3">
        <v>1408</v>
      </c>
      <c r="Q1371" s="3">
        <v>1546</v>
      </c>
      <c r="R1371" s="3">
        <v>1720</v>
      </c>
      <c r="S1371" s="3">
        <v>1816</v>
      </c>
      <c r="T1371" s="3">
        <v>1923</v>
      </c>
      <c r="U1371" s="3">
        <v>2212</v>
      </c>
      <c r="V1371" s="3">
        <v>2715</v>
      </c>
      <c r="W1371" s="6">
        <v>2728</v>
      </c>
      <c r="X1371" s="25" t="s">
        <v>513</v>
      </c>
      <c r="Y1371" s="4" t="s">
        <v>513</v>
      </c>
      <c r="Z1371" s="4">
        <v>1.8070356052224539E-4</v>
      </c>
      <c r="AA1371" s="4">
        <v>4.9410470114952348E-5</v>
      </c>
      <c r="AB1371" s="4">
        <v>1.4970112777673868E-4</v>
      </c>
      <c r="AC1371" s="4">
        <v>4.1204955144897117E-2</v>
      </c>
      <c r="AD1371" s="4">
        <v>4.3857383812808848E-2</v>
      </c>
      <c r="AE1371" s="4">
        <v>4.406125185080436E-2</v>
      </c>
      <c r="AF1371" s="4">
        <v>4.4902034326284597E-2</v>
      </c>
      <c r="AG1371" s="4">
        <v>4.0916405919898029E-2</v>
      </c>
      <c r="AH1371" s="4">
        <v>3.7376737069255005E-2</v>
      </c>
      <c r="AI1371" s="4">
        <v>4.1260308671945425E-2</v>
      </c>
      <c r="AJ1371" s="4">
        <v>4.5081140417609147E-2</v>
      </c>
      <c r="AK1371" s="4">
        <v>4.4375207825519028E-2</v>
      </c>
      <c r="AL1371" s="4">
        <v>4.2071273594370968E-2</v>
      </c>
      <c r="AM1371" s="4">
        <v>4.009140913781449E-2</v>
      </c>
      <c r="AN1371" s="4">
        <v>4.2428971245440796E-2</v>
      </c>
      <c r="AO1371" s="5">
        <v>4.4605417095722653E-2</v>
      </c>
      <c r="AP1371" s="17"/>
      <c r="AQ1371" s="28"/>
      <c r="AR1371" s="25"/>
      <c r="AS1371" s="5"/>
      <c r="AT1371" s="17">
        <v>0.67500000000000004</v>
      </c>
      <c r="AU1371" s="28">
        <v>4.0000000000000001E-3</v>
      </c>
      <c r="AV1371" s="25">
        <v>0.58799999999999997</v>
      </c>
      <c r="AW1371" s="5">
        <v>2.1000000000000001E-2</v>
      </c>
      <c r="AX1371" s="17">
        <v>3.5000000000000003E-2</v>
      </c>
      <c r="AY1371" s="5">
        <v>0.91800000000000004</v>
      </c>
    </row>
    <row r="1372" spans="1:51">
      <c r="A1372" s="31">
        <v>4315602</v>
      </c>
      <c r="B1372" s="33" t="s">
        <v>360</v>
      </c>
      <c r="C1372" s="35">
        <v>1985</v>
      </c>
      <c r="D1372" s="35">
        <v>5</v>
      </c>
      <c r="E1372" s="6" t="s">
        <v>8</v>
      </c>
      <c r="F1372" s="23">
        <v>1831479</v>
      </c>
      <c r="G1372" s="3">
        <v>58616903</v>
      </c>
      <c r="H1372" s="3">
        <v>1089446663</v>
      </c>
      <c r="I1372" s="3">
        <v>1458485682</v>
      </c>
      <c r="J1372" s="3">
        <v>1608920021</v>
      </c>
      <c r="K1372" s="3">
        <v>1322896</v>
      </c>
      <c r="L1372" s="3">
        <v>1559217</v>
      </c>
      <c r="M1372" s="3">
        <v>1792535</v>
      </c>
      <c r="N1372" s="3">
        <v>2004547</v>
      </c>
      <c r="O1372" s="3">
        <v>2610289</v>
      </c>
      <c r="P1372" s="3">
        <v>2826011</v>
      </c>
      <c r="Q1372" s="3">
        <v>2238746</v>
      </c>
      <c r="R1372" s="3">
        <v>2661279</v>
      </c>
      <c r="S1372" s="3">
        <v>3271901</v>
      </c>
      <c r="T1372" s="3">
        <v>4576828</v>
      </c>
      <c r="U1372" s="3">
        <v>4833244</v>
      </c>
      <c r="V1372" s="3">
        <v>5622016</v>
      </c>
      <c r="W1372" s="6">
        <v>5850424</v>
      </c>
      <c r="X1372" s="25">
        <v>18.48956987012965</v>
      </c>
      <c r="Y1372" s="4">
        <v>23.681511610359731</v>
      </c>
      <c r="Z1372" s="4">
        <v>20.860789406986438</v>
      </c>
      <c r="AA1372" s="4">
        <v>25.058491353483817</v>
      </c>
      <c r="AB1372" s="4">
        <v>26.700707878171194</v>
      </c>
      <c r="AC1372" s="4">
        <v>20.227492317000578</v>
      </c>
      <c r="AD1372" s="4">
        <v>21.694092888968989</v>
      </c>
      <c r="AE1372" s="4">
        <v>22.379182086516792</v>
      </c>
      <c r="AF1372" s="4">
        <v>21.786052977417388</v>
      </c>
      <c r="AG1372" s="4">
        <v>24.004998813999268</v>
      </c>
      <c r="AH1372" s="4">
        <v>23.608539524705812</v>
      </c>
      <c r="AI1372" s="4">
        <v>18.091977198483821</v>
      </c>
      <c r="AJ1372" s="4">
        <v>19.624148684395188</v>
      </c>
      <c r="AK1372" s="4">
        <v>21.283039226699781</v>
      </c>
      <c r="AL1372" s="4">
        <v>26.570495622458093</v>
      </c>
      <c r="AM1372" s="4">
        <v>25.585919609859253</v>
      </c>
      <c r="AN1372" s="4">
        <v>25.665675777488463</v>
      </c>
      <c r="AO1372" s="5">
        <v>25.691632856988626</v>
      </c>
      <c r="AP1372" s="17">
        <v>0.36599999999999999</v>
      </c>
      <c r="AQ1372" s="28">
        <v>0.13600000000000001</v>
      </c>
      <c r="AR1372" s="25">
        <v>0.17299999999999999</v>
      </c>
      <c r="AS1372" s="5">
        <v>0.50800000000000001</v>
      </c>
      <c r="AT1372" s="17">
        <v>0.254</v>
      </c>
      <c r="AU1372" s="28">
        <v>0.34200000000000003</v>
      </c>
      <c r="AV1372" s="25">
        <v>0.183</v>
      </c>
      <c r="AW1372" s="5">
        <v>0.51300000000000001</v>
      </c>
      <c r="AX1372" s="17">
        <v>0.505</v>
      </c>
      <c r="AY1372" s="5">
        <v>0.113</v>
      </c>
    </row>
    <row r="1373" spans="1:51">
      <c r="A1373" s="31" t="s">
        <v>513</v>
      </c>
      <c r="B1373" s="33" t="s">
        <v>513</v>
      </c>
      <c r="C1373" s="35"/>
      <c r="D1373" s="35" t="s">
        <v>513</v>
      </c>
      <c r="E1373" s="6" t="s">
        <v>9</v>
      </c>
      <c r="F1373" s="23">
        <v>115203</v>
      </c>
      <c r="G1373" s="3">
        <v>2091152</v>
      </c>
      <c r="H1373" s="3">
        <v>19562310</v>
      </c>
      <c r="I1373" s="3">
        <v>30984343</v>
      </c>
      <c r="J1373" s="3">
        <v>28020701</v>
      </c>
      <c r="K1373" s="3">
        <v>37104</v>
      </c>
      <c r="L1373" s="3">
        <v>37188</v>
      </c>
      <c r="M1373" s="3">
        <v>55914</v>
      </c>
      <c r="N1373" s="3">
        <v>52188</v>
      </c>
      <c r="O1373" s="3">
        <v>68758</v>
      </c>
      <c r="P1373" s="3">
        <v>88606</v>
      </c>
      <c r="Q1373" s="3">
        <v>81069</v>
      </c>
      <c r="R1373" s="3">
        <v>89274</v>
      </c>
      <c r="S1373" s="3">
        <v>98658</v>
      </c>
      <c r="T1373" s="3">
        <v>122347</v>
      </c>
      <c r="U1373" s="3">
        <v>135299</v>
      </c>
      <c r="V1373" s="3">
        <v>167339</v>
      </c>
      <c r="W1373" s="6">
        <v>134301</v>
      </c>
      <c r="X1373" s="25">
        <v>6.8780587757804064</v>
      </c>
      <c r="Y1373" s="4">
        <v>6.9961112210765286</v>
      </c>
      <c r="Z1373" s="4">
        <v>4.0863939420362421</v>
      </c>
      <c r="AA1373" s="4">
        <v>6.2533612491585995</v>
      </c>
      <c r="AB1373" s="4">
        <v>5.0520753865972008</v>
      </c>
      <c r="AC1373" s="4">
        <v>6.4130207273793847</v>
      </c>
      <c r="AD1373" s="4">
        <v>6.2151278565179204</v>
      </c>
      <c r="AE1373" s="4">
        <v>6.7239498352984644</v>
      </c>
      <c r="AF1373" s="4">
        <v>5.6469140093197669</v>
      </c>
      <c r="AG1373" s="4">
        <v>4.9339763667425967</v>
      </c>
      <c r="AH1373" s="4">
        <v>6.9909236183643388</v>
      </c>
      <c r="AI1373" s="4">
        <v>9.2496888873777454</v>
      </c>
      <c r="AJ1373" s="4">
        <v>7.1015960016472865</v>
      </c>
      <c r="AK1373" s="4">
        <v>6.525774719948565</v>
      </c>
      <c r="AL1373" s="4">
        <v>6.7531499511481652</v>
      </c>
      <c r="AM1373" s="4">
        <v>7.2654009918822373</v>
      </c>
      <c r="AN1373" s="4">
        <v>8.7948946209337837</v>
      </c>
      <c r="AO1373" s="5">
        <v>6.4215983664875962</v>
      </c>
      <c r="AP1373" s="17">
        <v>0.311</v>
      </c>
      <c r="AQ1373" s="28">
        <v>0.20899999999999999</v>
      </c>
      <c r="AR1373" s="25">
        <v>0.439</v>
      </c>
      <c r="AS1373" s="5">
        <v>7.8E-2</v>
      </c>
      <c r="AT1373" s="17">
        <v>0.60499999999999998</v>
      </c>
      <c r="AU1373" s="28">
        <v>1.2999999999999999E-2</v>
      </c>
      <c r="AV1373" s="25">
        <v>0.503</v>
      </c>
      <c r="AW1373" s="5">
        <v>5.6000000000000001E-2</v>
      </c>
      <c r="AX1373" s="17">
        <v>0.36499999999999999</v>
      </c>
      <c r="AY1373" s="5">
        <v>0.27</v>
      </c>
    </row>
    <row r="1374" spans="1:51">
      <c r="A1374" s="31" t="s">
        <v>513</v>
      </c>
      <c r="B1374" s="33" t="s">
        <v>513</v>
      </c>
      <c r="C1374" s="35"/>
      <c r="D1374" s="35" t="s">
        <v>513</v>
      </c>
      <c r="E1374" s="6" t="s">
        <v>10</v>
      </c>
      <c r="F1374" s="23">
        <v>903584</v>
      </c>
      <c r="G1374" s="3">
        <v>24108711</v>
      </c>
      <c r="H1374" s="3">
        <v>600386044</v>
      </c>
      <c r="I1374" s="3">
        <v>695763953</v>
      </c>
      <c r="J1374" s="3">
        <v>894165973</v>
      </c>
      <c r="K1374" s="3">
        <v>856766</v>
      </c>
      <c r="L1374" s="3">
        <v>950118</v>
      </c>
      <c r="M1374" s="3">
        <v>1037271</v>
      </c>
      <c r="N1374" s="3">
        <v>1136918</v>
      </c>
      <c r="O1374" s="3">
        <v>1334211</v>
      </c>
      <c r="P1374" s="3">
        <v>1414258</v>
      </c>
      <c r="Q1374" s="3">
        <v>1355674</v>
      </c>
      <c r="R1374" s="3">
        <v>1549002</v>
      </c>
      <c r="S1374" s="3">
        <v>1823767</v>
      </c>
      <c r="T1374" s="3">
        <v>2717870</v>
      </c>
      <c r="U1374" s="3">
        <v>2788850</v>
      </c>
      <c r="V1374" s="3">
        <v>3468631</v>
      </c>
      <c r="W1374" s="6">
        <v>3702081</v>
      </c>
      <c r="X1374" s="25">
        <v>21.681874761920476</v>
      </c>
      <c r="Y1374" s="4">
        <v>22.179253684769673</v>
      </c>
      <c r="Z1374" s="4">
        <v>18.215218351004928</v>
      </c>
      <c r="AA1374" s="4">
        <v>19.313176061751605</v>
      </c>
      <c r="AB1374" s="4">
        <v>23.266121678259228</v>
      </c>
      <c r="AC1374" s="4">
        <v>20.424774938321548</v>
      </c>
      <c r="AD1374" s="4">
        <v>21.371943454971376</v>
      </c>
      <c r="AE1374" s="4">
        <v>21.111758839618236</v>
      </c>
      <c r="AF1374" s="4">
        <v>19.937624230046627</v>
      </c>
      <c r="AG1374" s="4">
        <v>20.780551059785349</v>
      </c>
      <c r="AH1374" s="4">
        <v>20.390698716266254</v>
      </c>
      <c r="AI1374" s="4">
        <v>17.490641288851076</v>
      </c>
      <c r="AJ1374" s="4">
        <v>18.247588450005306</v>
      </c>
      <c r="AK1374" s="4">
        <v>18.668758517173806</v>
      </c>
      <c r="AL1374" s="4">
        <v>25.066336510561985</v>
      </c>
      <c r="AM1374" s="4">
        <v>24.228484973291806</v>
      </c>
      <c r="AN1374" s="4">
        <v>25.498656521125721</v>
      </c>
      <c r="AO1374" s="5">
        <v>25.41858557798038</v>
      </c>
      <c r="AP1374" s="17">
        <v>0.27100000000000002</v>
      </c>
      <c r="AQ1374" s="28">
        <v>0.27700000000000002</v>
      </c>
      <c r="AR1374" s="25">
        <v>0.37</v>
      </c>
      <c r="AS1374" s="5">
        <v>0.14399999999999999</v>
      </c>
      <c r="AT1374" s="17">
        <v>0.51900000000000002</v>
      </c>
      <c r="AU1374" s="28">
        <v>3.9E-2</v>
      </c>
      <c r="AV1374" s="25">
        <v>0.45500000000000002</v>
      </c>
      <c r="AW1374" s="5">
        <v>8.7999999999999995E-2</v>
      </c>
      <c r="AX1374" s="17">
        <v>0.64800000000000002</v>
      </c>
      <c r="AY1374" s="5">
        <v>3.1E-2</v>
      </c>
    </row>
    <row r="1375" spans="1:51">
      <c r="A1375" s="31" t="s">
        <v>513</v>
      </c>
      <c r="B1375" s="33" t="s">
        <v>513</v>
      </c>
      <c r="C1375" s="35"/>
      <c r="D1375" s="35" t="s">
        <v>513</v>
      </c>
      <c r="E1375" s="6" t="s">
        <v>11</v>
      </c>
      <c r="F1375" s="23">
        <v>812693</v>
      </c>
      <c r="G1375" s="3">
        <v>32417040</v>
      </c>
      <c r="H1375" s="3">
        <v>469498308</v>
      </c>
      <c r="I1375" s="3">
        <v>731737386</v>
      </c>
      <c r="J1375" s="3">
        <v>686733347</v>
      </c>
      <c r="K1375" s="3">
        <v>429026</v>
      </c>
      <c r="L1375" s="3">
        <v>571911</v>
      </c>
      <c r="M1375" s="3">
        <v>699351</v>
      </c>
      <c r="N1375" s="3">
        <v>815441</v>
      </c>
      <c r="O1375" s="3">
        <v>1207320</v>
      </c>
      <c r="P1375" s="3">
        <v>1323148</v>
      </c>
      <c r="Q1375" s="3">
        <v>802003</v>
      </c>
      <c r="R1375" s="3">
        <v>1023003</v>
      </c>
      <c r="S1375" s="3">
        <v>1349476</v>
      </c>
      <c r="T1375" s="3">
        <v>1736611</v>
      </c>
      <c r="U1375" s="3">
        <v>1909094</v>
      </c>
      <c r="V1375" s="3">
        <v>1986046</v>
      </c>
      <c r="W1375" s="6">
        <v>2014043</v>
      </c>
      <c r="X1375" s="25">
        <v>20.001923174282094</v>
      </c>
      <c r="Y1375" s="4">
        <v>29.758910463124259</v>
      </c>
      <c r="Z1375" s="4">
        <v>32.431198744178062</v>
      </c>
      <c r="AA1375" s="4">
        <v>42.485885126846469</v>
      </c>
      <c r="AB1375" s="4">
        <v>42.184963696263608</v>
      </c>
      <c r="AC1375" s="4">
        <v>24.2829630302124</v>
      </c>
      <c r="AD1375" s="4">
        <v>26.683532163582253</v>
      </c>
      <c r="AE1375" s="4">
        <v>30.876032608328536</v>
      </c>
      <c r="AF1375" s="4">
        <v>31.673840634134809</v>
      </c>
      <c r="AG1375" s="4">
        <v>39.456226194258221</v>
      </c>
      <c r="AH1375" s="4">
        <v>35.124257741271748</v>
      </c>
      <c r="AI1375" s="4">
        <v>21.404198794195501</v>
      </c>
      <c r="AJ1375" s="4">
        <v>26.81287319222989</v>
      </c>
      <c r="AK1375" s="4">
        <v>32.975373323540815</v>
      </c>
      <c r="AL1375" s="4">
        <v>37.993466722825872</v>
      </c>
      <c r="AM1375" s="4">
        <v>34.601387267878309</v>
      </c>
      <c r="AN1375" s="4">
        <v>31.037159714962328</v>
      </c>
      <c r="AO1375" s="5">
        <v>32.931535213973802</v>
      </c>
      <c r="AP1375" s="17">
        <v>0.252</v>
      </c>
      <c r="AQ1375" s="28">
        <v>0.13600000000000001</v>
      </c>
      <c r="AR1375" s="25">
        <v>-3.5999999999999997E-2</v>
      </c>
      <c r="AS1375" s="5">
        <v>0.89100000000000001</v>
      </c>
      <c r="AT1375" s="17">
        <v>-0.13100000000000001</v>
      </c>
      <c r="AU1375" s="28">
        <v>0.629</v>
      </c>
      <c r="AV1375" s="25">
        <v>-0.14899999999999999</v>
      </c>
      <c r="AW1375" s="5">
        <v>0.59499999999999997</v>
      </c>
      <c r="AX1375" s="17">
        <v>6.3E-2</v>
      </c>
      <c r="AY1375" s="5">
        <v>0.85399999999999998</v>
      </c>
    </row>
    <row r="1376" spans="1:51">
      <c r="A1376" s="31">
        <v>4315701</v>
      </c>
      <c r="B1376" s="33" t="s">
        <v>361</v>
      </c>
      <c r="C1376" s="35">
        <v>1993</v>
      </c>
      <c r="D1376" s="35">
        <v>3</v>
      </c>
      <c r="E1376" s="6" t="s">
        <v>8</v>
      </c>
      <c r="F1376" s="23">
        <v>418400</v>
      </c>
      <c r="G1376" s="3">
        <v>7702883</v>
      </c>
      <c r="H1376" s="3">
        <v>180590395</v>
      </c>
      <c r="I1376" s="3">
        <v>181535092</v>
      </c>
      <c r="J1376" s="3">
        <v>178044355</v>
      </c>
      <c r="K1376" s="3">
        <v>159373</v>
      </c>
      <c r="L1376" s="3">
        <v>166231</v>
      </c>
      <c r="M1376" s="3">
        <v>213792</v>
      </c>
      <c r="N1376" s="3">
        <v>227157</v>
      </c>
      <c r="O1376" s="3">
        <v>272058</v>
      </c>
      <c r="P1376" s="3">
        <v>283903</v>
      </c>
      <c r="Q1376" s="3">
        <v>268333</v>
      </c>
      <c r="R1376" s="3">
        <v>325833</v>
      </c>
      <c r="S1376" s="3">
        <v>332664</v>
      </c>
      <c r="T1376" s="3">
        <v>404613</v>
      </c>
      <c r="U1376" s="3">
        <v>449707</v>
      </c>
      <c r="V1376" s="3">
        <v>497389</v>
      </c>
      <c r="W1376" s="6">
        <v>522060</v>
      </c>
      <c r="X1376" s="25">
        <v>4.2239283298701462</v>
      </c>
      <c r="Y1376" s="4">
        <v>3.1120018947050578</v>
      </c>
      <c r="Z1376" s="4">
        <v>3.4579556089929455</v>
      </c>
      <c r="AA1376" s="4">
        <v>3.1189853896940001</v>
      </c>
      <c r="AB1376" s="4">
        <v>2.9547213349099151</v>
      </c>
      <c r="AC1376" s="4">
        <v>2.4368628622638009</v>
      </c>
      <c r="AD1376" s="4">
        <v>2.3128472528366504</v>
      </c>
      <c r="AE1376" s="4">
        <v>2.6691194853325588</v>
      </c>
      <c r="AF1376" s="4">
        <v>2.4688143686285238</v>
      </c>
      <c r="AG1376" s="4">
        <v>2.501926785631404</v>
      </c>
      <c r="AH1376" s="4">
        <v>2.3717300451705792</v>
      </c>
      <c r="AI1376" s="4">
        <v>2.1684793708624204</v>
      </c>
      <c r="AJ1376" s="4">
        <v>2.4026775239584186</v>
      </c>
      <c r="AK1376" s="4">
        <v>2.1639105099178906</v>
      </c>
      <c r="AL1376" s="4">
        <v>2.3489560772853242</v>
      </c>
      <c r="AM1376" s="4">
        <v>2.3806303075100228</v>
      </c>
      <c r="AN1376" s="4">
        <v>2.270684539013978</v>
      </c>
      <c r="AO1376" s="5">
        <v>2.2925815033781278</v>
      </c>
      <c r="AP1376" s="17"/>
      <c r="AQ1376" s="28"/>
      <c r="AR1376" s="25"/>
      <c r="AS1376" s="5"/>
      <c r="AT1376" s="17">
        <v>-0.75700000000000001</v>
      </c>
      <c r="AU1376" s="28">
        <v>1E-3</v>
      </c>
      <c r="AV1376" s="25">
        <v>-0.71299999999999997</v>
      </c>
      <c r="AW1376" s="5">
        <v>3.0000000000000001E-3</v>
      </c>
      <c r="AX1376" s="17">
        <v>-0.63200000000000001</v>
      </c>
      <c r="AY1376" s="5">
        <v>3.6999999999999998E-2</v>
      </c>
    </row>
    <row r="1377" spans="1:51">
      <c r="A1377" s="31" t="s">
        <v>513</v>
      </c>
      <c r="B1377" s="33" t="s">
        <v>513</v>
      </c>
      <c r="C1377" s="35"/>
      <c r="D1377" s="35" t="s">
        <v>513</v>
      </c>
      <c r="E1377" s="6" t="s">
        <v>9</v>
      </c>
      <c r="F1377" s="23">
        <v>164569</v>
      </c>
      <c r="G1377" s="3">
        <v>2738509</v>
      </c>
      <c r="H1377" s="3">
        <v>34215206</v>
      </c>
      <c r="I1377" s="3">
        <v>38424170</v>
      </c>
      <c r="J1377" s="3">
        <v>41594718</v>
      </c>
      <c r="K1377" s="3">
        <v>42128</v>
      </c>
      <c r="L1377" s="3">
        <v>43849</v>
      </c>
      <c r="M1377" s="3">
        <v>67327</v>
      </c>
      <c r="N1377" s="3">
        <v>79565</v>
      </c>
      <c r="O1377" s="3">
        <v>107232</v>
      </c>
      <c r="P1377" s="3">
        <v>104726</v>
      </c>
      <c r="Q1377" s="3">
        <v>74902</v>
      </c>
      <c r="R1377" s="3">
        <v>95513</v>
      </c>
      <c r="S1377" s="3">
        <v>106562</v>
      </c>
      <c r="T1377" s="3">
        <v>123996</v>
      </c>
      <c r="U1377" s="3">
        <v>133123</v>
      </c>
      <c r="V1377" s="3">
        <v>128137</v>
      </c>
      <c r="W1377" s="6">
        <v>140436</v>
      </c>
      <c r="X1377" s="25">
        <v>9.8253973826324454</v>
      </c>
      <c r="Y1377" s="4">
        <v>9.1618942783303474</v>
      </c>
      <c r="Z1377" s="4">
        <v>7.1472546199258717</v>
      </c>
      <c r="AA1377" s="4">
        <v>7.7548914207760475</v>
      </c>
      <c r="AB1377" s="4">
        <v>7.4994430374975831</v>
      </c>
      <c r="AC1377" s="4">
        <v>7.2813641980120396</v>
      </c>
      <c r="AD1377" s="4">
        <v>7.328362412080625</v>
      </c>
      <c r="AE1377" s="4">
        <v>8.0964225517963246</v>
      </c>
      <c r="AF1377" s="4">
        <v>8.6091958525240919</v>
      </c>
      <c r="AG1377" s="4">
        <v>7.6948159306341388</v>
      </c>
      <c r="AH1377" s="4">
        <v>8.2627752844821316</v>
      </c>
      <c r="AI1377" s="4">
        <v>8.5460557925022869</v>
      </c>
      <c r="AJ1377" s="4">
        <v>7.5978979199468739</v>
      </c>
      <c r="AK1377" s="4">
        <v>7.0485881095010949</v>
      </c>
      <c r="AL1377" s="4">
        <v>6.8441692999629575</v>
      </c>
      <c r="AM1377" s="4">
        <v>7.148552289686835</v>
      </c>
      <c r="AN1377" s="4">
        <v>6.7345413325201662</v>
      </c>
      <c r="AO1377" s="5">
        <v>6.7149432111157177</v>
      </c>
      <c r="AP1377" s="17"/>
      <c r="AQ1377" s="28"/>
      <c r="AR1377" s="25"/>
      <c r="AS1377" s="5"/>
      <c r="AT1377" s="17">
        <v>-0.36499999999999999</v>
      </c>
      <c r="AU1377" s="28">
        <v>0.16500000000000001</v>
      </c>
      <c r="AV1377" s="25">
        <v>-0.48399999999999999</v>
      </c>
      <c r="AW1377" s="5">
        <v>6.8000000000000005E-2</v>
      </c>
      <c r="AX1377" s="17">
        <v>-0.85099999999999998</v>
      </c>
      <c r="AY1377" s="5">
        <v>1E-3</v>
      </c>
    </row>
    <row r="1378" spans="1:51">
      <c r="A1378" s="31" t="s">
        <v>513</v>
      </c>
      <c r="B1378" s="33" t="s">
        <v>513</v>
      </c>
      <c r="C1378" s="35"/>
      <c r="D1378" s="35" t="s">
        <v>513</v>
      </c>
      <c r="E1378" s="6" t="s">
        <v>10</v>
      </c>
      <c r="F1378" s="23">
        <v>187460</v>
      </c>
      <c r="G1378" s="3">
        <v>3354361</v>
      </c>
      <c r="H1378" s="3">
        <v>98865608</v>
      </c>
      <c r="I1378" s="3">
        <v>102246575</v>
      </c>
      <c r="J1378" s="3">
        <v>105587105</v>
      </c>
      <c r="K1378" s="3">
        <v>88598</v>
      </c>
      <c r="L1378" s="3">
        <v>92183</v>
      </c>
      <c r="M1378" s="3">
        <v>113216</v>
      </c>
      <c r="N1378" s="3">
        <v>116222</v>
      </c>
      <c r="O1378" s="3">
        <v>130156</v>
      </c>
      <c r="P1378" s="3">
        <v>136526</v>
      </c>
      <c r="Q1378" s="3">
        <v>150270</v>
      </c>
      <c r="R1378" s="3">
        <v>167301</v>
      </c>
      <c r="S1378" s="3">
        <v>183427</v>
      </c>
      <c r="T1378" s="3">
        <v>214566</v>
      </c>
      <c r="U1378" s="3">
        <v>234496</v>
      </c>
      <c r="V1378" s="3">
        <v>280881</v>
      </c>
      <c r="W1378" s="6">
        <v>294695</v>
      </c>
      <c r="X1378" s="25">
        <v>4.4981808474581362</v>
      </c>
      <c r="Y1378" s="4">
        <v>3.0859063169863248</v>
      </c>
      <c r="Z1378" s="4">
        <v>2.9995011628299268</v>
      </c>
      <c r="AA1378" s="4">
        <v>2.8381839791664083</v>
      </c>
      <c r="AB1378" s="4">
        <v>2.7473673867761161</v>
      </c>
      <c r="AC1378" s="4">
        <v>2.1121218745671664</v>
      </c>
      <c r="AD1378" s="4">
        <v>2.0735633505623792</v>
      </c>
      <c r="AE1378" s="4">
        <v>2.304305132203849</v>
      </c>
      <c r="AF1378" s="4">
        <v>2.0381334126687047</v>
      </c>
      <c r="AG1378" s="4">
        <v>2.0272006479765361</v>
      </c>
      <c r="AH1378" s="4">
        <v>1.968424808582993</v>
      </c>
      <c r="AI1378" s="4">
        <v>1.9387542037950505</v>
      </c>
      <c r="AJ1378" s="4">
        <v>1.9708430300763575</v>
      </c>
      <c r="AK1378" s="4">
        <v>1.8776271138416476</v>
      </c>
      <c r="AL1378" s="4">
        <v>1.9788965475630709</v>
      </c>
      <c r="AM1378" s="4">
        <v>2.0372134794976553</v>
      </c>
      <c r="AN1378" s="4">
        <v>2.0648169673598358</v>
      </c>
      <c r="AO1378" s="5">
        <v>2.0233836258317761</v>
      </c>
      <c r="AP1378" s="17"/>
      <c r="AQ1378" s="28"/>
      <c r="AR1378" s="25"/>
      <c r="AS1378" s="5"/>
      <c r="AT1378" s="17">
        <v>-0.74199999999999999</v>
      </c>
      <c r="AU1378" s="28">
        <v>1E-3</v>
      </c>
      <c r="AV1378" s="25">
        <v>-0.67600000000000005</v>
      </c>
      <c r="AW1378" s="5">
        <v>6.0000000000000001E-3</v>
      </c>
      <c r="AX1378" s="17">
        <v>-0.36399999999999999</v>
      </c>
      <c r="AY1378" s="5">
        <v>0.27100000000000002</v>
      </c>
    </row>
    <row r="1379" spans="1:51">
      <c r="A1379" s="31" t="s">
        <v>513</v>
      </c>
      <c r="B1379" s="33" t="s">
        <v>513</v>
      </c>
      <c r="C1379" s="35"/>
      <c r="D1379" s="35" t="s">
        <v>513</v>
      </c>
      <c r="E1379" s="6" t="s">
        <v>11</v>
      </c>
      <c r="F1379" s="23">
        <v>66371</v>
      </c>
      <c r="G1379" s="3">
        <v>1610013</v>
      </c>
      <c r="H1379" s="3">
        <v>47509581</v>
      </c>
      <c r="I1379" s="3">
        <v>40864348</v>
      </c>
      <c r="J1379" s="3">
        <v>30862532</v>
      </c>
      <c r="K1379" s="3">
        <v>28647</v>
      </c>
      <c r="L1379" s="3">
        <v>30199</v>
      </c>
      <c r="M1379" s="3">
        <v>33250</v>
      </c>
      <c r="N1379" s="3">
        <v>31370</v>
      </c>
      <c r="O1379" s="3">
        <v>34670</v>
      </c>
      <c r="P1379" s="3">
        <v>42651</v>
      </c>
      <c r="Q1379" s="3">
        <v>43162</v>
      </c>
      <c r="R1379" s="3">
        <v>63020</v>
      </c>
      <c r="S1379" s="3">
        <v>42675</v>
      </c>
      <c r="T1379" s="3">
        <v>66051</v>
      </c>
      <c r="U1379" s="3">
        <v>82089</v>
      </c>
      <c r="V1379" s="3">
        <v>88371</v>
      </c>
      <c r="W1379" s="6">
        <v>86929</v>
      </c>
      <c r="X1379" s="25">
        <v>1.633516768324911</v>
      </c>
      <c r="Y1379" s="4">
        <v>1.4779952985055413</v>
      </c>
      <c r="Z1379" s="4">
        <v>3.2817853385397626</v>
      </c>
      <c r="AA1379" s="4">
        <v>2.3726517574865014</v>
      </c>
      <c r="AB1379" s="4">
        <v>1.8958374421196906</v>
      </c>
      <c r="AC1379" s="4">
        <v>1.6214263049943236</v>
      </c>
      <c r="AD1379" s="4">
        <v>1.4089884401734196</v>
      </c>
      <c r="AE1379" s="4">
        <v>1.4679725691776004</v>
      </c>
      <c r="AF1379" s="4">
        <v>1.2184920560688128</v>
      </c>
      <c r="AG1379" s="4">
        <v>1.1330445632930228</v>
      </c>
      <c r="AH1379" s="4">
        <v>1.1322125090488602</v>
      </c>
      <c r="AI1379" s="4">
        <v>1.151925900969281</v>
      </c>
      <c r="AJ1379" s="4">
        <v>1.6517520169289119</v>
      </c>
      <c r="AK1379" s="4">
        <v>1.0427929482125686</v>
      </c>
      <c r="AL1379" s="4">
        <v>1.4450596423202271</v>
      </c>
      <c r="AM1379" s="4">
        <v>1.4878226422757928</v>
      </c>
      <c r="AN1379" s="4">
        <v>1.3810278519082315</v>
      </c>
      <c r="AO1379" s="5">
        <v>1.4213725449831651</v>
      </c>
      <c r="AP1379" s="17"/>
      <c r="AQ1379" s="28"/>
      <c r="AR1379" s="25"/>
      <c r="AS1379" s="5"/>
      <c r="AT1379" s="17">
        <v>-0.60499999999999998</v>
      </c>
      <c r="AU1379" s="28">
        <v>1.2999999999999999E-2</v>
      </c>
      <c r="AV1379" s="25">
        <v>-0.498</v>
      </c>
      <c r="AW1379" s="5">
        <v>5.8999999999999997E-2</v>
      </c>
      <c r="AX1379" s="17">
        <v>0.311</v>
      </c>
      <c r="AY1379" s="5">
        <v>0.35199999999999998</v>
      </c>
    </row>
    <row r="1380" spans="1:51">
      <c r="A1380" s="31">
        <v>4315750</v>
      </c>
      <c r="B1380" s="33" t="s">
        <v>362</v>
      </c>
      <c r="C1380" s="35">
        <v>1989</v>
      </c>
      <c r="D1380" s="35">
        <v>4</v>
      </c>
      <c r="E1380" s="6" t="s">
        <v>8</v>
      </c>
      <c r="F1380" s="23"/>
      <c r="G1380" s="3">
        <v>688684</v>
      </c>
      <c r="H1380" s="3">
        <v>22996389</v>
      </c>
      <c r="I1380" s="3">
        <v>23660695</v>
      </c>
      <c r="J1380" s="3">
        <v>23391399</v>
      </c>
      <c r="K1380" s="3">
        <v>17561</v>
      </c>
      <c r="L1380" s="3">
        <v>20725</v>
      </c>
      <c r="M1380" s="3">
        <v>22572</v>
      </c>
      <c r="N1380" s="3">
        <v>25783</v>
      </c>
      <c r="O1380" s="3">
        <v>29535</v>
      </c>
      <c r="P1380" s="3">
        <v>35032</v>
      </c>
      <c r="Q1380" s="3">
        <v>35465</v>
      </c>
      <c r="R1380" s="3">
        <v>37854</v>
      </c>
      <c r="S1380" s="3">
        <v>41373</v>
      </c>
      <c r="T1380" s="3">
        <v>42871</v>
      </c>
      <c r="U1380" s="3">
        <v>53929</v>
      </c>
      <c r="V1380" s="3">
        <v>57548</v>
      </c>
      <c r="W1380" s="6">
        <v>58001</v>
      </c>
      <c r="X1380" s="25" t="s">
        <v>513</v>
      </c>
      <c r="Y1380" s="4">
        <v>0.2782316585690135</v>
      </c>
      <c r="Z1380" s="4">
        <v>0.44033622236184639</v>
      </c>
      <c r="AA1380" s="4">
        <v>0.40651843785115599</v>
      </c>
      <c r="AB1380" s="4">
        <v>0.38819015451902678</v>
      </c>
      <c r="AC1380" s="4">
        <v>0.26851316549361942</v>
      </c>
      <c r="AD1380" s="4">
        <v>0.28835631930891098</v>
      </c>
      <c r="AE1380" s="4">
        <v>0.28180364570669864</v>
      </c>
      <c r="AF1380" s="4">
        <v>0.28021782672930717</v>
      </c>
      <c r="AG1380" s="4">
        <v>0.27161269881283956</v>
      </c>
      <c r="AH1380" s="4">
        <v>0.29265786885808087</v>
      </c>
      <c r="AI1380" s="4">
        <v>0.2866032910139108</v>
      </c>
      <c r="AJ1380" s="4">
        <v>0.27913365126283091</v>
      </c>
      <c r="AK1380" s="4">
        <v>0.26912280717731074</v>
      </c>
      <c r="AL1380" s="4">
        <v>0.24888497401047205</v>
      </c>
      <c r="AM1380" s="4">
        <v>0.28548590938924245</v>
      </c>
      <c r="AN1380" s="4">
        <v>0.26271862435875426</v>
      </c>
      <c r="AO1380" s="5">
        <v>0.25470639347476309</v>
      </c>
      <c r="AP1380" s="17"/>
      <c r="AQ1380" s="28"/>
      <c r="AR1380" s="25">
        <v>-0.54500000000000004</v>
      </c>
      <c r="AS1380" s="5">
        <v>2.4E-2</v>
      </c>
      <c r="AT1380" s="17">
        <v>-0.74099999999999999</v>
      </c>
      <c r="AU1380" s="28">
        <v>1E-3</v>
      </c>
      <c r="AV1380" s="25">
        <v>-0.67800000000000005</v>
      </c>
      <c r="AW1380" s="5">
        <v>5.0000000000000001E-3</v>
      </c>
      <c r="AX1380" s="17">
        <v>-0.58399999999999996</v>
      </c>
      <c r="AY1380" s="5">
        <v>5.8999999999999997E-2</v>
      </c>
    </row>
    <row r="1381" spans="1:51">
      <c r="A1381" s="31" t="s">
        <v>513</v>
      </c>
      <c r="B1381" s="33" t="s">
        <v>513</v>
      </c>
      <c r="C1381" s="35"/>
      <c r="D1381" s="35" t="s">
        <v>513</v>
      </c>
      <c r="E1381" s="6" t="s">
        <v>9</v>
      </c>
      <c r="F1381" s="23"/>
      <c r="G1381" s="3">
        <v>78975</v>
      </c>
      <c r="H1381" s="3">
        <v>963550</v>
      </c>
      <c r="I1381" s="3">
        <v>1479910</v>
      </c>
      <c r="J1381" s="3">
        <v>1758848</v>
      </c>
      <c r="K1381" s="3">
        <v>1973</v>
      </c>
      <c r="L1381" s="3">
        <v>2038</v>
      </c>
      <c r="M1381" s="3">
        <v>2730</v>
      </c>
      <c r="N1381" s="3">
        <v>2724</v>
      </c>
      <c r="O1381" s="3">
        <v>3381</v>
      </c>
      <c r="P1381" s="3">
        <v>3250</v>
      </c>
      <c r="Q1381" s="3">
        <v>2704</v>
      </c>
      <c r="R1381" s="3">
        <v>3479</v>
      </c>
      <c r="S1381" s="3">
        <v>2869</v>
      </c>
      <c r="T1381" s="3">
        <v>3383</v>
      </c>
      <c r="U1381" s="3">
        <v>4107</v>
      </c>
      <c r="V1381" s="3">
        <v>4909</v>
      </c>
      <c r="W1381" s="6">
        <v>3772</v>
      </c>
      <c r="X1381" s="25" t="s">
        <v>513</v>
      </c>
      <c r="Y1381" s="4">
        <v>0.26421698837985896</v>
      </c>
      <c r="Z1381" s="4">
        <v>0.20127709267714403</v>
      </c>
      <c r="AA1381" s="4">
        <v>0.29868026719954344</v>
      </c>
      <c r="AB1381" s="4">
        <v>0.31711671630077043</v>
      </c>
      <c r="AC1381" s="4">
        <v>0.34101147841525242</v>
      </c>
      <c r="AD1381" s="4">
        <v>0.34060531815595146</v>
      </c>
      <c r="AE1381" s="4">
        <v>0.32829672444047658</v>
      </c>
      <c r="AF1381" s="4">
        <v>0.29474579906083859</v>
      </c>
      <c r="AG1381" s="4">
        <v>0.24261575519876552</v>
      </c>
      <c r="AH1381" s="4">
        <v>0.25642170687858723</v>
      </c>
      <c r="AI1381" s="4">
        <v>0.30851692695690608</v>
      </c>
      <c r="AJ1381" s="4">
        <v>0.27674857729832775</v>
      </c>
      <c r="AK1381" s="4">
        <v>0.189771206303923</v>
      </c>
      <c r="AL1381" s="4">
        <v>0.18673041664065521</v>
      </c>
      <c r="AM1381" s="4">
        <v>0.22054118562339964</v>
      </c>
      <c r="AN1381" s="4">
        <v>0.25800403787619103</v>
      </c>
      <c r="AO1381" s="5">
        <v>0.18035806910143048</v>
      </c>
      <c r="AP1381" s="17"/>
      <c r="AQ1381" s="28"/>
      <c r="AR1381" s="25">
        <v>-0.45800000000000002</v>
      </c>
      <c r="AS1381" s="5">
        <v>6.5000000000000002E-2</v>
      </c>
      <c r="AT1381" s="17">
        <v>-0.56399999999999995</v>
      </c>
      <c r="AU1381" s="28">
        <v>2.3E-2</v>
      </c>
      <c r="AV1381" s="25">
        <v>-0.79800000000000004</v>
      </c>
      <c r="AW1381" s="5">
        <v>0</v>
      </c>
      <c r="AX1381" s="17">
        <v>-0.71899999999999997</v>
      </c>
      <c r="AY1381" s="5">
        <v>1.2999999999999999E-2</v>
      </c>
    </row>
    <row r="1382" spans="1:51">
      <c r="A1382" s="31" t="s">
        <v>513</v>
      </c>
      <c r="B1382" s="33" t="s">
        <v>513</v>
      </c>
      <c r="C1382" s="35"/>
      <c r="D1382" s="35" t="s">
        <v>513</v>
      </c>
      <c r="E1382" s="6" t="s">
        <v>10</v>
      </c>
      <c r="F1382" s="23"/>
      <c r="G1382" s="3">
        <v>329754</v>
      </c>
      <c r="H1382" s="3">
        <v>13660790</v>
      </c>
      <c r="I1382" s="3">
        <v>14647526</v>
      </c>
      <c r="J1382" s="3">
        <v>15000901</v>
      </c>
      <c r="K1382" s="3">
        <v>8222</v>
      </c>
      <c r="L1382" s="3">
        <v>9058</v>
      </c>
      <c r="M1382" s="3">
        <v>9990</v>
      </c>
      <c r="N1382" s="3">
        <v>11414</v>
      </c>
      <c r="O1382" s="3">
        <v>12959</v>
      </c>
      <c r="P1382" s="3">
        <v>14281</v>
      </c>
      <c r="Q1382" s="3">
        <v>16866</v>
      </c>
      <c r="R1382" s="3">
        <v>18364</v>
      </c>
      <c r="S1382" s="3">
        <v>21049</v>
      </c>
      <c r="T1382" s="3">
        <v>22380</v>
      </c>
      <c r="U1382" s="3">
        <v>24340</v>
      </c>
      <c r="V1382" s="3">
        <v>28667</v>
      </c>
      <c r="W1382" s="6">
        <v>30551</v>
      </c>
      <c r="X1382" s="25" t="s">
        <v>513</v>
      </c>
      <c r="Y1382" s="4">
        <v>0.30336327892302245</v>
      </c>
      <c r="Z1382" s="4">
        <v>0.41445712335249524</v>
      </c>
      <c r="AA1382" s="4">
        <v>0.40658940045300712</v>
      </c>
      <c r="AB1382" s="4">
        <v>0.39032215325590397</v>
      </c>
      <c r="AC1382" s="4">
        <v>0.19600742739893948</v>
      </c>
      <c r="AD1382" s="4">
        <v>0.20375054868461678</v>
      </c>
      <c r="AE1382" s="4">
        <v>0.20332822455056218</v>
      </c>
      <c r="AF1382" s="4">
        <v>0.2001622306637349</v>
      </c>
      <c r="AG1382" s="4">
        <v>0.20183851068815828</v>
      </c>
      <c r="AH1382" s="4">
        <v>0.20590271956531156</v>
      </c>
      <c r="AI1382" s="4">
        <v>0.21760183936386052</v>
      </c>
      <c r="AJ1382" s="4">
        <v>0.21633200880043887</v>
      </c>
      <c r="AK1382" s="4">
        <v>0.21546540650641857</v>
      </c>
      <c r="AL1382" s="4">
        <v>0.20640597641034239</v>
      </c>
      <c r="AM1382" s="4">
        <v>0.21145680988576745</v>
      </c>
      <c r="AN1382" s="4">
        <v>0.21073731581454211</v>
      </c>
      <c r="AO1382" s="5">
        <v>0.20976397004627359</v>
      </c>
      <c r="AP1382" s="17"/>
      <c r="AQ1382" s="28"/>
      <c r="AR1382" s="25">
        <v>-0.621</v>
      </c>
      <c r="AS1382" s="5">
        <v>8.0000000000000002E-3</v>
      </c>
      <c r="AT1382" s="17">
        <v>-0.64200000000000002</v>
      </c>
      <c r="AU1382" s="28">
        <v>7.0000000000000001E-3</v>
      </c>
      <c r="AV1382" s="25">
        <v>-0.54</v>
      </c>
      <c r="AW1382" s="5">
        <v>3.7999999999999999E-2</v>
      </c>
      <c r="AX1382" s="17">
        <v>0.51600000000000001</v>
      </c>
      <c r="AY1382" s="5">
        <v>0.104</v>
      </c>
    </row>
    <row r="1383" spans="1:51">
      <c r="A1383" s="31" t="s">
        <v>513</v>
      </c>
      <c r="B1383" s="33" t="s">
        <v>513</v>
      </c>
      <c r="C1383" s="35"/>
      <c r="D1383" s="35" t="s">
        <v>513</v>
      </c>
      <c r="E1383" s="6" t="s">
        <v>11</v>
      </c>
      <c r="F1383" s="23"/>
      <c r="G1383" s="3">
        <v>279955</v>
      </c>
      <c r="H1383" s="3">
        <v>8372048</v>
      </c>
      <c r="I1383" s="3">
        <v>7533260</v>
      </c>
      <c r="J1383" s="3">
        <v>6631650</v>
      </c>
      <c r="K1383" s="3">
        <v>7366</v>
      </c>
      <c r="L1383" s="3">
        <v>9629</v>
      </c>
      <c r="M1383" s="3">
        <v>9852</v>
      </c>
      <c r="N1383" s="3">
        <v>11645</v>
      </c>
      <c r="O1383" s="3">
        <v>13194</v>
      </c>
      <c r="P1383" s="3">
        <v>17502</v>
      </c>
      <c r="Q1383" s="3">
        <v>15894</v>
      </c>
      <c r="R1383" s="3">
        <v>16011</v>
      </c>
      <c r="S1383" s="3">
        <v>17456</v>
      </c>
      <c r="T1383" s="3">
        <v>17107</v>
      </c>
      <c r="U1383" s="3">
        <v>25481</v>
      </c>
      <c r="V1383" s="3">
        <v>23973</v>
      </c>
      <c r="W1383" s="6">
        <v>23677</v>
      </c>
      <c r="X1383" s="25" t="s">
        <v>513</v>
      </c>
      <c r="Y1383" s="4">
        <v>0.25699927503263564</v>
      </c>
      <c r="Z1383" s="4">
        <v>0.57830997036052889</v>
      </c>
      <c r="AA1383" s="4">
        <v>0.4373935582822161</v>
      </c>
      <c r="AB1383" s="4">
        <v>0.4073719671812101</v>
      </c>
      <c r="AC1383" s="4">
        <v>0.41691716977652765</v>
      </c>
      <c r="AD1383" s="4">
        <v>0.44925824333354936</v>
      </c>
      <c r="AE1383" s="4">
        <v>0.4349613759860968</v>
      </c>
      <c r="AF1383" s="4">
        <v>0.4523219634338963</v>
      </c>
      <c r="AG1383" s="4">
        <v>0.43119094225809473</v>
      </c>
      <c r="AH1383" s="4">
        <v>0.46460770751853769</v>
      </c>
      <c r="AI1383" s="4">
        <v>0.42418586418622289</v>
      </c>
      <c r="AJ1383" s="4">
        <v>0.41964775536415116</v>
      </c>
      <c r="AK1383" s="4">
        <v>0.42654935451666309</v>
      </c>
      <c r="AL1383" s="4">
        <v>0.37426587487202501</v>
      </c>
      <c r="AM1383" s="4">
        <v>0.46183055887913704</v>
      </c>
      <c r="AN1383" s="4">
        <v>0.37464078367106901</v>
      </c>
      <c r="AO1383" s="5">
        <v>0.38714166443380693</v>
      </c>
      <c r="AP1383" s="17"/>
      <c r="AQ1383" s="28"/>
      <c r="AR1383" s="25">
        <v>6.5000000000000002E-2</v>
      </c>
      <c r="AS1383" s="5">
        <v>0.80500000000000005</v>
      </c>
      <c r="AT1383" s="17">
        <v>-0.55400000000000005</v>
      </c>
      <c r="AU1383" s="28">
        <v>2.5999999999999999E-2</v>
      </c>
      <c r="AV1383" s="25">
        <v>-0.40200000000000002</v>
      </c>
      <c r="AW1383" s="5">
        <v>0.13700000000000001</v>
      </c>
      <c r="AX1383" s="17">
        <v>-0.59699999999999998</v>
      </c>
      <c r="AY1383" s="5">
        <v>5.2999999999999999E-2</v>
      </c>
    </row>
    <row r="1384" spans="1:51">
      <c r="A1384" s="31">
        <v>4315800</v>
      </c>
      <c r="B1384" s="33" t="s">
        <v>363</v>
      </c>
      <c r="C1384" s="35">
        <v>2001</v>
      </c>
      <c r="D1384" s="35">
        <v>1</v>
      </c>
      <c r="E1384" s="6" t="s">
        <v>8</v>
      </c>
      <c r="F1384" s="23">
        <v>132220</v>
      </c>
      <c r="G1384" s="3">
        <v>2974205</v>
      </c>
      <c r="H1384" s="3">
        <v>49971935</v>
      </c>
      <c r="I1384" s="3">
        <v>58173440</v>
      </c>
      <c r="J1384" s="3">
        <v>70197797</v>
      </c>
      <c r="K1384" s="3">
        <v>70643</v>
      </c>
      <c r="L1384" s="3">
        <v>84831</v>
      </c>
      <c r="M1384" s="3">
        <v>92843</v>
      </c>
      <c r="N1384" s="3">
        <v>97934</v>
      </c>
      <c r="O1384" s="3">
        <v>121720</v>
      </c>
      <c r="P1384" s="3">
        <v>140232</v>
      </c>
      <c r="Q1384" s="3">
        <v>142545</v>
      </c>
      <c r="R1384" s="3">
        <v>165366</v>
      </c>
      <c r="S1384" s="3">
        <v>212475</v>
      </c>
      <c r="T1384" s="3">
        <v>201416</v>
      </c>
      <c r="U1384" s="3">
        <v>206344</v>
      </c>
      <c r="V1384" s="3">
        <v>244903</v>
      </c>
      <c r="W1384" s="6">
        <v>245441</v>
      </c>
      <c r="X1384" s="25">
        <v>1.3348178866525591</v>
      </c>
      <c r="Y1384" s="4">
        <v>1.201593169108405</v>
      </c>
      <c r="Z1384" s="4">
        <v>0.95686557928776261</v>
      </c>
      <c r="AA1384" s="4">
        <v>0.99948779836044332</v>
      </c>
      <c r="AB1384" s="4">
        <v>1.1649621155333751</v>
      </c>
      <c r="AC1384" s="4">
        <v>1.0801534963820829</v>
      </c>
      <c r="AD1384" s="4">
        <v>1.1802921555268626</v>
      </c>
      <c r="AE1384" s="4">
        <v>1.1591128778285937</v>
      </c>
      <c r="AF1384" s="4">
        <v>1.0643777932322835</v>
      </c>
      <c r="AG1384" s="4">
        <v>1.1193735466226116</v>
      </c>
      <c r="AH1384" s="4">
        <v>1.1715002930379765</v>
      </c>
      <c r="AI1384" s="4">
        <v>1.1519488542951619</v>
      </c>
      <c r="AJ1384" s="4">
        <v>1.2194012620787578</v>
      </c>
      <c r="AK1384" s="4">
        <v>1.382105925482781</v>
      </c>
      <c r="AL1384" s="4">
        <v>1.1693082952413809</v>
      </c>
      <c r="AM1384" s="4">
        <v>1.0923307401771558</v>
      </c>
      <c r="AN1384" s="4">
        <v>1.1180332811102383</v>
      </c>
      <c r="AO1384" s="5">
        <v>1.0778330015144448</v>
      </c>
      <c r="AP1384" s="17"/>
      <c r="AQ1384" s="28"/>
      <c r="AR1384" s="25"/>
      <c r="AS1384" s="5"/>
      <c r="AT1384" s="17"/>
      <c r="AU1384" s="28"/>
      <c r="AV1384" s="25"/>
      <c r="AW1384" s="5"/>
      <c r="AX1384" s="17">
        <v>-1.6E-2</v>
      </c>
      <c r="AY1384" s="5">
        <v>0.96199999999999997</v>
      </c>
    </row>
    <row r="1385" spans="1:51">
      <c r="A1385" s="31" t="s">
        <v>513</v>
      </c>
      <c r="B1385" s="33" t="s">
        <v>513</v>
      </c>
      <c r="C1385" s="35"/>
      <c r="D1385" s="35" t="s">
        <v>513</v>
      </c>
      <c r="E1385" s="6" t="s">
        <v>9</v>
      </c>
      <c r="F1385" s="23">
        <v>42358</v>
      </c>
      <c r="G1385" s="3">
        <v>523263</v>
      </c>
      <c r="H1385" s="3">
        <v>10562673</v>
      </c>
      <c r="I1385" s="3">
        <v>12674281</v>
      </c>
      <c r="J1385" s="3">
        <v>14788184</v>
      </c>
      <c r="K1385" s="3">
        <v>10237</v>
      </c>
      <c r="L1385" s="3">
        <v>11165</v>
      </c>
      <c r="M1385" s="3">
        <v>14181</v>
      </c>
      <c r="N1385" s="3">
        <v>15127</v>
      </c>
      <c r="O1385" s="3">
        <v>23599</v>
      </c>
      <c r="P1385" s="3">
        <v>18538</v>
      </c>
      <c r="Q1385" s="3">
        <v>16141</v>
      </c>
      <c r="R1385" s="3">
        <v>19691</v>
      </c>
      <c r="S1385" s="3">
        <v>34420</v>
      </c>
      <c r="T1385" s="3">
        <v>35243</v>
      </c>
      <c r="U1385" s="3">
        <v>34013</v>
      </c>
      <c r="V1385" s="3">
        <v>38097</v>
      </c>
      <c r="W1385" s="6">
        <v>50372</v>
      </c>
      <c r="X1385" s="25">
        <v>2.528934260605249</v>
      </c>
      <c r="Y1385" s="4">
        <v>1.7506169546136137</v>
      </c>
      <c r="Z1385" s="4">
        <v>2.2064491851376333</v>
      </c>
      <c r="AA1385" s="4">
        <v>2.5579647651830828</v>
      </c>
      <c r="AB1385" s="4">
        <v>2.6662794909688574</v>
      </c>
      <c r="AC1385" s="4">
        <v>1.7693535248539987</v>
      </c>
      <c r="AD1385" s="4">
        <v>1.8659756512321872</v>
      </c>
      <c r="AE1385" s="4">
        <v>1.7053391389342116</v>
      </c>
      <c r="AF1385" s="4">
        <v>1.6367913738595101</v>
      </c>
      <c r="AG1385" s="4">
        <v>1.6934307030274083</v>
      </c>
      <c r="AH1385" s="4">
        <v>1.4626294160354616</v>
      </c>
      <c r="AI1385" s="4">
        <v>1.8416315525190168</v>
      </c>
      <c r="AJ1385" s="4">
        <v>1.5663858107448609</v>
      </c>
      <c r="AK1385" s="4">
        <v>2.2767253122973261</v>
      </c>
      <c r="AL1385" s="4">
        <v>1.9452970953788389</v>
      </c>
      <c r="AM1385" s="4">
        <v>1.8264590568806165</v>
      </c>
      <c r="AN1385" s="4">
        <v>2.0022774151495724</v>
      </c>
      <c r="AO1385" s="5">
        <v>2.4085356990395694</v>
      </c>
      <c r="AP1385" s="17"/>
      <c r="AQ1385" s="28"/>
      <c r="AR1385" s="25"/>
      <c r="AS1385" s="5"/>
      <c r="AT1385" s="17"/>
      <c r="AU1385" s="28"/>
      <c r="AV1385" s="25"/>
      <c r="AW1385" s="5"/>
      <c r="AX1385" s="17">
        <v>0.70199999999999996</v>
      </c>
      <c r="AY1385" s="5">
        <v>1.6E-2</v>
      </c>
    </row>
    <row r="1386" spans="1:51">
      <c r="A1386" s="31" t="s">
        <v>513</v>
      </c>
      <c r="B1386" s="33" t="s">
        <v>513</v>
      </c>
      <c r="C1386" s="35"/>
      <c r="D1386" s="35" t="s">
        <v>513</v>
      </c>
      <c r="E1386" s="6" t="s">
        <v>10</v>
      </c>
      <c r="F1386" s="23">
        <v>38746</v>
      </c>
      <c r="G1386" s="3">
        <v>910645</v>
      </c>
      <c r="H1386" s="3">
        <v>28019571</v>
      </c>
      <c r="I1386" s="3">
        <v>28402439</v>
      </c>
      <c r="J1386" s="3">
        <v>31230009</v>
      </c>
      <c r="K1386" s="3">
        <v>26598</v>
      </c>
      <c r="L1386" s="3">
        <v>29397</v>
      </c>
      <c r="M1386" s="3">
        <v>32301</v>
      </c>
      <c r="N1386" s="3">
        <v>35091</v>
      </c>
      <c r="O1386" s="3">
        <v>40563</v>
      </c>
      <c r="P1386" s="3">
        <v>44329</v>
      </c>
      <c r="Q1386" s="3">
        <v>54034</v>
      </c>
      <c r="R1386" s="3">
        <v>61902</v>
      </c>
      <c r="S1386" s="3">
        <v>72577</v>
      </c>
      <c r="T1386" s="3">
        <v>71862</v>
      </c>
      <c r="U1386" s="3">
        <v>72906</v>
      </c>
      <c r="V1386" s="3">
        <v>91730</v>
      </c>
      <c r="W1386" s="6">
        <v>97316</v>
      </c>
      <c r="X1386" s="25">
        <v>0.92972642225334967</v>
      </c>
      <c r="Y1386" s="4">
        <v>0.83776467650083331</v>
      </c>
      <c r="Z1386" s="4">
        <v>0.85009071907488498</v>
      </c>
      <c r="AA1386" s="4">
        <v>0.78840144365765974</v>
      </c>
      <c r="AB1386" s="4">
        <v>0.81260214696978939</v>
      </c>
      <c r="AC1386" s="4">
        <v>0.63407997494003798</v>
      </c>
      <c r="AD1386" s="4">
        <v>0.66125578269835272</v>
      </c>
      <c r="AE1386" s="4">
        <v>0.65742792604681766</v>
      </c>
      <c r="AF1386" s="4">
        <v>0.61537522658324184</v>
      </c>
      <c r="AG1386" s="4">
        <v>0.63177525341799246</v>
      </c>
      <c r="AH1386" s="4">
        <v>0.6391332298586021</v>
      </c>
      <c r="AI1386" s="4">
        <v>0.6971361193043305</v>
      </c>
      <c r="AJ1386" s="4">
        <v>0.72921934266852373</v>
      </c>
      <c r="AK1386" s="4">
        <v>0.74292521298001524</v>
      </c>
      <c r="AL1386" s="4">
        <v>0.66276793015192248</v>
      </c>
      <c r="AM1386" s="4">
        <v>0.63338004032587347</v>
      </c>
      <c r="AN1386" s="4">
        <v>0.67432706525509989</v>
      </c>
      <c r="AO1386" s="5">
        <v>0.66817421717859182</v>
      </c>
      <c r="AP1386" s="17"/>
      <c r="AQ1386" s="28"/>
      <c r="AR1386" s="25"/>
      <c r="AS1386" s="5"/>
      <c r="AT1386" s="17"/>
      <c r="AU1386" s="28"/>
      <c r="AV1386" s="25"/>
      <c r="AW1386" s="5"/>
      <c r="AX1386" s="17">
        <v>0.28799999999999998</v>
      </c>
      <c r="AY1386" s="5">
        <v>0.39100000000000001</v>
      </c>
    </row>
    <row r="1387" spans="1:51">
      <c r="A1387" s="31" t="s">
        <v>513</v>
      </c>
      <c r="B1387" s="33" t="s">
        <v>513</v>
      </c>
      <c r="C1387" s="35"/>
      <c r="D1387" s="35" t="s">
        <v>513</v>
      </c>
      <c r="E1387" s="6" t="s">
        <v>11</v>
      </c>
      <c r="F1387" s="23">
        <v>51116</v>
      </c>
      <c r="G1387" s="3">
        <v>1540297</v>
      </c>
      <c r="H1387" s="3">
        <v>11389691</v>
      </c>
      <c r="I1387" s="3">
        <v>17096720</v>
      </c>
      <c r="J1387" s="3">
        <v>24179604</v>
      </c>
      <c r="K1387" s="3">
        <v>33808</v>
      </c>
      <c r="L1387" s="3">
        <v>44269</v>
      </c>
      <c r="M1387" s="3">
        <v>46361</v>
      </c>
      <c r="N1387" s="3">
        <v>47716</v>
      </c>
      <c r="O1387" s="3">
        <v>57558</v>
      </c>
      <c r="P1387" s="3">
        <v>77366</v>
      </c>
      <c r="Q1387" s="3">
        <v>72369</v>
      </c>
      <c r="R1387" s="3">
        <v>83773</v>
      </c>
      <c r="S1387" s="3">
        <v>105478</v>
      </c>
      <c r="T1387" s="3">
        <v>94311</v>
      </c>
      <c r="U1387" s="3">
        <v>99425</v>
      </c>
      <c r="V1387" s="3">
        <v>115075</v>
      </c>
      <c r="W1387" s="6">
        <v>97753</v>
      </c>
      <c r="X1387" s="25">
        <v>1.2580621525921885</v>
      </c>
      <c r="Y1387" s="4">
        <v>1.4139958648173587</v>
      </c>
      <c r="Z1387" s="4">
        <v>0.78675753705969931</v>
      </c>
      <c r="AA1387" s="4">
        <v>0.99266389262480392</v>
      </c>
      <c r="AB1387" s="4">
        <v>1.485315546981921</v>
      </c>
      <c r="AC1387" s="4">
        <v>1.9135400048608264</v>
      </c>
      <c r="AD1387" s="4">
        <v>2.0654494936268457</v>
      </c>
      <c r="AE1387" s="4">
        <v>2.0468173317185783</v>
      </c>
      <c r="AF1387" s="4">
        <v>1.8534130362569168</v>
      </c>
      <c r="AG1387" s="4">
        <v>1.8810435239117338</v>
      </c>
      <c r="AH1387" s="4">
        <v>2.0537561364346471</v>
      </c>
      <c r="AI1387" s="4">
        <v>1.931414798369999</v>
      </c>
      <c r="AJ1387" s="4">
        <v>2.195687428025797</v>
      </c>
      <c r="AK1387" s="4">
        <v>2.5774274069493925</v>
      </c>
      <c r="AL1387" s="4">
        <v>2.063330152864649</v>
      </c>
      <c r="AM1387" s="4">
        <v>1.8020290929146501</v>
      </c>
      <c r="AN1387" s="4">
        <v>1.7983476486442358</v>
      </c>
      <c r="AO1387" s="5">
        <v>1.5983553289436132</v>
      </c>
      <c r="AP1387" s="17"/>
      <c r="AQ1387" s="28"/>
      <c r="AR1387" s="25"/>
      <c r="AS1387" s="5"/>
      <c r="AT1387" s="17"/>
      <c r="AU1387" s="28"/>
      <c r="AV1387" s="25"/>
      <c r="AW1387" s="5"/>
      <c r="AX1387" s="17">
        <v>-0.23899999999999999</v>
      </c>
      <c r="AY1387" s="5">
        <v>0.47899999999999998</v>
      </c>
    </row>
    <row r="1388" spans="1:51">
      <c r="A1388" s="31">
        <v>4315909</v>
      </c>
      <c r="B1388" s="33" t="s">
        <v>364</v>
      </c>
      <c r="C1388" s="35">
        <v>1997</v>
      </c>
      <c r="D1388" s="35">
        <v>2</v>
      </c>
      <c r="E1388" s="6" t="s">
        <v>8</v>
      </c>
      <c r="F1388" s="23">
        <v>76257</v>
      </c>
      <c r="G1388" s="3">
        <v>1450431</v>
      </c>
      <c r="H1388" s="3">
        <v>29106661</v>
      </c>
      <c r="I1388" s="3">
        <v>26930669</v>
      </c>
      <c r="J1388" s="3">
        <v>28847258</v>
      </c>
      <c r="K1388" s="3">
        <v>20749</v>
      </c>
      <c r="L1388" s="3">
        <v>23701</v>
      </c>
      <c r="M1388" s="3">
        <v>25079</v>
      </c>
      <c r="N1388" s="3">
        <v>27398</v>
      </c>
      <c r="O1388" s="3">
        <v>38259</v>
      </c>
      <c r="P1388" s="3">
        <v>36148</v>
      </c>
      <c r="Q1388" s="3">
        <v>35987</v>
      </c>
      <c r="R1388" s="3">
        <v>42679</v>
      </c>
      <c r="S1388" s="3">
        <v>52248</v>
      </c>
      <c r="T1388" s="3">
        <v>55921</v>
      </c>
      <c r="U1388" s="3">
        <v>57821</v>
      </c>
      <c r="V1388" s="3">
        <v>69463</v>
      </c>
      <c r="W1388" s="6">
        <v>79214</v>
      </c>
      <c r="X1388" s="25">
        <v>0.76984728167042948</v>
      </c>
      <c r="Y1388" s="4">
        <v>0.58598112163185545</v>
      </c>
      <c r="Z1388" s="4">
        <v>0.55733607351601511</v>
      </c>
      <c r="AA1388" s="4">
        <v>0.46270041907756948</v>
      </c>
      <c r="AB1388" s="4">
        <v>0.47873244094849693</v>
      </c>
      <c r="AC1388" s="4">
        <v>0.31725867950726666</v>
      </c>
      <c r="AD1388" s="4">
        <v>0.32976275628180934</v>
      </c>
      <c r="AE1388" s="4">
        <v>0.31310267724075375</v>
      </c>
      <c r="AF1388" s="4">
        <v>0.29777015928051648</v>
      </c>
      <c r="AG1388" s="4">
        <v>0.35184121360692161</v>
      </c>
      <c r="AH1388" s="4">
        <v>0.30198095008797404</v>
      </c>
      <c r="AI1388" s="4">
        <v>0.29082172941541257</v>
      </c>
      <c r="AJ1388" s="4">
        <v>0.31471297887267818</v>
      </c>
      <c r="AK1388" s="4">
        <v>0.33986243273149469</v>
      </c>
      <c r="AL1388" s="4">
        <v>0.32464595254693407</v>
      </c>
      <c r="AM1388" s="4">
        <v>0.30608913139118815</v>
      </c>
      <c r="AN1388" s="4">
        <v>0.31711308479585987</v>
      </c>
      <c r="AO1388" s="5">
        <v>0.34786145502163551</v>
      </c>
      <c r="AP1388" s="17"/>
      <c r="AQ1388" s="28"/>
      <c r="AR1388" s="25"/>
      <c r="AS1388" s="5"/>
      <c r="AT1388" s="17"/>
      <c r="AU1388" s="28"/>
      <c r="AV1388" s="25">
        <v>-0.51200000000000001</v>
      </c>
      <c r="AW1388" s="5">
        <v>5.0999999999999997E-2</v>
      </c>
      <c r="AX1388" s="17">
        <v>0.309</v>
      </c>
      <c r="AY1388" s="5">
        <v>0.35499999999999998</v>
      </c>
    </row>
    <row r="1389" spans="1:51">
      <c r="A1389" s="31" t="s">
        <v>513</v>
      </c>
      <c r="B1389" s="33" t="s">
        <v>513</v>
      </c>
      <c r="C1389" s="35"/>
      <c r="D1389" s="35" t="s">
        <v>513</v>
      </c>
      <c r="E1389" s="6" t="s">
        <v>9</v>
      </c>
      <c r="F1389" s="23">
        <v>37164</v>
      </c>
      <c r="G1389" s="3">
        <v>732443</v>
      </c>
      <c r="H1389" s="3">
        <v>6870280</v>
      </c>
      <c r="I1389" s="3">
        <v>7571312</v>
      </c>
      <c r="J1389" s="3">
        <v>8967270</v>
      </c>
      <c r="K1389" s="3">
        <v>7046</v>
      </c>
      <c r="L1389" s="3">
        <v>8182</v>
      </c>
      <c r="M1389" s="3">
        <v>8957</v>
      </c>
      <c r="N1389" s="3">
        <v>9874</v>
      </c>
      <c r="O1389" s="3">
        <v>17181</v>
      </c>
      <c r="P1389" s="3">
        <v>11757</v>
      </c>
      <c r="Q1389" s="3">
        <v>9302</v>
      </c>
      <c r="R1389" s="3">
        <v>12474</v>
      </c>
      <c r="S1389" s="3">
        <v>15507</v>
      </c>
      <c r="T1389" s="3">
        <v>17338</v>
      </c>
      <c r="U1389" s="3">
        <v>15892</v>
      </c>
      <c r="V1389" s="3">
        <v>17082</v>
      </c>
      <c r="W1389" s="6">
        <v>18036</v>
      </c>
      <c r="X1389" s="25">
        <v>2.2188326375450553</v>
      </c>
      <c r="Y1389" s="4">
        <v>2.4504448701476296</v>
      </c>
      <c r="Z1389" s="4">
        <v>1.4351408689512002</v>
      </c>
      <c r="AA1389" s="4">
        <v>1.5280669035354242</v>
      </c>
      <c r="AB1389" s="4">
        <v>1.6167805385015701</v>
      </c>
      <c r="AC1389" s="4">
        <v>1.2178240633116415</v>
      </c>
      <c r="AD1389" s="4">
        <v>1.3674350898684959</v>
      </c>
      <c r="AE1389" s="4">
        <v>1.0771259197118492</v>
      </c>
      <c r="AF1389" s="4">
        <v>1.0683994199437301</v>
      </c>
      <c r="AG1389" s="4">
        <v>1.2328841437651554</v>
      </c>
      <c r="AH1389" s="4">
        <v>0.92761538700663082</v>
      </c>
      <c r="AI1389" s="4">
        <v>1.0613256118909542</v>
      </c>
      <c r="AJ1389" s="4">
        <v>0.99228564335134817</v>
      </c>
      <c r="AK1389" s="4">
        <v>1.0257170080707334</v>
      </c>
      <c r="AL1389" s="4">
        <v>0.957000284870139</v>
      </c>
      <c r="AM1389" s="4">
        <v>0.85338215776164283</v>
      </c>
      <c r="AN1389" s="4">
        <v>0.8977846761053363</v>
      </c>
      <c r="AO1389" s="5">
        <v>0.86239080973313897</v>
      </c>
      <c r="AP1389" s="17"/>
      <c r="AQ1389" s="28"/>
      <c r="AR1389" s="25"/>
      <c r="AS1389" s="5"/>
      <c r="AT1389" s="17"/>
      <c r="AU1389" s="28"/>
      <c r="AV1389" s="25">
        <v>-0.874</v>
      </c>
      <c r="AW1389" s="5">
        <v>0</v>
      </c>
      <c r="AX1389" s="17">
        <v>-0.76800000000000002</v>
      </c>
      <c r="AY1389" s="5">
        <v>6.0000000000000001E-3</v>
      </c>
    </row>
    <row r="1390" spans="1:51">
      <c r="A1390" s="31" t="s">
        <v>513</v>
      </c>
      <c r="B1390" s="33" t="s">
        <v>513</v>
      </c>
      <c r="C1390" s="35"/>
      <c r="D1390" s="35" t="s">
        <v>513</v>
      </c>
      <c r="E1390" s="6" t="s">
        <v>10</v>
      </c>
      <c r="F1390" s="23">
        <v>38453</v>
      </c>
      <c r="G1390" s="3">
        <v>707095</v>
      </c>
      <c r="H1390" s="3">
        <v>20619420</v>
      </c>
      <c r="I1390" s="3">
        <v>17572301</v>
      </c>
      <c r="J1390" s="3">
        <v>18592083</v>
      </c>
      <c r="K1390" s="3">
        <v>10903</v>
      </c>
      <c r="L1390" s="3">
        <v>12110</v>
      </c>
      <c r="M1390" s="3">
        <v>13070</v>
      </c>
      <c r="N1390" s="3">
        <v>13802</v>
      </c>
      <c r="O1390" s="3">
        <v>16574</v>
      </c>
      <c r="P1390" s="3">
        <v>18506</v>
      </c>
      <c r="Q1390" s="3">
        <v>21170</v>
      </c>
      <c r="R1390" s="3">
        <v>24376</v>
      </c>
      <c r="S1390" s="3">
        <v>30235</v>
      </c>
      <c r="T1390" s="3">
        <v>31700</v>
      </c>
      <c r="U1390" s="3">
        <v>33282</v>
      </c>
      <c r="V1390" s="3">
        <v>41060</v>
      </c>
      <c r="W1390" s="6">
        <v>46093</v>
      </c>
      <c r="X1390" s="25">
        <v>0.9226957651088642</v>
      </c>
      <c r="Y1390" s="4">
        <v>0.65050509686030966</v>
      </c>
      <c r="Z1390" s="4">
        <v>0.6255762293686461</v>
      </c>
      <c r="AA1390" s="4">
        <v>0.48777597856250793</v>
      </c>
      <c r="AB1390" s="4">
        <v>0.48376439988987913</v>
      </c>
      <c r="AC1390" s="4">
        <v>0.25992081986507387</v>
      </c>
      <c r="AD1390" s="4">
        <v>0.27240220187356029</v>
      </c>
      <c r="AE1390" s="4">
        <v>0.26601600549307791</v>
      </c>
      <c r="AF1390" s="4">
        <v>0.24203952230776846</v>
      </c>
      <c r="AG1390" s="4">
        <v>0.25814271750486423</v>
      </c>
      <c r="AH1390" s="4">
        <v>0.26681855110115926</v>
      </c>
      <c r="AI1390" s="4">
        <v>0.2731312071227871</v>
      </c>
      <c r="AJ1390" s="4">
        <v>0.2871547073905194</v>
      </c>
      <c r="AK1390" s="4">
        <v>0.30949672505684667</v>
      </c>
      <c r="AL1390" s="4">
        <v>0.29236235264556987</v>
      </c>
      <c r="AM1390" s="4">
        <v>0.28914155902292987</v>
      </c>
      <c r="AN1390" s="4">
        <v>0.30184093861740324</v>
      </c>
      <c r="AO1390" s="5">
        <v>0.31647575108320147</v>
      </c>
      <c r="AP1390" s="17"/>
      <c r="AQ1390" s="28"/>
      <c r="AR1390" s="25"/>
      <c r="AS1390" s="5"/>
      <c r="AT1390" s="17"/>
      <c r="AU1390" s="28"/>
      <c r="AV1390" s="25">
        <v>-0.38800000000000001</v>
      </c>
      <c r="AW1390" s="5">
        <v>0.153</v>
      </c>
      <c r="AX1390" s="17">
        <v>0.88400000000000001</v>
      </c>
      <c r="AY1390" s="5">
        <v>0</v>
      </c>
    </row>
    <row r="1391" spans="1:51">
      <c r="A1391" s="31" t="s">
        <v>513</v>
      </c>
      <c r="B1391" s="33" t="s">
        <v>513</v>
      </c>
      <c r="C1391" s="35"/>
      <c r="D1391" s="35" t="s">
        <v>513</v>
      </c>
      <c r="E1391" s="6" t="s">
        <v>11</v>
      </c>
      <c r="F1391" s="23">
        <v>640</v>
      </c>
      <c r="G1391" s="3">
        <v>10893</v>
      </c>
      <c r="H1391" s="3">
        <v>1616961</v>
      </c>
      <c r="I1391" s="3">
        <v>1787057</v>
      </c>
      <c r="J1391" s="3">
        <v>1287905</v>
      </c>
      <c r="K1391" s="3">
        <v>2800</v>
      </c>
      <c r="L1391" s="3">
        <v>3409</v>
      </c>
      <c r="M1391" s="3">
        <v>3052</v>
      </c>
      <c r="N1391" s="3">
        <v>3722</v>
      </c>
      <c r="O1391" s="3">
        <v>4504</v>
      </c>
      <c r="P1391" s="3">
        <v>5885</v>
      </c>
      <c r="Q1391" s="3">
        <v>5515</v>
      </c>
      <c r="R1391" s="3">
        <v>5829</v>
      </c>
      <c r="S1391" s="3">
        <v>6506</v>
      </c>
      <c r="T1391" s="3">
        <v>6883</v>
      </c>
      <c r="U1391" s="3">
        <v>8647</v>
      </c>
      <c r="V1391" s="3">
        <v>11321</v>
      </c>
      <c r="W1391" s="6">
        <v>15085</v>
      </c>
      <c r="X1391" s="25">
        <v>1.5751619407993599E-2</v>
      </c>
      <c r="Y1391" s="4">
        <v>9.9997967635173535E-3</v>
      </c>
      <c r="Z1391" s="4">
        <v>0.11169365822844435</v>
      </c>
      <c r="AA1391" s="4">
        <v>0.10375949059014852</v>
      </c>
      <c r="AB1391" s="4">
        <v>7.9114005321830369E-2</v>
      </c>
      <c r="AC1391" s="4">
        <v>0.15848059671114273</v>
      </c>
      <c r="AD1391" s="4">
        <v>0.1590530015083674</v>
      </c>
      <c r="AE1391" s="4">
        <v>0.13474442950767024</v>
      </c>
      <c r="AF1391" s="4">
        <v>0.14457212090175714</v>
      </c>
      <c r="AG1391" s="4">
        <v>0.14719448263835522</v>
      </c>
      <c r="AH1391" s="4">
        <v>0.15622308071915178</v>
      </c>
      <c r="AI1391" s="4">
        <v>0.14718667679545863</v>
      </c>
      <c r="AJ1391" s="4">
        <v>0.15277788807804868</v>
      </c>
      <c r="AK1391" s="4">
        <v>0.15897858045860505</v>
      </c>
      <c r="AL1391" s="4">
        <v>0.15058584303175004</v>
      </c>
      <c r="AM1391" s="4">
        <v>0.15672261067571513</v>
      </c>
      <c r="AN1391" s="4">
        <v>0.17692021490594301</v>
      </c>
      <c r="AO1391" s="5">
        <v>0.24665422173349566</v>
      </c>
      <c r="AP1391" s="17"/>
      <c r="AQ1391" s="28"/>
      <c r="AR1391" s="25"/>
      <c r="AS1391" s="5"/>
      <c r="AT1391" s="17"/>
      <c r="AU1391" s="28"/>
      <c r="AV1391" s="25">
        <v>0.73199999999999998</v>
      </c>
      <c r="AW1391" s="5">
        <v>2E-3</v>
      </c>
      <c r="AX1391" s="17">
        <v>0.71599999999999997</v>
      </c>
      <c r="AY1391" s="5">
        <v>1.2999999999999999E-2</v>
      </c>
    </row>
    <row r="1392" spans="1:51">
      <c r="A1392" s="31">
        <v>4315958</v>
      </c>
      <c r="B1392" s="33" t="s">
        <v>365</v>
      </c>
      <c r="C1392" s="35">
        <v>2001</v>
      </c>
      <c r="D1392" s="35">
        <v>1</v>
      </c>
      <c r="E1392" s="6" t="s">
        <v>8</v>
      </c>
      <c r="F1392" s="23"/>
      <c r="G1392" s="3"/>
      <c r="H1392" s="3"/>
      <c r="I1392" s="3"/>
      <c r="J1392" s="3"/>
      <c r="K1392" s="3"/>
      <c r="L1392" s="3"/>
      <c r="M1392" s="3">
        <v>15707</v>
      </c>
      <c r="N1392" s="3">
        <v>15612</v>
      </c>
      <c r="O1392" s="3">
        <v>29561</v>
      </c>
      <c r="P1392" s="3">
        <v>18648</v>
      </c>
      <c r="Q1392" s="3">
        <v>17857</v>
      </c>
      <c r="R1392" s="3">
        <v>25401</v>
      </c>
      <c r="S1392" s="3">
        <v>34927</v>
      </c>
      <c r="T1392" s="3">
        <v>41681</v>
      </c>
      <c r="U1392" s="3">
        <v>38343</v>
      </c>
      <c r="V1392" s="3">
        <v>44163</v>
      </c>
      <c r="W1392" s="6">
        <v>52672</v>
      </c>
      <c r="X1392" s="25" t="s">
        <v>513</v>
      </c>
      <c r="Y1392" s="4" t="s">
        <v>513</v>
      </c>
      <c r="Z1392" s="4" t="s">
        <v>513</v>
      </c>
      <c r="AA1392" s="4" t="s">
        <v>513</v>
      </c>
      <c r="AB1392" s="4" t="s">
        <v>513</v>
      </c>
      <c r="AC1392" s="4" t="s">
        <v>513</v>
      </c>
      <c r="AD1392" s="4" t="s">
        <v>513</v>
      </c>
      <c r="AE1392" s="4">
        <v>0.19609648516370351</v>
      </c>
      <c r="AF1392" s="4">
        <v>0.16967617076748023</v>
      </c>
      <c r="AG1392" s="4">
        <v>0.27185180259374819</v>
      </c>
      <c r="AH1392" s="4">
        <v>0.15578567990595715</v>
      </c>
      <c r="AI1392" s="4">
        <v>0.14430776730961242</v>
      </c>
      <c r="AJ1392" s="4">
        <v>0.18730580323683541</v>
      </c>
      <c r="AK1392" s="4">
        <v>0.22719291050399854</v>
      </c>
      <c r="AL1392" s="4">
        <v>0.24197650163818168</v>
      </c>
      <c r="AM1392" s="4">
        <v>0.20297773412656867</v>
      </c>
      <c r="AN1392" s="4">
        <v>0.20161330728358351</v>
      </c>
      <c r="AO1392" s="5">
        <v>0.23130454918195756</v>
      </c>
      <c r="AP1392" s="17"/>
      <c r="AQ1392" s="28"/>
      <c r="AR1392" s="25"/>
      <c r="AS1392" s="5"/>
      <c r="AT1392" s="17"/>
      <c r="AU1392" s="28"/>
      <c r="AV1392" s="25"/>
      <c r="AW1392" s="5"/>
      <c r="AX1392" s="17">
        <v>0.27700000000000002</v>
      </c>
      <c r="AY1392" s="5">
        <v>0.41</v>
      </c>
    </row>
    <row r="1393" spans="1:51">
      <c r="A1393" s="31" t="s">
        <v>513</v>
      </c>
      <c r="B1393" s="33" t="s">
        <v>513</v>
      </c>
      <c r="C1393" s="35"/>
      <c r="D1393" s="35" t="s">
        <v>513</v>
      </c>
      <c r="E1393" s="6" t="s">
        <v>9</v>
      </c>
      <c r="F1393" s="23"/>
      <c r="G1393" s="3"/>
      <c r="H1393" s="3"/>
      <c r="I1393" s="3"/>
      <c r="J1393" s="3"/>
      <c r="K1393" s="3"/>
      <c r="L1393" s="3"/>
      <c r="M1393" s="3">
        <v>8741</v>
      </c>
      <c r="N1393" s="3">
        <v>8051</v>
      </c>
      <c r="O1393" s="3">
        <v>18728</v>
      </c>
      <c r="P1393" s="3">
        <v>9397</v>
      </c>
      <c r="Q1393" s="3">
        <v>8347</v>
      </c>
      <c r="R1393" s="3">
        <v>14200</v>
      </c>
      <c r="S1393" s="3">
        <v>20073</v>
      </c>
      <c r="T1393" s="3">
        <v>23489</v>
      </c>
      <c r="U1393" s="3">
        <v>21111</v>
      </c>
      <c r="V1393" s="3">
        <v>22241</v>
      </c>
      <c r="W1393" s="6">
        <v>27460</v>
      </c>
      <c r="X1393" s="25" t="s">
        <v>513</v>
      </c>
      <c r="Y1393" s="4" t="s">
        <v>513</v>
      </c>
      <c r="Z1393" s="4" t="s">
        <v>513</v>
      </c>
      <c r="AA1393" s="4" t="s">
        <v>513</v>
      </c>
      <c r="AB1393" s="4" t="s">
        <v>513</v>
      </c>
      <c r="AC1393" s="4" t="s">
        <v>513</v>
      </c>
      <c r="AD1393" s="4" t="s">
        <v>513</v>
      </c>
      <c r="AE1393" s="4">
        <v>1.0511507942616138</v>
      </c>
      <c r="AF1393" s="4">
        <v>0.87114479744449758</v>
      </c>
      <c r="AG1393" s="4">
        <v>1.3438946652950254</v>
      </c>
      <c r="AH1393" s="4">
        <v>0.74141377831941058</v>
      </c>
      <c r="AI1393" s="4">
        <v>0.95236345758479857</v>
      </c>
      <c r="AJ1393" s="4">
        <v>1.1295860297890927</v>
      </c>
      <c r="AK1393" s="4">
        <v>1.327736989940274</v>
      </c>
      <c r="AL1393" s="4">
        <v>1.2965151511889894</v>
      </c>
      <c r="AM1393" s="4">
        <v>1.1336364669334282</v>
      </c>
      <c r="AN1393" s="4">
        <v>1.1689280518240712</v>
      </c>
      <c r="AO1393" s="5">
        <v>1.3129990926631179</v>
      </c>
      <c r="AP1393" s="17"/>
      <c r="AQ1393" s="28"/>
      <c r="AR1393" s="25"/>
      <c r="AS1393" s="5"/>
      <c r="AT1393" s="17"/>
      <c r="AU1393" s="28"/>
      <c r="AV1393" s="25"/>
      <c r="AW1393" s="5"/>
      <c r="AX1393" s="17">
        <v>0.504</v>
      </c>
      <c r="AY1393" s="5">
        <v>0.114</v>
      </c>
    </row>
    <row r="1394" spans="1:51">
      <c r="A1394" s="31" t="s">
        <v>513</v>
      </c>
      <c r="B1394" s="33" t="s">
        <v>513</v>
      </c>
      <c r="C1394" s="35"/>
      <c r="D1394" s="35" t="s">
        <v>513</v>
      </c>
      <c r="E1394" s="6" t="s">
        <v>10</v>
      </c>
      <c r="F1394" s="23"/>
      <c r="G1394" s="3"/>
      <c r="H1394" s="3"/>
      <c r="I1394" s="3"/>
      <c r="J1394" s="3"/>
      <c r="K1394" s="3"/>
      <c r="L1394" s="3"/>
      <c r="M1394" s="3">
        <v>6223</v>
      </c>
      <c r="N1394" s="3">
        <v>6940</v>
      </c>
      <c r="O1394" s="3">
        <v>10128</v>
      </c>
      <c r="P1394" s="3">
        <v>8489</v>
      </c>
      <c r="Q1394" s="3">
        <v>8641</v>
      </c>
      <c r="R1394" s="3">
        <v>10265</v>
      </c>
      <c r="S1394" s="3">
        <v>13847</v>
      </c>
      <c r="T1394" s="3">
        <v>17041</v>
      </c>
      <c r="U1394" s="3">
        <v>15969</v>
      </c>
      <c r="V1394" s="3">
        <v>20329</v>
      </c>
      <c r="W1394" s="6">
        <v>23547</v>
      </c>
      <c r="X1394" s="25" t="s">
        <v>513</v>
      </c>
      <c r="Y1394" s="4" t="s">
        <v>513</v>
      </c>
      <c r="Z1394" s="4" t="s">
        <v>513</v>
      </c>
      <c r="AA1394" s="4" t="s">
        <v>513</v>
      </c>
      <c r="AB1394" s="4" t="s">
        <v>513</v>
      </c>
      <c r="AC1394" s="4" t="s">
        <v>513</v>
      </c>
      <c r="AD1394" s="4" t="s">
        <v>513</v>
      </c>
      <c r="AE1394" s="4">
        <v>0.12665781194976464</v>
      </c>
      <c r="AF1394" s="4">
        <v>0.12170368677118629</v>
      </c>
      <c r="AG1394" s="4">
        <v>0.15774523005244748</v>
      </c>
      <c r="AH1394" s="4">
        <v>0.12239396305510326</v>
      </c>
      <c r="AI1394" s="4">
        <v>0.11148449507548433</v>
      </c>
      <c r="AJ1394" s="4">
        <v>0.12092398553346249</v>
      </c>
      <c r="AK1394" s="4">
        <v>0.14174305116130828</v>
      </c>
      <c r="AL1394" s="4">
        <v>0.15716551581808061</v>
      </c>
      <c r="AM1394" s="4">
        <v>0.13873269503146346</v>
      </c>
      <c r="AN1394" s="4">
        <v>0.14944287484542598</v>
      </c>
      <c r="AO1394" s="5">
        <v>0.16167432171384255</v>
      </c>
      <c r="AP1394" s="17"/>
      <c r="AQ1394" s="28"/>
      <c r="AR1394" s="25"/>
      <c r="AS1394" s="5"/>
      <c r="AT1394" s="17"/>
      <c r="AU1394" s="28"/>
      <c r="AV1394" s="25"/>
      <c r="AW1394" s="5"/>
      <c r="AX1394" s="17">
        <v>0.56399999999999995</v>
      </c>
      <c r="AY1394" s="5">
        <v>7.0999999999999994E-2</v>
      </c>
    </row>
    <row r="1395" spans="1:51">
      <c r="A1395" s="31" t="s">
        <v>513</v>
      </c>
      <c r="B1395" s="33" t="s">
        <v>513</v>
      </c>
      <c r="C1395" s="35"/>
      <c r="D1395" s="35" t="s">
        <v>513</v>
      </c>
      <c r="E1395" s="6" t="s">
        <v>11</v>
      </c>
      <c r="F1395" s="23"/>
      <c r="G1395" s="3"/>
      <c r="H1395" s="3"/>
      <c r="I1395" s="3"/>
      <c r="J1395" s="3"/>
      <c r="K1395" s="3"/>
      <c r="L1395" s="3"/>
      <c r="M1395" s="3">
        <v>743</v>
      </c>
      <c r="N1395" s="3">
        <v>621</v>
      </c>
      <c r="O1395" s="3">
        <v>705</v>
      </c>
      <c r="P1395" s="3">
        <v>762</v>
      </c>
      <c r="Q1395" s="3">
        <v>869</v>
      </c>
      <c r="R1395" s="3">
        <v>936</v>
      </c>
      <c r="S1395" s="3">
        <v>1006</v>
      </c>
      <c r="T1395" s="3">
        <v>1150</v>
      </c>
      <c r="U1395" s="3">
        <v>1263</v>
      </c>
      <c r="V1395" s="3">
        <v>1594</v>
      </c>
      <c r="W1395" s="6">
        <v>1665</v>
      </c>
      <c r="X1395" s="25" t="s">
        <v>513</v>
      </c>
      <c r="Y1395" s="4" t="s">
        <v>513</v>
      </c>
      <c r="Z1395" s="4" t="s">
        <v>513</v>
      </c>
      <c r="AA1395" s="4" t="s">
        <v>513</v>
      </c>
      <c r="AB1395" s="4" t="s">
        <v>513</v>
      </c>
      <c r="AC1395" s="4" t="s">
        <v>513</v>
      </c>
      <c r="AD1395" s="4" t="s">
        <v>513</v>
      </c>
      <c r="AE1395" s="4">
        <v>3.2803116357863371E-2</v>
      </c>
      <c r="AF1395" s="4">
        <v>2.4121248543791295E-2</v>
      </c>
      <c r="AG1395" s="4">
        <v>2.3039988956492102E-2</v>
      </c>
      <c r="AH1395" s="4">
        <v>2.02280352604917E-2</v>
      </c>
      <c r="AI1395" s="4">
        <v>2.319224336088006E-2</v>
      </c>
      <c r="AJ1395" s="4">
        <v>2.4532527576094282E-2</v>
      </c>
      <c r="AK1395" s="4">
        <v>2.4582301251361311E-2</v>
      </c>
      <c r="AL1395" s="4">
        <v>2.5159627994553617E-2</v>
      </c>
      <c r="AM1395" s="4">
        <v>2.2891252143336215E-2</v>
      </c>
      <c r="AN1395" s="4">
        <v>2.4910416267120674E-2</v>
      </c>
      <c r="AO1395" s="5">
        <v>2.7224347310989085E-2</v>
      </c>
      <c r="AP1395" s="17"/>
      <c r="AQ1395" s="28"/>
      <c r="AR1395" s="25"/>
      <c r="AS1395" s="5"/>
      <c r="AT1395" s="17"/>
      <c r="AU1395" s="28"/>
      <c r="AV1395" s="25"/>
      <c r="AW1395" s="5"/>
      <c r="AX1395" s="17">
        <v>-0.13200000000000001</v>
      </c>
      <c r="AY1395" s="5">
        <v>0.69799999999999995</v>
      </c>
    </row>
    <row r="1396" spans="1:51">
      <c r="A1396" s="31">
        <v>4316006</v>
      </c>
      <c r="B1396" s="33" t="s">
        <v>366</v>
      </c>
      <c r="C1396" s="35">
        <v>1989</v>
      </c>
      <c r="D1396" s="35">
        <v>4</v>
      </c>
      <c r="E1396" s="6" t="s">
        <v>8</v>
      </c>
      <c r="F1396" s="23">
        <v>226170</v>
      </c>
      <c r="G1396" s="3">
        <v>3688248</v>
      </c>
      <c r="H1396" s="3">
        <v>90945936</v>
      </c>
      <c r="I1396" s="3">
        <v>116696024</v>
      </c>
      <c r="J1396" s="3">
        <v>108952682</v>
      </c>
      <c r="K1396" s="3">
        <v>83763</v>
      </c>
      <c r="L1396" s="3">
        <v>94185</v>
      </c>
      <c r="M1396" s="3">
        <v>86744</v>
      </c>
      <c r="N1396" s="3">
        <v>93917</v>
      </c>
      <c r="O1396" s="3">
        <v>104536</v>
      </c>
      <c r="P1396" s="3">
        <v>119538</v>
      </c>
      <c r="Q1396" s="3">
        <v>131903</v>
      </c>
      <c r="R1396" s="3">
        <v>151229</v>
      </c>
      <c r="S1396" s="3">
        <v>164738</v>
      </c>
      <c r="T1396" s="3">
        <v>174348</v>
      </c>
      <c r="U1396" s="3">
        <v>205198</v>
      </c>
      <c r="V1396" s="3">
        <v>244270</v>
      </c>
      <c r="W1396" s="6">
        <v>268411</v>
      </c>
      <c r="X1396" s="25">
        <v>2.2832836289835829</v>
      </c>
      <c r="Y1396" s="4">
        <v>1.4900699860223947</v>
      </c>
      <c r="Z1396" s="4">
        <v>1.741438183942803</v>
      </c>
      <c r="AA1396" s="4">
        <v>2.0049742993568449</v>
      </c>
      <c r="AB1396" s="4">
        <v>1.808115814742093</v>
      </c>
      <c r="AC1396" s="4">
        <v>1.2807623871785232</v>
      </c>
      <c r="AD1396" s="4">
        <v>1.310438597544501</v>
      </c>
      <c r="AE1396" s="4">
        <v>1.0829689634583495</v>
      </c>
      <c r="AF1396" s="4">
        <v>1.0207197623603281</v>
      </c>
      <c r="AG1396" s="4">
        <v>0.96134434004059599</v>
      </c>
      <c r="AH1396" s="4">
        <v>0.99862229754388188</v>
      </c>
      <c r="AI1396" s="4">
        <v>1.0659476637419392</v>
      </c>
      <c r="AJ1396" s="4">
        <v>1.1151556756703824</v>
      </c>
      <c r="AK1396" s="4">
        <v>1.0715866146708195</v>
      </c>
      <c r="AL1396" s="4">
        <v>1.0121666732471317</v>
      </c>
      <c r="AM1396" s="4">
        <v>1.0862641182824411</v>
      </c>
      <c r="AN1396" s="4">
        <v>1.1151435040681328</v>
      </c>
      <c r="AO1396" s="5">
        <v>1.1787037771582323</v>
      </c>
      <c r="AP1396" s="17"/>
      <c r="AQ1396" s="28"/>
      <c r="AR1396" s="25">
        <v>-0.66400000000000003</v>
      </c>
      <c r="AS1396" s="5">
        <v>4.0000000000000001E-3</v>
      </c>
      <c r="AT1396" s="17">
        <v>-0.69199999999999995</v>
      </c>
      <c r="AU1396" s="28">
        <v>3.0000000000000001E-3</v>
      </c>
      <c r="AV1396" s="25">
        <v>-0.627</v>
      </c>
      <c r="AW1396" s="5">
        <v>1.2E-2</v>
      </c>
      <c r="AX1396" s="17">
        <v>0.61299999999999999</v>
      </c>
      <c r="AY1396" s="5">
        <v>4.4999999999999998E-2</v>
      </c>
    </row>
    <row r="1397" spans="1:51">
      <c r="A1397" s="31" t="s">
        <v>513</v>
      </c>
      <c r="B1397" s="33" t="s">
        <v>513</v>
      </c>
      <c r="C1397" s="35"/>
      <c r="D1397" s="35" t="s">
        <v>513</v>
      </c>
      <c r="E1397" s="6" t="s">
        <v>9</v>
      </c>
      <c r="F1397" s="23">
        <v>27164</v>
      </c>
      <c r="G1397" s="3">
        <v>230751</v>
      </c>
      <c r="H1397" s="3">
        <v>3105884</v>
      </c>
      <c r="I1397" s="3">
        <v>6833826</v>
      </c>
      <c r="J1397" s="3">
        <v>8183478</v>
      </c>
      <c r="K1397" s="3">
        <v>7665</v>
      </c>
      <c r="L1397" s="3">
        <v>8110</v>
      </c>
      <c r="M1397" s="3">
        <v>10891</v>
      </c>
      <c r="N1397" s="3">
        <v>12265</v>
      </c>
      <c r="O1397" s="3">
        <v>12942</v>
      </c>
      <c r="P1397" s="3">
        <v>15945</v>
      </c>
      <c r="Q1397" s="3">
        <v>13277</v>
      </c>
      <c r="R1397" s="3">
        <v>18227</v>
      </c>
      <c r="S1397" s="3">
        <v>12907</v>
      </c>
      <c r="T1397" s="3">
        <v>15155</v>
      </c>
      <c r="U1397" s="3">
        <v>16388</v>
      </c>
      <c r="V1397" s="3">
        <v>20799</v>
      </c>
      <c r="W1397" s="6">
        <v>16458</v>
      </c>
      <c r="X1397" s="25">
        <v>1.6217944722385611</v>
      </c>
      <c r="Y1397" s="4">
        <v>0.77199536923888368</v>
      </c>
      <c r="Z1397" s="4">
        <v>0.64879176141607464</v>
      </c>
      <c r="AA1397" s="4">
        <v>1.3792250715754248</v>
      </c>
      <c r="AB1397" s="4">
        <v>1.4754644354029434</v>
      </c>
      <c r="AC1397" s="4">
        <v>1.3248114455412621</v>
      </c>
      <c r="AD1397" s="4">
        <v>1.3554019284812395</v>
      </c>
      <c r="AE1397" s="4">
        <v>1.3096994966597912</v>
      </c>
      <c r="AF1397" s="4">
        <v>1.3271135188991137</v>
      </c>
      <c r="AG1397" s="4">
        <v>0.92869952788595778</v>
      </c>
      <c r="AH1397" s="4">
        <v>1.2580443434397148</v>
      </c>
      <c r="AI1397" s="4">
        <v>1.5148591860972052</v>
      </c>
      <c r="AJ1397" s="4">
        <v>1.4499270820398447</v>
      </c>
      <c r="AK1397" s="4">
        <v>0.85373891940213797</v>
      </c>
      <c r="AL1397" s="4">
        <v>0.83650590132696712</v>
      </c>
      <c r="AM1397" s="4">
        <v>0.88001678840912434</v>
      </c>
      <c r="AN1397" s="4">
        <v>1.0931403511482782</v>
      </c>
      <c r="AO1397" s="5">
        <v>0.78693878612707913</v>
      </c>
      <c r="AP1397" s="17"/>
      <c r="AQ1397" s="28"/>
      <c r="AR1397" s="25">
        <v>-9.2999999999999999E-2</v>
      </c>
      <c r="AS1397" s="5">
        <v>0.72399999999999998</v>
      </c>
      <c r="AT1397" s="17">
        <v>-0.35699999999999998</v>
      </c>
      <c r="AU1397" s="28">
        <v>0.17499999999999999</v>
      </c>
      <c r="AV1397" s="25">
        <v>-0.69199999999999995</v>
      </c>
      <c r="AW1397" s="5">
        <v>4.0000000000000001E-3</v>
      </c>
      <c r="AX1397" s="17">
        <v>-0.58499999999999996</v>
      </c>
      <c r="AY1397" s="5">
        <v>5.8999999999999997E-2</v>
      </c>
    </row>
    <row r="1398" spans="1:51">
      <c r="A1398" s="31" t="s">
        <v>513</v>
      </c>
      <c r="B1398" s="33" t="s">
        <v>513</v>
      </c>
      <c r="C1398" s="35"/>
      <c r="D1398" s="35" t="s">
        <v>513</v>
      </c>
      <c r="E1398" s="6" t="s">
        <v>10</v>
      </c>
      <c r="F1398" s="23">
        <v>56612</v>
      </c>
      <c r="G1398" s="3">
        <v>1241823</v>
      </c>
      <c r="H1398" s="3">
        <v>45328200</v>
      </c>
      <c r="I1398" s="3">
        <v>53931312</v>
      </c>
      <c r="J1398" s="3">
        <v>57131691</v>
      </c>
      <c r="K1398" s="3">
        <v>42329</v>
      </c>
      <c r="L1398" s="3">
        <v>45838</v>
      </c>
      <c r="M1398" s="3">
        <v>47876</v>
      </c>
      <c r="N1398" s="3">
        <v>53160</v>
      </c>
      <c r="O1398" s="3">
        <v>60955</v>
      </c>
      <c r="P1398" s="3">
        <v>66539</v>
      </c>
      <c r="Q1398" s="3">
        <v>77447</v>
      </c>
      <c r="R1398" s="3">
        <v>86372</v>
      </c>
      <c r="S1398" s="3">
        <v>97392</v>
      </c>
      <c r="T1398" s="3">
        <v>106142</v>
      </c>
      <c r="U1398" s="3">
        <v>118015</v>
      </c>
      <c r="V1398" s="3">
        <v>144697</v>
      </c>
      <c r="W1398" s="6">
        <v>163448</v>
      </c>
      <c r="X1398" s="25">
        <v>1.3584285401488316</v>
      </c>
      <c r="Y1398" s="4">
        <v>1.1424379905081499</v>
      </c>
      <c r="Z1398" s="4">
        <v>1.3752202748703826</v>
      </c>
      <c r="AA1398" s="4">
        <v>1.4970377804227191</v>
      </c>
      <c r="AB1398" s="4">
        <v>1.486561683879585</v>
      </c>
      <c r="AC1398" s="4">
        <v>1.009097347892205</v>
      </c>
      <c r="AD1398" s="4">
        <v>1.0310794491726059</v>
      </c>
      <c r="AE1398" s="4">
        <v>0.9744286364947663</v>
      </c>
      <c r="AF1398" s="4">
        <v>0.93224322604557108</v>
      </c>
      <c r="AG1398" s="4">
        <v>0.9493839354114274</v>
      </c>
      <c r="AH1398" s="4">
        <v>0.95935586143521223</v>
      </c>
      <c r="AI1398" s="4">
        <v>0.99920607454126087</v>
      </c>
      <c r="AJ1398" s="4">
        <v>1.0174813909884288</v>
      </c>
      <c r="AK1398" s="4">
        <v>0.99694079863523755</v>
      </c>
      <c r="AL1398" s="4">
        <v>0.97892507364372483</v>
      </c>
      <c r="AM1398" s="4">
        <v>1.0252701486716862</v>
      </c>
      <c r="AN1398" s="4">
        <v>1.0636989355850559</v>
      </c>
      <c r="AO1398" s="5">
        <v>1.1222382696515114</v>
      </c>
      <c r="AP1398" s="17"/>
      <c r="AQ1398" s="28"/>
      <c r="AR1398" s="25">
        <v>-0.48299999999999998</v>
      </c>
      <c r="AS1398" s="5">
        <v>4.9000000000000002E-2</v>
      </c>
      <c r="AT1398" s="17">
        <v>-0.54300000000000004</v>
      </c>
      <c r="AU1398" s="28">
        <v>0.03</v>
      </c>
      <c r="AV1398" s="25">
        <v>-0.44900000000000001</v>
      </c>
      <c r="AW1398" s="5">
        <v>9.2999999999999999E-2</v>
      </c>
      <c r="AX1398" s="17">
        <v>0.84399999999999997</v>
      </c>
      <c r="AY1398" s="5">
        <v>1E-3</v>
      </c>
    </row>
    <row r="1399" spans="1:51">
      <c r="A1399" s="31" t="s">
        <v>513</v>
      </c>
      <c r="B1399" s="33" t="s">
        <v>513</v>
      </c>
      <c r="C1399" s="35"/>
      <c r="D1399" s="35" t="s">
        <v>513</v>
      </c>
      <c r="E1399" s="6" t="s">
        <v>11</v>
      </c>
      <c r="F1399" s="23">
        <v>142394</v>
      </c>
      <c r="G1399" s="3">
        <v>2215675</v>
      </c>
      <c r="H1399" s="3">
        <v>42511852</v>
      </c>
      <c r="I1399" s="3">
        <v>55930886</v>
      </c>
      <c r="J1399" s="3">
        <v>43637513</v>
      </c>
      <c r="K1399" s="3">
        <v>33768</v>
      </c>
      <c r="L1399" s="3">
        <v>40237</v>
      </c>
      <c r="M1399" s="3">
        <v>27977</v>
      </c>
      <c r="N1399" s="3">
        <v>28492</v>
      </c>
      <c r="O1399" s="3">
        <v>30639</v>
      </c>
      <c r="P1399" s="3">
        <v>37053</v>
      </c>
      <c r="Q1399" s="3">
        <v>41179</v>
      </c>
      <c r="R1399" s="3">
        <v>46630</v>
      </c>
      <c r="S1399" s="3">
        <v>54440</v>
      </c>
      <c r="T1399" s="3">
        <v>53051</v>
      </c>
      <c r="U1399" s="3">
        <v>70795</v>
      </c>
      <c r="V1399" s="3">
        <v>78774</v>
      </c>
      <c r="W1399" s="6">
        <v>88506</v>
      </c>
      <c r="X1399" s="25">
        <v>3.5045876468466255</v>
      </c>
      <c r="Y1399" s="4">
        <v>2.0339942801805115</v>
      </c>
      <c r="Z1399" s="4">
        <v>2.9365607877655728</v>
      </c>
      <c r="AA1399" s="4">
        <v>3.2474399191607595</v>
      </c>
      <c r="AB1399" s="4">
        <v>2.6805846981830506</v>
      </c>
      <c r="AC1399" s="4">
        <v>1.9112759963363815</v>
      </c>
      <c r="AD1399" s="4">
        <v>1.8773293111446698</v>
      </c>
      <c r="AE1399" s="4">
        <v>1.2351719870039617</v>
      </c>
      <c r="AF1399" s="4">
        <v>1.1067030813360732</v>
      </c>
      <c r="AG1399" s="4">
        <v>1.0013081157985271</v>
      </c>
      <c r="AH1399" s="4">
        <v>0.98360812402493303</v>
      </c>
      <c r="AI1399" s="4">
        <v>1.0990027495485386</v>
      </c>
      <c r="AJ1399" s="4">
        <v>1.2221706846936713</v>
      </c>
      <c r="AK1399" s="4">
        <v>1.3302788072804272</v>
      </c>
      <c r="AL1399" s="4">
        <v>1.1606464562948382</v>
      </c>
      <c r="AM1399" s="4">
        <v>1.2831244619853421</v>
      </c>
      <c r="AN1399" s="4">
        <v>1.2310496430528006</v>
      </c>
      <c r="AO1399" s="5">
        <v>1.4471580078717117</v>
      </c>
      <c r="AP1399" s="17"/>
      <c r="AQ1399" s="28"/>
      <c r="AR1399" s="25">
        <v>-0.66600000000000004</v>
      </c>
      <c r="AS1399" s="5">
        <v>4.0000000000000001E-3</v>
      </c>
      <c r="AT1399" s="17">
        <v>-0.72099999999999997</v>
      </c>
      <c r="AU1399" s="28">
        <v>2E-3</v>
      </c>
      <c r="AV1399" s="25">
        <v>-0.65100000000000002</v>
      </c>
      <c r="AW1399" s="5">
        <v>8.9999999999999993E-3</v>
      </c>
      <c r="AX1399" s="17">
        <v>0.64800000000000002</v>
      </c>
      <c r="AY1399" s="5">
        <v>3.1E-2</v>
      </c>
    </row>
    <row r="1400" spans="1:51">
      <c r="A1400" s="31">
        <v>4316105</v>
      </c>
      <c r="B1400" s="33" t="s">
        <v>367</v>
      </c>
      <c r="C1400" s="35">
        <v>1993</v>
      </c>
      <c r="D1400" s="35">
        <v>3</v>
      </c>
      <c r="E1400" s="6" t="s">
        <v>8</v>
      </c>
      <c r="F1400" s="23">
        <v>149929</v>
      </c>
      <c r="G1400" s="3">
        <v>2629524</v>
      </c>
      <c r="H1400" s="3">
        <v>48308604</v>
      </c>
      <c r="I1400" s="3">
        <v>46858316</v>
      </c>
      <c r="J1400" s="3">
        <v>49291615</v>
      </c>
      <c r="K1400" s="3">
        <v>43786</v>
      </c>
      <c r="L1400" s="3">
        <v>51919</v>
      </c>
      <c r="M1400" s="3">
        <v>57296</v>
      </c>
      <c r="N1400" s="3">
        <v>68253</v>
      </c>
      <c r="O1400" s="3">
        <v>104602</v>
      </c>
      <c r="P1400" s="3">
        <v>82317</v>
      </c>
      <c r="Q1400" s="3">
        <v>66732</v>
      </c>
      <c r="R1400" s="3">
        <v>100256</v>
      </c>
      <c r="S1400" s="3">
        <v>115864</v>
      </c>
      <c r="T1400" s="3">
        <v>127555</v>
      </c>
      <c r="U1400" s="3">
        <v>136269</v>
      </c>
      <c r="V1400" s="3">
        <v>149137</v>
      </c>
      <c r="W1400" s="6">
        <v>160267</v>
      </c>
      <c r="X1400" s="25">
        <v>1.5135978742091327</v>
      </c>
      <c r="Y1400" s="4">
        <v>1.0623403821883861</v>
      </c>
      <c r="Z1400" s="4">
        <v>0.9250160185120534</v>
      </c>
      <c r="AA1400" s="4">
        <v>0.80508072229728789</v>
      </c>
      <c r="AB1400" s="4">
        <v>0.8180151876910986</v>
      </c>
      <c r="AC1400" s="4">
        <v>0.66950159240952223</v>
      </c>
      <c r="AD1400" s="4">
        <v>0.72237258104701318</v>
      </c>
      <c r="AE1400" s="4">
        <v>0.71532082599729763</v>
      </c>
      <c r="AF1400" s="4">
        <v>0.74179526539795215</v>
      </c>
      <c r="AG1400" s="4">
        <v>0.96195129579213301</v>
      </c>
      <c r="AH1400" s="4">
        <v>0.68767748888989044</v>
      </c>
      <c r="AI1400" s="4">
        <v>0.53928128622417304</v>
      </c>
      <c r="AJ1400" s="4">
        <v>0.73928312307831079</v>
      </c>
      <c r="AK1400" s="4">
        <v>0.75367135404229635</v>
      </c>
      <c r="AL1400" s="4">
        <v>0.74051276760294293</v>
      </c>
      <c r="AM1400" s="4">
        <v>0.72137216315085895</v>
      </c>
      <c r="AN1400" s="4">
        <v>0.68084151457898678</v>
      </c>
      <c r="AO1400" s="5">
        <v>0.70379872007413402</v>
      </c>
      <c r="AP1400" s="17"/>
      <c r="AQ1400" s="28"/>
      <c r="AR1400" s="25"/>
      <c r="AS1400" s="5"/>
      <c r="AT1400" s="17">
        <v>-0.41599999999999998</v>
      </c>
      <c r="AU1400" s="28">
        <v>0.109</v>
      </c>
      <c r="AV1400" s="25">
        <v>-0.26900000000000002</v>
      </c>
      <c r="AW1400" s="5">
        <v>0.33300000000000002</v>
      </c>
      <c r="AX1400" s="17">
        <v>-0.216</v>
      </c>
      <c r="AY1400" s="5">
        <v>0.52300000000000002</v>
      </c>
    </row>
    <row r="1401" spans="1:51">
      <c r="A1401" s="31" t="s">
        <v>513</v>
      </c>
      <c r="B1401" s="33" t="s">
        <v>513</v>
      </c>
      <c r="C1401" s="35"/>
      <c r="D1401" s="35" t="s">
        <v>513</v>
      </c>
      <c r="E1401" s="6" t="s">
        <v>9</v>
      </c>
      <c r="F1401" s="23">
        <v>82121</v>
      </c>
      <c r="G1401" s="3">
        <v>1271864</v>
      </c>
      <c r="H1401" s="3">
        <v>14373828</v>
      </c>
      <c r="I1401" s="3">
        <v>12802354</v>
      </c>
      <c r="J1401" s="3">
        <v>13163163</v>
      </c>
      <c r="K1401" s="3">
        <v>15864</v>
      </c>
      <c r="L1401" s="3">
        <v>20082</v>
      </c>
      <c r="M1401" s="3">
        <v>20704</v>
      </c>
      <c r="N1401" s="3">
        <v>22854</v>
      </c>
      <c r="O1401" s="3">
        <v>48098</v>
      </c>
      <c r="P1401" s="3">
        <v>26670</v>
      </c>
      <c r="Q1401" s="3">
        <v>12961</v>
      </c>
      <c r="R1401" s="3">
        <v>36716</v>
      </c>
      <c r="S1401" s="3">
        <v>42981</v>
      </c>
      <c r="T1401" s="3">
        <v>48056</v>
      </c>
      <c r="U1401" s="3">
        <v>47192</v>
      </c>
      <c r="V1401" s="3">
        <v>48192</v>
      </c>
      <c r="W1401" s="6">
        <v>52736</v>
      </c>
      <c r="X1401" s="25">
        <v>4.9029371173134626</v>
      </c>
      <c r="Y1401" s="4">
        <v>4.2551196670941556</v>
      </c>
      <c r="Z1401" s="4">
        <v>3.0025658351733977</v>
      </c>
      <c r="AA1401" s="4">
        <v>2.5838128761229693</v>
      </c>
      <c r="AB1401" s="4">
        <v>2.3732915105181336</v>
      </c>
      <c r="AC1401" s="4">
        <v>2.7419189526505652</v>
      </c>
      <c r="AD1401" s="4">
        <v>3.3562492635955925</v>
      </c>
      <c r="AE1401" s="4">
        <v>2.4897638764892402</v>
      </c>
      <c r="AF1401" s="4">
        <v>2.472878300931133</v>
      </c>
      <c r="AG1401" s="4">
        <v>3.4514441270482772</v>
      </c>
      <c r="AH1401" s="4">
        <v>2.1042359761390528</v>
      </c>
      <c r="AI1401" s="4">
        <v>1.4788046931540162</v>
      </c>
      <c r="AJ1401" s="4">
        <v>2.9206958218124175</v>
      </c>
      <c r="AK1401" s="4">
        <v>2.8429962419480352</v>
      </c>
      <c r="AL1401" s="4">
        <v>2.6525323387772177</v>
      </c>
      <c r="AM1401" s="4">
        <v>2.5341562288627895</v>
      </c>
      <c r="AN1401" s="4">
        <v>2.532843877231493</v>
      </c>
      <c r="AO1401" s="5">
        <v>2.5215702895368604</v>
      </c>
      <c r="AP1401" s="17"/>
      <c r="AQ1401" s="28"/>
      <c r="AR1401" s="25"/>
      <c r="AS1401" s="5"/>
      <c r="AT1401" s="17">
        <v>-0.191</v>
      </c>
      <c r="AU1401" s="28">
        <v>0.47799999999999998</v>
      </c>
      <c r="AV1401" s="25">
        <v>-0.114</v>
      </c>
      <c r="AW1401" s="5">
        <v>0.68600000000000005</v>
      </c>
      <c r="AX1401" s="17">
        <v>7.0000000000000001E-3</v>
      </c>
      <c r="AY1401" s="5">
        <v>0.98499999999999999</v>
      </c>
    </row>
    <row r="1402" spans="1:51">
      <c r="A1402" s="31" t="s">
        <v>513</v>
      </c>
      <c r="B1402" s="33" t="s">
        <v>513</v>
      </c>
      <c r="C1402" s="35"/>
      <c r="D1402" s="35" t="s">
        <v>513</v>
      </c>
      <c r="E1402" s="6" t="s">
        <v>10</v>
      </c>
      <c r="F1402" s="23">
        <v>64624</v>
      </c>
      <c r="G1402" s="3">
        <v>1340230</v>
      </c>
      <c r="H1402" s="3">
        <v>33435554</v>
      </c>
      <c r="I1402" s="3">
        <v>33392864</v>
      </c>
      <c r="J1402" s="3">
        <v>34836326</v>
      </c>
      <c r="K1402" s="3">
        <v>25201</v>
      </c>
      <c r="L1402" s="3">
        <v>28139</v>
      </c>
      <c r="M1402" s="3">
        <v>32048</v>
      </c>
      <c r="N1402" s="3">
        <v>38676</v>
      </c>
      <c r="O1402" s="3">
        <v>50217</v>
      </c>
      <c r="P1402" s="3">
        <v>48319</v>
      </c>
      <c r="Q1402" s="3">
        <v>46367</v>
      </c>
      <c r="R1402" s="3">
        <v>55813</v>
      </c>
      <c r="S1402" s="3">
        <v>66927</v>
      </c>
      <c r="T1402" s="3">
        <v>72486</v>
      </c>
      <c r="U1402" s="3">
        <v>80383</v>
      </c>
      <c r="V1402" s="3">
        <v>90881</v>
      </c>
      <c r="W1402" s="6">
        <v>97387</v>
      </c>
      <c r="X1402" s="25">
        <v>1.5506798201543506</v>
      </c>
      <c r="Y1402" s="4">
        <v>1.2329693265616257</v>
      </c>
      <c r="Z1402" s="4">
        <v>1.0144071849824947</v>
      </c>
      <c r="AA1402" s="4">
        <v>0.92692681024555301</v>
      </c>
      <c r="AB1402" s="4">
        <v>0.90643820500146177</v>
      </c>
      <c r="AC1402" s="4">
        <v>0.60077635342747193</v>
      </c>
      <c r="AD1402" s="4">
        <v>0.63295834504707793</v>
      </c>
      <c r="AE1402" s="4">
        <v>0.65227857261225397</v>
      </c>
      <c r="AF1402" s="4">
        <v>0.67824377371216149</v>
      </c>
      <c r="AG1402" s="4">
        <v>0.78213785718244033</v>
      </c>
      <c r="AH1402" s="4">
        <v>0.69666084354571023</v>
      </c>
      <c r="AI1402" s="4">
        <v>0.59821798208135424</v>
      </c>
      <c r="AJ1402" s="4">
        <v>0.65748956693415905</v>
      </c>
      <c r="AK1402" s="4">
        <v>0.68508970788422607</v>
      </c>
      <c r="AL1402" s="4">
        <v>0.66852294933333678</v>
      </c>
      <c r="AM1402" s="4">
        <v>0.69833741779160419</v>
      </c>
      <c r="AN1402" s="4">
        <v>0.66808588267141322</v>
      </c>
      <c r="AO1402" s="5">
        <v>0.66866170504718159</v>
      </c>
      <c r="AP1402" s="17"/>
      <c r="AQ1402" s="28"/>
      <c r="AR1402" s="25"/>
      <c r="AS1402" s="5"/>
      <c r="AT1402" s="17">
        <v>-0.58099999999999996</v>
      </c>
      <c r="AU1402" s="28">
        <v>1.7999999999999999E-2</v>
      </c>
      <c r="AV1402" s="25">
        <v>-0.44800000000000001</v>
      </c>
      <c r="AW1402" s="5">
        <v>9.4E-2</v>
      </c>
      <c r="AX1402" s="17">
        <v>-0.123</v>
      </c>
      <c r="AY1402" s="5">
        <v>0.71899999999999997</v>
      </c>
    </row>
    <row r="1403" spans="1:51">
      <c r="A1403" s="31" t="s">
        <v>513</v>
      </c>
      <c r="B1403" s="33" t="s">
        <v>513</v>
      </c>
      <c r="C1403" s="35"/>
      <c r="D1403" s="35" t="s">
        <v>513</v>
      </c>
      <c r="E1403" s="6" t="s">
        <v>11</v>
      </c>
      <c r="F1403" s="23">
        <v>3184</v>
      </c>
      <c r="G1403" s="3">
        <v>17429</v>
      </c>
      <c r="H1403" s="3">
        <v>499223</v>
      </c>
      <c r="I1403" s="3">
        <v>663098</v>
      </c>
      <c r="J1403" s="3">
        <v>1292127</v>
      </c>
      <c r="K1403" s="3">
        <v>2721</v>
      </c>
      <c r="L1403" s="3">
        <v>3698</v>
      </c>
      <c r="M1403" s="3">
        <v>4543</v>
      </c>
      <c r="N1403" s="3">
        <v>6722</v>
      </c>
      <c r="O1403" s="3">
        <v>6287</v>
      </c>
      <c r="P1403" s="3">
        <v>7328</v>
      </c>
      <c r="Q1403" s="3">
        <v>7405</v>
      </c>
      <c r="R1403" s="3">
        <v>7727</v>
      </c>
      <c r="S1403" s="3">
        <v>5956</v>
      </c>
      <c r="T1403" s="3">
        <v>7012</v>
      </c>
      <c r="U1403" s="3">
        <v>8693</v>
      </c>
      <c r="V1403" s="3">
        <v>10063</v>
      </c>
      <c r="W1403" s="6">
        <v>10144</v>
      </c>
      <c r="X1403" s="25">
        <v>7.8364306554768157E-2</v>
      </c>
      <c r="Y1403" s="4">
        <v>1.5999858422045713E-2</v>
      </c>
      <c r="Z1403" s="4">
        <v>3.4484470028515637E-2</v>
      </c>
      <c r="AA1403" s="4">
        <v>3.8500568639582455E-2</v>
      </c>
      <c r="AB1403" s="4">
        <v>7.937335622928765E-2</v>
      </c>
      <c r="AC1403" s="4">
        <v>0.15400917987536408</v>
      </c>
      <c r="AD1403" s="4">
        <v>0.17253681419124162</v>
      </c>
      <c r="AE1403" s="4">
        <v>0.20057140997816056</v>
      </c>
      <c r="AF1403" s="4">
        <v>0.26109989164471026</v>
      </c>
      <c r="AG1403" s="4">
        <v>0.2054644121552707</v>
      </c>
      <c r="AH1403" s="4">
        <v>0.19452892701953173</v>
      </c>
      <c r="AI1403" s="4">
        <v>0.19762780447332204</v>
      </c>
      <c r="AJ1403" s="4">
        <v>0.20252440232957319</v>
      </c>
      <c r="AK1403" s="4">
        <v>0.14553895253788071</v>
      </c>
      <c r="AL1403" s="4">
        <v>0.15340809695461738</v>
      </c>
      <c r="AM1403" s="4">
        <v>0.15755633799051599</v>
      </c>
      <c r="AN1403" s="4">
        <v>0.15726067684820286</v>
      </c>
      <c r="AO1403" s="5">
        <v>0.16586413160520916</v>
      </c>
      <c r="AP1403" s="17"/>
      <c r="AQ1403" s="28"/>
      <c r="AR1403" s="25"/>
      <c r="AS1403" s="5"/>
      <c r="AT1403" s="17">
        <v>0.45800000000000002</v>
      </c>
      <c r="AU1403" s="28">
        <v>7.3999999999999996E-2</v>
      </c>
      <c r="AV1403" s="25">
        <v>0.30299999999999999</v>
      </c>
      <c r="AW1403" s="5">
        <v>0.27200000000000002</v>
      </c>
      <c r="AX1403" s="17">
        <v>-0.77200000000000002</v>
      </c>
      <c r="AY1403" s="5">
        <v>5.0000000000000001E-3</v>
      </c>
    </row>
    <row r="1404" spans="1:51">
      <c r="A1404" s="31">
        <v>4316204</v>
      </c>
      <c r="B1404" s="33" t="s">
        <v>368</v>
      </c>
      <c r="C1404" s="35">
        <v>1985</v>
      </c>
      <c r="D1404" s="35">
        <v>5</v>
      </c>
      <c r="E1404" s="6" t="s">
        <v>8</v>
      </c>
      <c r="F1404" s="23">
        <v>75737</v>
      </c>
      <c r="G1404" s="3">
        <v>1378085</v>
      </c>
      <c r="H1404" s="3">
        <v>27997610</v>
      </c>
      <c r="I1404" s="3">
        <v>26871850</v>
      </c>
      <c r="J1404" s="3">
        <v>28987082</v>
      </c>
      <c r="K1404" s="3">
        <v>23950</v>
      </c>
      <c r="L1404" s="3">
        <v>28717</v>
      </c>
      <c r="M1404" s="3">
        <v>31323</v>
      </c>
      <c r="N1404" s="3">
        <v>39323</v>
      </c>
      <c r="O1404" s="3">
        <v>51376</v>
      </c>
      <c r="P1404" s="3">
        <v>49056</v>
      </c>
      <c r="Q1404" s="3">
        <v>46314</v>
      </c>
      <c r="R1404" s="3">
        <v>60995</v>
      </c>
      <c r="S1404" s="3">
        <v>75873</v>
      </c>
      <c r="T1404" s="3">
        <v>86844</v>
      </c>
      <c r="U1404" s="3">
        <v>79747</v>
      </c>
      <c r="V1404" s="3">
        <v>86689</v>
      </c>
      <c r="W1404" s="6">
        <v>93274</v>
      </c>
      <c r="X1404" s="25">
        <v>0.76459765755108811</v>
      </c>
      <c r="Y1404" s="4">
        <v>0.55675298859720701</v>
      </c>
      <c r="Z1404" s="4">
        <v>0.53609989909982192</v>
      </c>
      <c r="AA1404" s="4">
        <v>0.46168983980270173</v>
      </c>
      <c r="AB1404" s="4">
        <v>0.481052879335507</v>
      </c>
      <c r="AC1404" s="4">
        <v>0.36620296757429449</v>
      </c>
      <c r="AD1404" s="4">
        <v>0.39955263795387197</v>
      </c>
      <c r="AE1404" s="4">
        <v>0.39105686666980866</v>
      </c>
      <c r="AF1404" s="4">
        <v>0.4273748439078674</v>
      </c>
      <c r="AG1404" s="4">
        <v>0.4724690710752818</v>
      </c>
      <c r="AH1404" s="4">
        <v>0.40981458137422966</v>
      </c>
      <c r="AI1404" s="4">
        <v>0.37427731058841862</v>
      </c>
      <c r="AJ1404" s="4">
        <v>0.44977431866583106</v>
      </c>
      <c r="AK1404" s="4">
        <v>0.49353817100437719</v>
      </c>
      <c r="AL1404" s="4">
        <v>0.50416754176402312</v>
      </c>
      <c r="AM1404" s="4">
        <v>0.42215959532095748</v>
      </c>
      <c r="AN1404" s="4">
        <v>0.39575336809334899</v>
      </c>
      <c r="AO1404" s="5">
        <v>0.40960473345226889</v>
      </c>
      <c r="AP1404" s="17">
        <v>-0.69499999999999995</v>
      </c>
      <c r="AQ1404" s="28">
        <v>1E-3</v>
      </c>
      <c r="AR1404" s="25">
        <v>-0.438</v>
      </c>
      <c r="AS1404" s="5">
        <v>7.9000000000000001E-2</v>
      </c>
      <c r="AT1404" s="17">
        <v>-0.20100000000000001</v>
      </c>
      <c r="AU1404" s="28">
        <v>0.45700000000000002</v>
      </c>
      <c r="AV1404" s="25">
        <v>2.8000000000000001E-2</v>
      </c>
      <c r="AW1404" s="5">
        <v>0.92200000000000004</v>
      </c>
      <c r="AX1404" s="17">
        <v>8.6999999999999994E-2</v>
      </c>
      <c r="AY1404" s="5">
        <v>0.8</v>
      </c>
    </row>
    <row r="1405" spans="1:51">
      <c r="A1405" s="31" t="s">
        <v>513</v>
      </c>
      <c r="B1405" s="33" t="s">
        <v>513</v>
      </c>
      <c r="C1405" s="35"/>
      <c r="D1405" s="35" t="s">
        <v>513</v>
      </c>
      <c r="E1405" s="6" t="s">
        <v>9</v>
      </c>
      <c r="F1405" s="23">
        <v>44593</v>
      </c>
      <c r="G1405" s="3">
        <v>710296</v>
      </c>
      <c r="H1405" s="3">
        <v>10156212</v>
      </c>
      <c r="I1405" s="3">
        <v>8956018</v>
      </c>
      <c r="J1405" s="3">
        <v>9707126</v>
      </c>
      <c r="K1405" s="3">
        <v>9961</v>
      </c>
      <c r="L1405" s="3">
        <v>13227</v>
      </c>
      <c r="M1405" s="3">
        <v>14339</v>
      </c>
      <c r="N1405" s="3">
        <v>17607</v>
      </c>
      <c r="O1405" s="3">
        <v>26699</v>
      </c>
      <c r="P1405" s="3">
        <v>24225</v>
      </c>
      <c r="Q1405" s="3">
        <v>18957</v>
      </c>
      <c r="R1405" s="3">
        <v>29258</v>
      </c>
      <c r="S1405" s="3">
        <v>37237</v>
      </c>
      <c r="T1405" s="3">
        <v>43046</v>
      </c>
      <c r="U1405" s="3">
        <v>34745</v>
      </c>
      <c r="V1405" s="3">
        <v>38009</v>
      </c>
      <c r="W1405" s="6">
        <v>42290</v>
      </c>
      <c r="X1405" s="25">
        <v>2.6623722905512501</v>
      </c>
      <c r="Y1405" s="4">
        <v>2.3763503637639798</v>
      </c>
      <c r="Z1405" s="4">
        <v>2.1215430688316355</v>
      </c>
      <c r="AA1405" s="4">
        <v>1.8075327886722306</v>
      </c>
      <c r="AB1405" s="4">
        <v>1.7501750701810688</v>
      </c>
      <c r="AC1405" s="4">
        <v>1.7216499424705167</v>
      </c>
      <c r="AD1405" s="4">
        <v>2.2105920231838909</v>
      </c>
      <c r="AE1405" s="4">
        <v>1.7243394621802173</v>
      </c>
      <c r="AF1405" s="4">
        <v>1.9051355668370724</v>
      </c>
      <c r="AG1405" s="4">
        <v>1.9158822975604379</v>
      </c>
      <c r="AH1405" s="4">
        <v>1.9113279535796235</v>
      </c>
      <c r="AI1405" s="4">
        <v>2.1629272871013567</v>
      </c>
      <c r="AJ1405" s="4">
        <v>2.3274245112372727</v>
      </c>
      <c r="AK1405" s="4">
        <v>2.4630569568278773</v>
      </c>
      <c r="AL1405" s="4">
        <v>2.3759969005952248</v>
      </c>
      <c r="AM1405" s="4">
        <v>1.8657666166264963</v>
      </c>
      <c r="AN1405" s="4">
        <v>1.9976523682289971</v>
      </c>
      <c r="AO1405" s="5">
        <v>2.0220951066541608</v>
      </c>
      <c r="AP1405" s="17">
        <v>-0.249</v>
      </c>
      <c r="AQ1405" s="28">
        <v>0.32</v>
      </c>
      <c r="AR1405" s="25">
        <v>0.10299999999999999</v>
      </c>
      <c r="AS1405" s="5">
        <v>0.69299999999999995</v>
      </c>
      <c r="AT1405" s="17">
        <v>0.40500000000000003</v>
      </c>
      <c r="AU1405" s="28">
        <v>0.11899999999999999</v>
      </c>
      <c r="AV1405" s="25">
        <v>0.504</v>
      </c>
      <c r="AW1405" s="5">
        <v>5.5E-2</v>
      </c>
      <c r="AX1405" s="17">
        <v>0.372</v>
      </c>
      <c r="AY1405" s="5">
        <v>0.26</v>
      </c>
    </row>
    <row r="1406" spans="1:51">
      <c r="A1406" s="31" t="s">
        <v>513</v>
      </c>
      <c r="B1406" s="33" t="s">
        <v>513</v>
      </c>
      <c r="C1406" s="35"/>
      <c r="D1406" s="35" t="s">
        <v>513</v>
      </c>
      <c r="E1406" s="6" t="s">
        <v>10</v>
      </c>
      <c r="F1406" s="23">
        <v>30687</v>
      </c>
      <c r="G1406" s="3">
        <v>651449</v>
      </c>
      <c r="H1406" s="3">
        <v>17741508</v>
      </c>
      <c r="I1406" s="3">
        <v>17806240</v>
      </c>
      <c r="J1406" s="3">
        <v>19142104</v>
      </c>
      <c r="K1406" s="3">
        <v>12686</v>
      </c>
      <c r="L1406" s="3">
        <v>13823</v>
      </c>
      <c r="M1406" s="3">
        <v>15286</v>
      </c>
      <c r="N1406" s="3">
        <v>19694</v>
      </c>
      <c r="O1406" s="3">
        <v>22536</v>
      </c>
      <c r="P1406" s="3">
        <v>22325</v>
      </c>
      <c r="Q1406" s="3">
        <v>23698</v>
      </c>
      <c r="R1406" s="3">
        <v>27706</v>
      </c>
      <c r="S1406" s="3">
        <v>33490</v>
      </c>
      <c r="T1406" s="3">
        <v>37018</v>
      </c>
      <c r="U1406" s="3">
        <v>36719</v>
      </c>
      <c r="V1406" s="3">
        <v>42761</v>
      </c>
      <c r="W1406" s="6">
        <v>45424</v>
      </c>
      <c r="X1406" s="25">
        <v>0.73634735765468795</v>
      </c>
      <c r="Y1406" s="4">
        <v>0.59931253204244395</v>
      </c>
      <c r="Z1406" s="4">
        <v>0.53826274831948084</v>
      </c>
      <c r="AA1406" s="4">
        <v>0.49426971120736379</v>
      </c>
      <c r="AB1406" s="4">
        <v>0.49807589898289795</v>
      </c>
      <c r="AC1406" s="4">
        <v>0.30242644417209275</v>
      </c>
      <c r="AD1406" s="4">
        <v>0.31093440433511349</v>
      </c>
      <c r="AE1406" s="4">
        <v>0.31111864269068007</v>
      </c>
      <c r="AF1406" s="4">
        <v>0.34536490018324822</v>
      </c>
      <c r="AG1406" s="4">
        <v>0.35100182705982985</v>
      </c>
      <c r="AH1406" s="4">
        <v>0.32188069563024857</v>
      </c>
      <c r="AI1406" s="4">
        <v>0.30574696959829045</v>
      </c>
      <c r="AJ1406" s="4">
        <v>0.32638284882514484</v>
      </c>
      <c r="AK1406" s="4">
        <v>0.3428161178155712</v>
      </c>
      <c r="AL1406" s="4">
        <v>0.34140913470768786</v>
      </c>
      <c r="AM1406" s="4">
        <v>0.31900092860293733</v>
      </c>
      <c r="AN1406" s="4">
        <v>0.31434535743348224</v>
      </c>
      <c r="AO1406" s="5">
        <v>0.31188237947634878</v>
      </c>
      <c r="AP1406" s="17">
        <v>-0.86499999999999999</v>
      </c>
      <c r="AQ1406" s="28">
        <v>0</v>
      </c>
      <c r="AR1406" s="25">
        <v>-0.77600000000000002</v>
      </c>
      <c r="AS1406" s="5">
        <v>0</v>
      </c>
      <c r="AT1406" s="17">
        <v>-0.65300000000000002</v>
      </c>
      <c r="AU1406" s="28">
        <v>6.0000000000000001E-3</v>
      </c>
      <c r="AV1406" s="25">
        <v>-0.55100000000000005</v>
      </c>
      <c r="AW1406" s="5">
        <v>3.3000000000000002E-2</v>
      </c>
      <c r="AX1406" s="17">
        <v>-0.26500000000000001</v>
      </c>
      <c r="AY1406" s="5">
        <v>0.432</v>
      </c>
    </row>
    <row r="1407" spans="1:51">
      <c r="A1407" s="31" t="s">
        <v>513</v>
      </c>
      <c r="B1407" s="33" t="s">
        <v>513</v>
      </c>
      <c r="C1407" s="35"/>
      <c r="D1407" s="35" t="s">
        <v>513</v>
      </c>
      <c r="E1407" s="6" t="s">
        <v>11</v>
      </c>
      <c r="F1407" s="23">
        <v>457</v>
      </c>
      <c r="G1407" s="3">
        <v>16340</v>
      </c>
      <c r="H1407" s="3">
        <v>99889</v>
      </c>
      <c r="I1407" s="3">
        <v>109592</v>
      </c>
      <c r="J1407" s="3">
        <v>137851</v>
      </c>
      <c r="K1407" s="3">
        <v>1302</v>
      </c>
      <c r="L1407" s="3">
        <v>1668</v>
      </c>
      <c r="M1407" s="3">
        <v>1698</v>
      </c>
      <c r="N1407" s="3">
        <v>2021</v>
      </c>
      <c r="O1407" s="3">
        <v>2141</v>
      </c>
      <c r="P1407" s="3">
        <v>2505</v>
      </c>
      <c r="Q1407" s="3">
        <v>3659</v>
      </c>
      <c r="R1407" s="3">
        <v>4030</v>
      </c>
      <c r="S1407" s="3">
        <v>5146</v>
      </c>
      <c r="T1407" s="3">
        <v>6780</v>
      </c>
      <c r="U1407" s="3">
        <v>8283</v>
      </c>
      <c r="V1407" s="3">
        <v>5919</v>
      </c>
      <c r="W1407" s="6">
        <v>5561</v>
      </c>
      <c r="X1407" s="25">
        <v>1.1247640733520428E-2</v>
      </c>
      <c r="Y1407" s="4">
        <v>1.5000154146320898E-2</v>
      </c>
      <c r="Z1407" s="4">
        <v>6.899960992739514E-3</v>
      </c>
      <c r="AA1407" s="4">
        <v>6.3630931149681047E-3</v>
      </c>
      <c r="AB1407" s="4">
        <v>8.4679729852897845E-3</v>
      </c>
      <c r="AC1407" s="4">
        <v>7.3693477470681376E-2</v>
      </c>
      <c r="AD1407" s="4">
        <v>7.7823527872090598E-2</v>
      </c>
      <c r="AE1407" s="4">
        <v>7.4965937517701212E-2</v>
      </c>
      <c r="AF1407" s="4">
        <v>7.8500874890502739E-2</v>
      </c>
      <c r="AG1407" s="4">
        <v>6.9969668589857564E-2</v>
      </c>
      <c r="AH1407" s="4">
        <v>6.6497674970514051E-2</v>
      </c>
      <c r="AI1407" s="4">
        <v>9.7652955647249864E-2</v>
      </c>
      <c r="AJ1407" s="4">
        <v>0.10562616039707258</v>
      </c>
      <c r="AK1407" s="4">
        <v>0.12574604596372296</v>
      </c>
      <c r="AL1407" s="4">
        <v>0.14833241548093351</v>
      </c>
      <c r="AM1407" s="4">
        <v>0.15012529018468238</v>
      </c>
      <c r="AN1407" s="4">
        <v>9.249984559917647E-2</v>
      </c>
      <c r="AO1407" s="5">
        <v>9.0927684922768939E-2</v>
      </c>
      <c r="AP1407" s="17">
        <v>0.81899999999999995</v>
      </c>
      <c r="AQ1407" s="28">
        <v>1E-3</v>
      </c>
      <c r="AR1407" s="25">
        <v>0.82599999999999996</v>
      </c>
      <c r="AS1407" s="5">
        <v>0</v>
      </c>
      <c r="AT1407" s="17">
        <v>0.81799999999999995</v>
      </c>
      <c r="AU1407" s="28">
        <v>0</v>
      </c>
      <c r="AV1407" s="25">
        <v>0.77700000000000002</v>
      </c>
      <c r="AW1407" s="5">
        <v>1E-3</v>
      </c>
      <c r="AX1407" s="17">
        <v>0.57699999999999996</v>
      </c>
      <c r="AY1407" s="5">
        <v>6.3E-2</v>
      </c>
    </row>
    <row r="1408" spans="1:51">
      <c r="A1408" s="31">
        <v>4316303</v>
      </c>
      <c r="B1408" s="33" t="s">
        <v>369</v>
      </c>
      <c r="C1408" s="35">
        <v>1985</v>
      </c>
      <c r="D1408" s="35">
        <v>5</v>
      </c>
      <c r="E1408" s="6" t="s">
        <v>8</v>
      </c>
      <c r="F1408" s="23">
        <v>75921</v>
      </c>
      <c r="G1408" s="3">
        <v>1920259</v>
      </c>
      <c r="H1408" s="3">
        <v>34000999</v>
      </c>
      <c r="I1408" s="3">
        <v>37047646</v>
      </c>
      <c r="J1408" s="3">
        <v>40524243</v>
      </c>
      <c r="K1408" s="3">
        <v>29579</v>
      </c>
      <c r="L1408" s="3">
        <v>31406</v>
      </c>
      <c r="M1408" s="3">
        <v>39435</v>
      </c>
      <c r="N1408" s="3">
        <v>41906</v>
      </c>
      <c r="O1408" s="3">
        <v>59318</v>
      </c>
      <c r="P1408" s="3">
        <v>49318</v>
      </c>
      <c r="Q1408" s="3">
        <v>52127</v>
      </c>
      <c r="R1408" s="3">
        <v>59421</v>
      </c>
      <c r="S1408" s="3">
        <v>72999</v>
      </c>
      <c r="T1408" s="3">
        <v>81804</v>
      </c>
      <c r="U1408" s="3">
        <v>80226</v>
      </c>
      <c r="V1408" s="3">
        <v>97275</v>
      </c>
      <c r="W1408" s="6">
        <v>103467</v>
      </c>
      <c r="X1408" s="25">
        <v>0.76645521685485507</v>
      </c>
      <c r="Y1408" s="4">
        <v>0.77579390032594808</v>
      </c>
      <c r="Z1408" s="4">
        <v>0.65105314822204985</v>
      </c>
      <c r="AA1408" s="4">
        <v>0.63652192710242139</v>
      </c>
      <c r="AB1408" s="4">
        <v>0.67251694316943544</v>
      </c>
      <c r="AC1408" s="4">
        <v>0.45227213268810257</v>
      </c>
      <c r="AD1408" s="4">
        <v>0.4369659138342899</v>
      </c>
      <c r="AE1408" s="4">
        <v>0.49233239271857432</v>
      </c>
      <c r="AF1408" s="4">
        <v>0.45544770767243326</v>
      </c>
      <c r="AG1408" s="4">
        <v>0.54550607984357602</v>
      </c>
      <c r="AH1408" s="4">
        <v>0.41200333341924045</v>
      </c>
      <c r="AI1408" s="4">
        <v>0.4212539052779396</v>
      </c>
      <c r="AJ1408" s="4">
        <v>0.43816771521341669</v>
      </c>
      <c r="AK1408" s="4">
        <v>0.47484339547860938</v>
      </c>
      <c r="AL1408" s="4">
        <v>0.47490812936373444</v>
      </c>
      <c r="AM1408" s="4">
        <v>0.42469529504832954</v>
      </c>
      <c r="AN1408" s="4">
        <v>0.44408066630461213</v>
      </c>
      <c r="AO1408" s="5">
        <v>0.45436641460756383</v>
      </c>
      <c r="AP1408" s="17">
        <v>-0.84699999999999998</v>
      </c>
      <c r="AQ1408" s="28">
        <v>0</v>
      </c>
      <c r="AR1408" s="25">
        <v>-0.79</v>
      </c>
      <c r="AS1408" s="5">
        <v>0</v>
      </c>
      <c r="AT1408" s="17">
        <v>-0.67</v>
      </c>
      <c r="AU1408" s="28">
        <v>5.0000000000000001E-3</v>
      </c>
      <c r="AV1408" s="25">
        <v>-0.58599999999999997</v>
      </c>
      <c r="AW1408" s="5">
        <v>2.1999999999999999E-2</v>
      </c>
      <c r="AX1408" s="17">
        <v>-0.33</v>
      </c>
      <c r="AY1408" s="5">
        <v>0.32100000000000001</v>
      </c>
    </row>
    <row r="1409" spans="1:51">
      <c r="A1409" s="31" t="s">
        <v>513</v>
      </c>
      <c r="B1409" s="33" t="s">
        <v>513</v>
      </c>
      <c r="C1409" s="35"/>
      <c r="D1409" s="35" t="s">
        <v>513</v>
      </c>
      <c r="E1409" s="6" t="s">
        <v>9</v>
      </c>
      <c r="F1409" s="23">
        <v>33586</v>
      </c>
      <c r="G1409" s="3">
        <v>1031807</v>
      </c>
      <c r="H1409" s="3">
        <v>9277242</v>
      </c>
      <c r="I1409" s="3">
        <v>11955618</v>
      </c>
      <c r="J1409" s="3">
        <v>13871560</v>
      </c>
      <c r="K1409" s="3">
        <v>12165</v>
      </c>
      <c r="L1409" s="3">
        <v>12661</v>
      </c>
      <c r="M1409" s="3">
        <v>18548</v>
      </c>
      <c r="N1409" s="3">
        <v>17826</v>
      </c>
      <c r="O1409" s="3">
        <v>29651</v>
      </c>
      <c r="P1409" s="3">
        <v>21350</v>
      </c>
      <c r="Q1409" s="3">
        <v>20329</v>
      </c>
      <c r="R1409" s="3">
        <v>24999</v>
      </c>
      <c r="S1409" s="3">
        <v>32387</v>
      </c>
      <c r="T1409" s="3">
        <v>37367</v>
      </c>
      <c r="U1409" s="3">
        <v>31037</v>
      </c>
      <c r="V1409" s="3">
        <v>39202</v>
      </c>
      <c r="W1409" s="6">
        <v>42536</v>
      </c>
      <c r="X1409" s="25">
        <v>2.0052123819983918</v>
      </c>
      <c r="Y1409" s="4">
        <v>3.4519903530137022</v>
      </c>
      <c r="Z1409" s="4">
        <v>1.9379339918242879</v>
      </c>
      <c r="AA1409" s="4">
        <v>2.4129218525286475</v>
      </c>
      <c r="AB1409" s="4">
        <v>2.5010140484960131</v>
      </c>
      <c r="AC1409" s="4">
        <v>2.1025872452719443</v>
      </c>
      <c r="AD1409" s="4">
        <v>2.1159980045007365</v>
      </c>
      <c r="AE1409" s="4">
        <v>2.2304936428285567</v>
      </c>
      <c r="AF1409" s="4">
        <v>1.9288320903298493</v>
      </c>
      <c r="AG1409" s="4">
        <v>2.1277136224189874</v>
      </c>
      <c r="AH1409" s="4">
        <v>1.6844933667254884</v>
      </c>
      <c r="AI1409" s="4">
        <v>2.3194676805129228</v>
      </c>
      <c r="AJ1409" s="4">
        <v>1.9886282506125021</v>
      </c>
      <c r="AK1409" s="4">
        <v>2.1422516760422288</v>
      </c>
      <c r="AL1409" s="4">
        <v>2.0625348739613845</v>
      </c>
      <c r="AM1409" s="4">
        <v>1.6666512729957279</v>
      </c>
      <c r="AN1409" s="4">
        <v>2.0603532884136162</v>
      </c>
      <c r="AO1409" s="5">
        <v>2.0338575894216455</v>
      </c>
      <c r="AP1409" s="17">
        <v>-0.46899999999999997</v>
      </c>
      <c r="AQ1409" s="28">
        <v>0.05</v>
      </c>
      <c r="AR1409" s="25">
        <v>-0.66500000000000004</v>
      </c>
      <c r="AS1409" s="5">
        <v>4.0000000000000001E-3</v>
      </c>
      <c r="AT1409" s="17">
        <v>-0.40400000000000003</v>
      </c>
      <c r="AU1409" s="28">
        <v>0.12</v>
      </c>
      <c r="AV1409" s="25">
        <v>-0.53300000000000003</v>
      </c>
      <c r="AW1409" s="5">
        <v>4.1000000000000002E-2</v>
      </c>
      <c r="AX1409" s="17">
        <v>-0.188</v>
      </c>
      <c r="AY1409" s="5">
        <v>0.58099999999999996</v>
      </c>
    </row>
    <row r="1410" spans="1:51">
      <c r="A1410" s="31" t="s">
        <v>513</v>
      </c>
      <c r="B1410" s="33" t="s">
        <v>513</v>
      </c>
      <c r="C1410" s="35"/>
      <c r="D1410" s="35" t="s">
        <v>513</v>
      </c>
      <c r="E1410" s="6" t="s">
        <v>10</v>
      </c>
      <c r="F1410" s="23">
        <v>41701</v>
      </c>
      <c r="G1410" s="3">
        <v>801306</v>
      </c>
      <c r="H1410" s="3">
        <v>22820567</v>
      </c>
      <c r="I1410" s="3">
        <v>23485521</v>
      </c>
      <c r="J1410" s="3">
        <v>25509895</v>
      </c>
      <c r="K1410" s="3">
        <v>14989</v>
      </c>
      <c r="L1410" s="3">
        <v>15775</v>
      </c>
      <c r="M1410" s="3">
        <v>18009</v>
      </c>
      <c r="N1410" s="3">
        <v>20796</v>
      </c>
      <c r="O1410" s="3">
        <v>24852</v>
      </c>
      <c r="P1410" s="3">
        <v>23473</v>
      </c>
      <c r="Q1410" s="3">
        <v>26061</v>
      </c>
      <c r="R1410" s="3">
        <v>28297</v>
      </c>
      <c r="S1410" s="3">
        <v>33981</v>
      </c>
      <c r="T1410" s="3">
        <v>38364</v>
      </c>
      <c r="U1410" s="3">
        <v>40316</v>
      </c>
      <c r="V1410" s="3">
        <v>48873</v>
      </c>
      <c r="W1410" s="6">
        <v>51508</v>
      </c>
      <c r="X1410" s="25">
        <v>1.0006328791200882</v>
      </c>
      <c r="Y1410" s="4">
        <v>0.73717624526371595</v>
      </c>
      <c r="Z1410" s="4">
        <v>0.69235721741516276</v>
      </c>
      <c r="AA1410" s="4">
        <v>0.65191650130653522</v>
      </c>
      <c r="AB1410" s="4">
        <v>0.66376527288141018</v>
      </c>
      <c r="AC1410" s="4">
        <v>0.35732854892759719</v>
      </c>
      <c r="AD1410" s="4">
        <v>0.35484267007063697</v>
      </c>
      <c r="AE1410" s="4">
        <v>0.36654033993304047</v>
      </c>
      <c r="AF1410" s="4">
        <v>0.36469018301060374</v>
      </c>
      <c r="AG1410" s="4">
        <v>0.38707389980878998</v>
      </c>
      <c r="AH1410" s="4">
        <v>0.33843250027004818</v>
      </c>
      <c r="AI1410" s="4">
        <v>0.33623393428563791</v>
      </c>
      <c r="AJ1410" s="4">
        <v>0.33334496041309192</v>
      </c>
      <c r="AK1410" s="4">
        <v>0.34784217675398399</v>
      </c>
      <c r="AL1410" s="4">
        <v>0.35382300621118745</v>
      </c>
      <c r="AM1410" s="4">
        <v>0.35025031829723097</v>
      </c>
      <c r="AN1410" s="4">
        <v>0.3592759910630382</v>
      </c>
      <c r="AO1410" s="5">
        <v>0.35365528359606757</v>
      </c>
      <c r="AP1410" s="17">
        <v>-0.872</v>
      </c>
      <c r="AQ1410" s="28">
        <v>0</v>
      </c>
      <c r="AR1410" s="25">
        <v>-0.78900000000000003</v>
      </c>
      <c r="AS1410" s="5">
        <v>0</v>
      </c>
      <c r="AT1410" s="17">
        <v>-0.69599999999999995</v>
      </c>
      <c r="AU1410" s="28">
        <v>3.0000000000000001E-3</v>
      </c>
      <c r="AV1410" s="25">
        <v>-0.61199999999999999</v>
      </c>
      <c r="AW1410" s="5">
        <v>1.4999999999999999E-2</v>
      </c>
      <c r="AX1410" s="17">
        <v>-0.29799999999999999</v>
      </c>
      <c r="AY1410" s="5">
        <v>0.373</v>
      </c>
    </row>
    <row r="1411" spans="1:51">
      <c r="A1411" s="31" t="s">
        <v>513</v>
      </c>
      <c r="B1411" s="33" t="s">
        <v>513</v>
      </c>
      <c r="C1411" s="35"/>
      <c r="D1411" s="35" t="s">
        <v>513</v>
      </c>
      <c r="E1411" s="6" t="s">
        <v>11</v>
      </c>
      <c r="F1411" s="23">
        <v>634</v>
      </c>
      <c r="G1411" s="3">
        <v>87146</v>
      </c>
      <c r="H1411" s="3">
        <v>1903190</v>
      </c>
      <c r="I1411" s="3">
        <v>1606508</v>
      </c>
      <c r="J1411" s="3">
        <v>1142789</v>
      </c>
      <c r="K1411" s="3">
        <v>2425</v>
      </c>
      <c r="L1411" s="3">
        <v>2969</v>
      </c>
      <c r="M1411" s="3">
        <v>2878</v>
      </c>
      <c r="N1411" s="3">
        <v>3284</v>
      </c>
      <c r="O1411" s="3">
        <v>4815</v>
      </c>
      <c r="P1411" s="3">
        <v>4495</v>
      </c>
      <c r="Q1411" s="3">
        <v>5737</v>
      </c>
      <c r="R1411" s="3">
        <v>6125</v>
      </c>
      <c r="S1411" s="3">
        <v>6631</v>
      </c>
      <c r="T1411" s="3">
        <v>6072</v>
      </c>
      <c r="U1411" s="3">
        <v>8874</v>
      </c>
      <c r="V1411" s="3">
        <v>9200</v>
      </c>
      <c r="W1411" s="6">
        <v>9422</v>
      </c>
      <c r="X1411" s="25">
        <v>1.5603947976043657E-2</v>
      </c>
      <c r="Y1411" s="4">
        <v>8.0000210112318296E-2</v>
      </c>
      <c r="Z1411" s="4">
        <v>0.13146529409416366</v>
      </c>
      <c r="AA1411" s="4">
        <v>9.3276516478768348E-2</v>
      </c>
      <c r="AB1411" s="4">
        <v>7.0199754661818381E-2</v>
      </c>
      <c r="AC1411" s="4">
        <v>0.13725551679447182</v>
      </c>
      <c r="AD1411" s="4">
        <v>0.13852401334066963</v>
      </c>
      <c r="AE1411" s="4">
        <v>0.12706240764189874</v>
      </c>
      <c r="AF1411" s="4">
        <v>0.12755906637328598</v>
      </c>
      <c r="AG1411" s="4">
        <v>0.15735822244753117</v>
      </c>
      <c r="AH1411" s="4">
        <v>0.11932417125447532</v>
      </c>
      <c r="AI1411" s="4">
        <v>0.15311150766555687</v>
      </c>
      <c r="AJ1411" s="4">
        <v>0.1605360378243349</v>
      </c>
      <c r="AK1411" s="4">
        <v>0.1620330413496788</v>
      </c>
      <c r="AL1411" s="4">
        <v>0.13284283581124312</v>
      </c>
      <c r="AM1411" s="4">
        <v>0.1608368737291889</v>
      </c>
      <c r="AN1411" s="4">
        <v>0.14377404620922848</v>
      </c>
      <c r="AO1411" s="5">
        <v>0.1540587389574409</v>
      </c>
      <c r="AP1411" s="17">
        <v>0.84299999999999997</v>
      </c>
      <c r="AQ1411" s="28">
        <v>0</v>
      </c>
      <c r="AR1411" s="25">
        <v>0.73699999999999999</v>
      </c>
      <c r="AS1411" s="5">
        <v>1E-3</v>
      </c>
      <c r="AT1411" s="17">
        <v>0.64100000000000001</v>
      </c>
      <c r="AU1411" s="28">
        <v>7.0000000000000001E-3</v>
      </c>
      <c r="AV1411" s="25">
        <v>0.68700000000000006</v>
      </c>
      <c r="AW1411" s="5">
        <v>5.0000000000000001E-3</v>
      </c>
      <c r="AX1411" s="17">
        <v>0.46800000000000003</v>
      </c>
      <c r="AY1411" s="5">
        <v>0.14699999999999999</v>
      </c>
    </row>
    <row r="1412" spans="1:51">
      <c r="A1412" s="31">
        <v>4316402</v>
      </c>
      <c r="B1412" s="33" t="s">
        <v>370</v>
      </c>
      <c r="C1412" s="35">
        <v>1985</v>
      </c>
      <c r="D1412" s="35">
        <v>5</v>
      </c>
      <c r="E1412" s="6" t="s">
        <v>8</v>
      </c>
      <c r="F1412" s="23">
        <v>338496</v>
      </c>
      <c r="G1412" s="3">
        <v>6383837</v>
      </c>
      <c r="H1412" s="3">
        <v>160228335</v>
      </c>
      <c r="I1412" s="3">
        <v>163800216</v>
      </c>
      <c r="J1412" s="3">
        <v>167810972</v>
      </c>
      <c r="K1412" s="3">
        <v>156604</v>
      </c>
      <c r="L1412" s="3">
        <v>160112</v>
      </c>
      <c r="M1412" s="3">
        <v>190837</v>
      </c>
      <c r="N1412" s="3">
        <v>216676</v>
      </c>
      <c r="O1412" s="3">
        <v>255192</v>
      </c>
      <c r="P1412" s="3">
        <v>287195</v>
      </c>
      <c r="Q1412" s="3">
        <v>265487</v>
      </c>
      <c r="R1412" s="3">
        <v>297189</v>
      </c>
      <c r="S1412" s="3">
        <v>347307</v>
      </c>
      <c r="T1412" s="3">
        <v>459921</v>
      </c>
      <c r="U1412" s="3">
        <v>500388</v>
      </c>
      <c r="V1412" s="3">
        <v>561798</v>
      </c>
      <c r="W1412" s="6">
        <v>633727</v>
      </c>
      <c r="X1412" s="25">
        <v>3.4172630113473352</v>
      </c>
      <c r="Y1412" s="4">
        <v>2.579100946942626</v>
      </c>
      <c r="Z1412" s="4">
        <v>3.0680616747798277</v>
      </c>
      <c r="AA1412" s="4">
        <v>2.8142794591622065</v>
      </c>
      <c r="AB1412" s="4">
        <v>2.7848940181246991</v>
      </c>
      <c r="AC1412" s="4">
        <v>2.3945239888937291</v>
      </c>
      <c r="AD1412" s="4">
        <v>2.2277108321924417</v>
      </c>
      <c r="AE1412" s="4">
        <v>2.3825342165394847</v>
      </c>
      <c r="AF1412" s="4">
        <v>2.3549035342822542</v>
      </c>
      <c r="AG1412" s="4">
        <v>2.3468220022158852</v>
      </c>
      <c r="AH1412" s="4">
        <v>2.3992314639956764</v>
      </c>
      <c r="AI1412" s="4">
        <v>2.1454799921446535</v>
      </c>
      <c r="AJ1412" s="4">
        <v>2.1914579881954208</v>
      </c>
      <c r="AK1412" s="4">
        <v>2.2591601960778829</v>
      </c>
      <c r="AL1412" s="4">
        <v>2.6700432957446836</v>
      </c>
      <c r="AM1412" s="4">
        <v>2.6489221611278579</v>
      </c>
      <c r="AN1412" s="4">
        <v>2.5647250595589668</v>
      </c>
      <c r="AO1412" s="5">
        <v>2.7829575113805136</v>
      </c>
      <c r="AP1412" s="17">
        <v>-0.51900000000000002</v>
      </c>
      <c r="AQ1412" s="28">
        <v>2.7E-2</v>
      </c>
      <c r="AR1412" s="25">
        <v>-0.20899999999999999</v>
      </c>
      <c r="AS1412" s="5">
        <v>0.42099999999999999</v>
      </c>
      <c r="AT1412" s="17">
        <v>-0.20599999999999999</v>
      </c>
      <c r="AU1412" s="28">
        <v>0.44500000000000001</v>
      </c>
      <c r="AV1412" s="25">
        <v>4.2000000000000003E-2</v>
      </c>
      <c r="AW1412" s="5">
        <v>0.88100000000000001</v>
      </c>
      <c r="AX1412" s="17">
        <v>0.63900000000000001</v>
      </c>
      <c r="AY1412" s="5">
        <v>3.4000000000000002E-2</v>
      </c>
    </row>
    <row r="1413" spans="1:51">
      <c r="A1413" s="31" t="s">
        <v>513</v>
      </c>
      <c r="B1413" s="33" t="s">
        <v>513</v>
      </c>
      <c r="C1413" s="35"/>
      <c r="D1413" s="35" t="s">
        <v>513</v>
      </c>
      <c r="E1413" s="6" t="s">
        <v>9</v>
      </c>
      <c r="F1413" s="23">
        <v>123730</v>
      </c>
      <c r="G1413" s="3">
        <v>2084302</v>
      </c>
      <c r="H1413" s="3">
        <v>34218592</v>
      </c>
      <c r="I1413" s="3">
        <v>35712781</v>
      </c>
      <c r="J1413" s="3">
        <v>38513570</v>
      </c>
      <c r="K1413" s="3">
        <v>47017</v>
      </c>
      <c r="L1413" s="3">
        <v>44408</v>
      </c>
      <c r="M1413" s="3">
        <v>61008</v>
      </c>
      <c r="N1413" s="3">
        <v>72609</v>
      </c>
      <c r="O1413" s="3">
        <v>87280</v>
      </c>
      <c r="P1413" s="3">
        <v>106645</v>
      </c>
      <c r="Q1413" s="3">
        <v>72569</v>
      </c>
      <c r="R1413" s="3">
        <v>86608</v>
      </c>
      <c r="S1413" s="3">
        <v>98563</v>
      </c>
      <c r="T1413" s="3">
        <v>152056</v>
      </c>
      <c r="U1413" s="3">
        <v>160874</v>
      </c>
      <c r="V1413" s="3">
        <v>145627</v>
      </c>
      <c r="W1413" s="6">
        <v>136474</v>
      </c>
      <c r="X1413" s="25">
        <v>7.3871532193372547</v>
      </c>
      <c r="Y1413" s="4">
        <v>6.9731940147403204</v>
      </c>
      <c r="Z1413" s="4">
        <v>7.1479619254479569</v>
      </c>
      <c r="AA1413" s="4">
        <v>7.2076700417719843</v>
      </c>
      <c r="AB1413" s="4">
        <v>6.943918321207895</v>
      </c>
      <c r="AC1413" s="4">
        <v>8.1263743946527747</v>
      </c>
      <c r="AD1413" s="4">
        <v>7.4217865400733523</v>
      </c>
      <c r="AE1413" s="4">
        <v>7.3365298771665177</v>
      </c>
      <c r="AF1413" s="4">
        <v>7.8565336725434767</v>
      </c>
      <c r="AG1413" s="4">
        <v>6.2630887647880078</v>
      </c>
      <c r="AH1413" s="4">
        <v>8.4141824400205962</v>
      </c>
      <c r="AI1413" s="4">
        <v>8.2798686658046297</v>
      </c>
      <c r="AJ1413" s="4">
        <v>6.8895202019699822</v>
      </c>
      <c r="AK1413" s="4">
        <v>6.5194909051702892</v>
      </c>
      <c r="AL1413" s="4">
        <v>8.3929885405591094</v>
      </c>
      <c r="AM1413" s="4">
        <v>8.6387491346429979</v>
      </c>
      <c r="AN1413" s="4">
        <v>7.6537694079845338</v>
      </c>
      <c r="AO1413" s="5">
        <v>6.5255002976003764</v>
      </c>
      <c r="AP1413" s="17">
        <v>0.16200000000000001</v>
      </c>
      <c r="AQ1413" s="28">
        <v>0.52</v>
      </c>
      <c r="AR1413" s="25">
        <v>0.189</v>
      </c>
      <c r="AS1413" s="5">
        <v>0.46800000000000003</v>
      </c>
      <c r="AT1413" s="17">
        <v>0.11600000000000001</v>
      </c>
      <c r="AU1413" s="28">
        <v>0.67</v>
      </c>
      <c r="AV1413" s="25">
        <v>7.3999999999999996E-2</v>
      </c>
      <c r="AW1413" s="5">
        <v>0.79400000000000004</v>
      </c>
      <c r="AX1413" s="17">
        <v>1.6E-2</v>
      </c>
      <c r="AY1413" s="5">
        <v>0.96299999999999997</v>
      </c>
    </row>
    <row r="1414" spans="1:51">
      <c r="A1414" s="31" t="s">
        <v>513</v>
      </c>
      <c r="B1414" s="33" t="s">
        <v>513</v>
      </c>
      <c r="C1414" s="35"/>
      <c r="D1414" s="35" t="s">
        <v>513</v>
      </c>
      <c r="E1414" s="6" t="s">
        <v>10</v>
      </c>
      <c r="F1414" s="23">
        <v>173913</v>
      </c>
      <c r="G1414" s="3">
        <v>3384507</v>
      </c>
      <c r="H1414" s="3">
        <v>117116661</v>
      </c>
      <c r="I1414" s="3">
        <v>118613395</v>
      </c>
      <c r="J1414" s="3">
        <v>121747388</v>
      </c>
      <c r="K1414" s="3">
        <v>95303</v>
      </c>
      <c r="L1414" s="3">
        <v>98516</v>
      </c>
      <c r="M1414" s="3">
        <v>108985</v>
      </c>
      <c r="N1414" s="3">
        <v>124773</v>
      </c>
      <c r="O1414" s="3">
        <v>144285</v>
      </c>
      <c r="P1414" s="3">
        <v>154232</v>
      </c>
      <c r="Q1414" s="3">
        <v>167295</v>
      </c>
      <c r="R1414" s="3">
        <v>181778</v>
      </c>
      <c r="S1414" s="3">
        <v>209227</v>
      </c>
      <c r="T1414" s="3">
        <v>241148</v>
      </c>
      <c r="U1414" s="3">
        <v>273990</v>
      </c>
      <c r="V1414" s="3">
        <v>326954</v>
      </c>
      <c r="W1414" s="6">
        <v>353240</v>
      </c>
      <c r="X1414" s="25">
        <v>4.1731149350474066</v>
      </c>
      <c r="Y1414" s="4">
        <v>3.1136396861233582</v>
      </c>
      <c r="Z1414" s="4">
        <v>3.5532230870037065</v>
      </c>
      <c r="AA1414" s="4">
        <v>3.2924979384740953</v>
      </c>
      <c r="AB1414" s="4">
        <v>3.1678565599121016</v>
      </c>
      <c r="AC1414" s="4">
        <v>2.2719649541961968</v>
      </c>
      <c r="AD1414" s="4">
        <v>2.2160177803282961</v>
      </c>
      <c r="AE1414" s="4">
        <v>2.2181908461104123</v>
      </c>
      <c r="AF1414" s="4">
        <v>2.1880884884007528</v>
      </c>
      <c r="AG1414" s="4">
        <v>2.2472620969705162</v>
      </c>
      <c r="AH1414" s="4">
        <v>2.2237090010501457</v>
      </c>
      <c r="AI1414" s="4">
        <v>2.1584074301184062</v>
      </c>
      <c r="AJ1414" s="4">
        <v>2.141385313424427</v>
      </c>
      <c r="AK1414" s="4">
        <v>2.1417255264914457</v>
      </c>
      <c r="AL1414" s="4">
        <v>2.2240566755764632</v>
      </c>
      <c r="AM1414" s="4">
        <v>2.380322569457741</v>
      </c>
      <c r="AN1414" s="4">
        <v>2.4035095529643073</v>
      </c>
      <c r="AO1414" s="5">
        <v>2.4253551366287742</v>
      </c>
      <c r="AP1414" s="17">
        <v>-0.79100000000000004</v>
      </c>
      <c r="AQ1414" s="28">
        <v>0</v>
      </c>
      <c r="AR1414" s="25">
        <v>-0.65500000000000003</v>
      </c>
      <c r="AS1414" s="5">
        <v>4.0000000000000001E-3</v>
      </c>
      <c r="AT1414" s="17">
        <v>-0.59599999999999997</v>
      </c>
      <c r="AU1414" s="28">
        <v>1.4999999999999999E-2</v>
      </c>
      <c r="AV1414" s="25">
        <v>-0.46899999999999997</v>
      </c>
      <c r="AW1414" s="5">
        <v>7.8E-2</v>
      </c>
      <c r="AX1414" s="17">
        <v>0.65700000000000003</v>
      </c>
      <c r="AY1414" s="5">
        <v>2.8000000000000001E-2</v>
      </c>
    </row>
    <row r="1415" spans="1:51">
      <c r="A1415" s="31" t="s">
        <v>513</v>
      </c>
      <c r="B1415" s="33" t="s">
        <v>513</v>
      </c>
      <c r="C1415" s="35"/>
      <c r="D1415" s="35" t="s">
        <v>513</v>
      </c>
      <c r="E1415" s="6" t="s">
        <v>11</v>
      </c>
      <c r="F1415" s="23">
        <v>40854</v>
      </c>
      <c r="G1415" s="3">
        <v>915028</v>
      </c>
      <c r="H1415" s="3">
        <v>8893082</v>
      </c>
      <c r="I1415" s="3">
        <v>9474040</v>
      </c>
      <c r="J1415" s="3">
        <v>7550013</v>
      </c>
      <c r="K1415" s="3">
        <v>14283</v>
      </c>
      <c r="L1415" s="3">
        <v>17188</v>
      </c>
      <c r="M1415" s="3">
        <v>20843</v>
      </c>
      <c r="N1415" s="3">
        <v>19295</v>
      </c>
      <c r="O1415" s="3">
        <v>23627</v>
      </c>
      <c r="P1415" s="3">
        <v>26317</v>
      </c>
      <c r="Q1415" s="3">
        <v>25623</v>
      </c>
      <c r="R1415" s="3">
        <v>28802</v>
      </c>
      <c r="S1415" s="3">
        <v>39517</v>
      </c>
      <c r="T1415" s="3">
        <v>66717</v>
      </c>
      <c r="U1415" s="3">
        <v>65525</v>
      </c>
      <c r="V1415" s="3">
        <v>89217</v>
      </c>
      <c r="W1415" s="6">
        <v>144014</v>
      </c>
      <c r="X1415" s="25">
        <v>1.0054947801471414</v>
      </c>
      <c r="Y1415" s="4">
        <v>0.83999761616889346</v>
      </c>
      <c r="Z1415" s="4">
        <v>0.61430106323252709</v>
      </c>
      <c r="AA1415" s="4">
        <v>0.5500784609728121</v>
      </c>
      <c r="AB1415" s="4">
        <v>0.46378558097211248</v>
      </c>
      <c r="AC1415" s="4">
        <v>0.80842084386616131</v>
      </c>
      <c r="AD1415" s="4">
        <v>0.80193692869633881</v>
      </c>
      <c r="AE1415" s="4">
        <v>0.92020909050733002</v>
      </c>
      <c r="AF1415" s="4">
        <v>0.74946777882842663</v>
      </c>
      <c r="AG1415" s="4">
        <v>0.77215009797877865</v>
      </c>
      <c r="AH1415" s="4">
        <v>0.69861050387186363</v>
      </c>
      <c r="AI1415" s="4">
        <v>0.68383757380417698</v>
      </c>
      <c r="AJ1415" s="4">
        <v>0.75489942227208051</v>
      </c>
      <c r="AK1415" s="4">
        <v>0.96562504826048212</v>
      </c>
      <c r="AL1415" s="4">
        <v>1.4596303486196816</v>
      </c>
      <c r="AM1415" s="4">
        <v>1.1876083109201152</v>
      </c>
      <c r="AN1415" s="4">
        <v>1.3942488131139934</v>
      </c>
      <c r="AO1415" s="5">
        <v>2.3547670592461154</v>
      </c>
      <c r="AP1415" s="17">
        <v>0.5</v>
      </c>
      <c r="AQ1415" s="28">
        <v>2.7E-2</v>
      </c>
      <c r="AR1415" s="25">
        <v>0.65400000000000003</v>
      </c>
      <c r="AS1415" s="5">
        <v>4.0000000000000001E-3</v>
      </c>
      <c r="AT1415" s="17">
        <v>0.76300000000000001</v>
      </c>
      <c r="AU1415" s="28">
        <v>1E-3</v>
      </c>
      <c r="AV1415" s="25">
        <v>0.76600000000000001</v>
      </c>
      <c r="AW1415" s="5">
        <v>1E-3</v>
      </c>
      <c r="AX1415" s="17">
        <v>0.76700000000000002</v>
      </c>
      <c r="AY1415" s="5">
        <v>6.0000000000000001E-3</v>
      </c>
    </row>
    <row r="1416" spans="1:51">
      <c r="A1416" s="31">
        <v>4316428</v>
      </c>
      <c r="B1416" s="33" t="s">
        <v>371</v>
      </c>
      <c r="C1416" s="35">
        <v>1993</v>
      </c>
      <c r="D1416" s="35">
        <v>3</v>
      </c>
      <c r="E1416" s="6" t="s">
        <v>8</v>
      </c>
      <c r="F1416" s="23"/>
      <c r="G1416" s="3"/>
      <c r="H1416" s="3">
        <v>10723684</v>
      </c>
      <c r="I1416" s="3">
        <v>11787435</v>
      </c>
      <c r="J1416" s="3">
        <v>12711637</v>
      </c>
      <c r="K1416" s="3">
        <v>7816</v>
      </c>
      <c r="L1416" s="3">
        <v>9045</v>
      </c>
      <c r="M1416" s="3">
        <v>10008</v>
      </c>
      <c r="N1416" s="3">
        <v>10829</v>
      </c>
      <c r="O1416" s="3">
        <v>15334</v>
      </c>
      <c r="P1416" s="3">
        <v>14441</v>
      </c>
      <c r="Q1416" s="3">
        <v>12113</v>
      </c>
      <c r="R1416" s="3">
        <v>15338</v>
      </c>
      <c r="S1416" s="3">
        <v>21283</v>
      </c>
      <c r="T1416" s="3">
        <v>26809</v>
      </c>
      <c r="U1416" s="3">
        <v>25435</v>
      </c>
      <c r="V1416" s="3">
        <v>29644</v>
      </c>
      <c r="W1416" s="6">
        <v>33181</v>
      </c>
      <c r="X1416" s="25" t="s">
        <v>513</v>
      </c>
      <c r="Y1416" s="4" t="s">
        <v>513</v>
      </c>
      <c r="Z1416" s="4">
        <v>0.20533773812758926</v>
      </c>
      <c r="AA1416" s="4">
        <v>0.20252193194122323</v>
      </c>
      <c r="AB1416" s="4">
        <v>0.21095498953353656</v>
      </c>
      <c r="AC1416" s="4">
        <v>0.11950907701714762</v>
      </c>
      <c r="AD1416" s="4">
        <v>0.12584718495291192</v>
      </c>
      <c r="AE1416" s="4">
        <v>0.12494643302466063</v>
      </c>
      <c r="AF1416" s="4">
        <v>0.1176930087907407</v>
      </c>
      <c r="AG1416" s="4">
        <v>0.14101605294044633</v>
      </c>
      <c r="AH1416" s="4">
        <v>0.12064033695420033</v>
      </c>
      <c r="AI1416" s="4">
        <v>9.788878229385313E-2</v>
      </c>
      <c r="AJ1416" s="4">
        <v>0.1131017050528161</v>
      </c>
      <c r="AK1416" s="4">
        <v>0.13844151270525956</v>
      </c>
      <c r="AL1416" s="4">
        <v>0.1556380133014566</v>
      </c>
      <c r="AM1416" s="4">
        <v>0.13464618489709398</v>
      </c>
      <c r="AN1416" s="4">
        <v>0.13533104365904827</v>
      </c>
      <c r="AO1416" s="5">
        <v>0.14571150224799767</v>
      </c>
      <c r="AP1416" s="17"/>
      <c r="AQ1416" s="28"/>
      <c r="AR1416" s="25"/>
      <c r="AS1416" s="5"/>
      <c r="AT1416" s="17">
        <v>-0.47699999999999998</v>
      </c>
      <c r="AU1416" s="28">
        <v>6.2E-2</v>
      </c>
      <c r="AV1416" s="25">
        <v>-0.34399999999999997</v>
      </c>
      <c r="AW1416" s="5">
        <v>0.20899999999999999</v>
      </c>
      <c r="AX1416" s="17">
        <v>0.48499999999999999</v>
      </c>
      <c r="AY1416" s="5">
        <v>0.13</v>
      </c>
    </row>
    <row r="1417" spans="1:51">
      <c r="A1417" s="31" t="s">
        <v>513</v>
      </c>
      <c r="B1417" s="33" t="s">
        <v>513</v>
      </c>
      <c r="C1417" s="35"/>
      <c r="D1417" s="35" t="s">
        <v>513</v>
      </c>
      <c r="E1417" s="6" t="s">
        <v>9</v>
      </c>
      <c r="F1417" s="23"/>
      <c r="G1417" s="3"/>
      <c r="H1417" s="3">
        <v>3598634</v>
      </c>
      <c r="I1417" s="3">
        <v>3927684</v>
      </c>
      <c r="J1417" s="3">
        <v>4621996</v>
      </c>
      <c r="K1417" s="3">
        <v>3395</v>
      </c>
      <c r="L1417" s="3">
        <v>3912</v>
      </c>
      <c r="M1417" s="3">
        <v>4578</v>
      </c>
      <c r="N1417" s="3">
        <v>4451</v>
      </c>
      <c r="O1417" s="3">
        <v>7504</v>
      </c>
      <c r="P1417" s="3">
        <v>6431</v>
      </c>
      <c r="Q1417" s="3">
        <v>4086</v>
      </c>
      <c r="R1417" s="3">
        <v>5795</v>
      </c>
      <c r="S1417" s="3">
        <v>9335</v>
      </c>
      <c r="T1417" s="3">
        <v>13091</v>
      </c>
      <c r="U1417" s="3">
        <v>11734</v>
      </c>
      <c r="V1417" s="3">
        <v>12754</v>
      </c>
      <c r="W1417" s="6">
        <v>13963</v>
      </c>
      <c r="X1417" s="25" t="s">
        <v>513</v>
      </c>
      <c r="Y1417" s="4" t="s">
        <v>513</v>
      </c>
      <c r="Z1417" s="4">
        <v>0.75172288841172896</v>
      </c>
      <c r="AA1417" s="4">
        <v>0.7926980063621244</v>
      </c>
      <c r="AB1417" s="4">
        <v>0.83333647607712313</v>
      </c>
      <c r="AC1417" s="4">
        <v>0.58678863113014801</v>
      </c>
      <c r="AD1417" s="4">
        <v>0.65380176870759665</v>
      </c>
      <c r="AE1417" s="4">
        <v>0.5505283532924915</v>
      </c>
      <c r="AF1417" s="4">
        <v>0.48161290441255233</v>
      </c>
      <c r="AG1417" s="4">
        <v>0.53847637592769482</v>
      </c>
      <c r="AH1417" s="4">
        <v>0.50739938367267534</v>
      </c>
      <c r="AI1417" s="4">
        <v>0.46619828533502894</v>
      </c>
      <c r="AJ1417" s="4">
        <v>0.46098246779068963</v>
      </c>
      <c r="AK1417" s="4">
        <v>0.61746748373897564</v>
      </c>
      <c r="AL1417" s="4">
        <v>0.72257992439929575</v>
      </c>
      <c r="AM1417" s="4">
        <v>0.63010233068053845</v>
      </c>
      <c r="AN1417" s="4">
        <v>0.67031645937521711</v>
      </c>
      <c r="AO1417" s="5">
        <v>0.66764043448124966</v>
      </c>
      <c r="AP1417" s="17"/>
      <c r="AQ1417" s="28"/>
      <c r="AR1417" s="25"/>
      <c r="AS1417" s="5"/>
      <c r="AT1417" s="17">
        <v>-0.28000000000000003</v>
      </c>
      <c r="AU1417" s="28">
        <v>0.29399999999999998</v>
      </c>
      <c r="AV1417" s="25">
        <v>-0.17699999999999999</v>
      </c>
      <c r="AW1417" s="5">
        <v>0.52700000000000002</v>
      </c>
      <c r="AX1417" s="17">
        <v>0.72099999999999997</v>
      </c>
      <c r="AY1417" s="5">
        <v>1.2E-2</v>
      </c>
    </row>
    <row r="1418" spans="1:51">
      <c r="A1418" s="31" t="s">
        <v>513</v>
      </c>
      <c r="B1418" s="33" t="s">
        <v>513</v>
      </c>
      <c r="C1418" s="35"/>
      <c r="D1418" s="35" t="s">
        <v>513</v>
      </c>
      <c r="E1418" s="6" t="s">
        <v>10</v>
      </c>
      <c r="F1418" s="23"/>
      <c r="G1418" s="3"/>
      <c r="H1418" s="3">
        <v>7121601</v>
      </c>
      <c r="I1418" s="3">
        <v>7856655</v>
      </c>
      <c r="J1418" s="3">
        <v>8087018</v>
      </c>
      <c r="K1418" s="3">
        <v>4017</v>
      </c>
      <c r="L1418" s="3">
        <v>4614</v>
      </c>
      <c r="M1418" s="3">
        <v>4891</v>
      </c>
      <c r="N1418" s="3">
        <v>5733</v>
      </c>
      <c r="O1418" s="3">
        <v>7120</v>
      </c>
      <c r="P1418" s="3">
        <v>7165</v>
      </c>
      <c r="Q1418" s="3">
        <v>7026</v>
      </c>
      <c r="R1418" s="3">
        <v>8423</v>
      </c>
      <c r="S1418" s="3">
        <v>10776</v>
      </c>
      <c r="T1418" s="3">
        <v>12465</v>
      </c>
      <c r="U1418" s="3">
        <v>12278</v>
      </c>
      <c r="V1418" s="3">
        <v>15041</v>
      </c>
      <c r="W1418" s="6">
        <v>17194</v>
      </c>
      <c r="X1418" s="25" t="s">
        <v>513</v>
      </c>
      <c r="Y1418" s="4" t="s">
        <v>513</v>
      </c>
      <c r="Z1418" s="4">
        <v>0.21606351200217949</v>
      </c>
      <c r="AA1418" s="4">
        <v>0.2180868391028028</v>
      </c>
      <c r="AB1418" s="4">
        <v>0.21042351250629907</v>
      </c>
      <c r="AC1418" s="4">
        <v>9.5762811464551192E-2</v>
      </c>
      <c r="AD1418" s="4">
        <v>0.10378726337279995</v>
      </c>
      <c r="AE1418" s="4">
        <v>9.9547382009689656E-2</v>
      </c>
      <c r="AF1418" s="4">
        <v>0.10053706574340215</v>
      </c>
      <c r="AG1418" s="4">
        <v>0.1108951459294457</v>
      </c>
      <c r="AH1418" s="4">
        <v>0.10330459951582223</v>
      </c>
      <c r="AI1418" s="4">
        <v>9.0648080361110162E-2</v>
      </c>
      <c r="AJ1418" s="4">
        <v>9.9224815406561584E-2</v>
      </c>
      <c r="AK1418" s="4">
        <v>0.11030715095791566</v>
      </c>
      <c r="AL1418" s="4">
        <v>0.11496204182104192</v>
      </c>
      <c r="AM1418" s="4">
        <v>0.10666666852002682</v>
      </c>
      <c r="AN1418" s="4">
        <v>0.11056964339367663</v>
      </c>
      <c r="AO1418" s="5">
        <v>0.11805445651453726</v>
      </c>
      <c r="AP1418" s="17"/>
      <c r="AQ1418" s="28"/>
      <c r="AR1418" s="25"/>
      <c r="AS1418" s="5"/>
      <c r="AT1418" s="17">
        <v>-0.59699999999999998</v>
      </c>
      <c r="AU1418" s="28">
        <v>1.4999999999999999E-2</v>
      </c>
      <c r="AV1418" s="25">
        <v>-0.48499999999999999</v>
      </c>
      <c r="AW1418" s="5">
        <v>6.7000000000000004E-2</v>
      </c>
      <c r="AX1418" s="17">
        <v>0.61</v>
      </c>
      <c r="AY1418" s="5">
        <v>4.5999999999999999E-2</v>
      </c>
    </row>
    <row r="1419" spans="1:51">
      <c r="A1419" s="31" t="s">
        <v>513</v>
      </c>
      <c r="B1419" s="33" t="s">
        <v>513</v>
      </c>
      <c r="C1419" s="35"/>
      <c r="D1419" s="35" t="s">
        <v>513</v>
      </c>
      <c r="E1419" s="6" t="s">
        <v>11</v>
      </c>
      <c r="F1419" s="23"/>
      <c r="G1419" s="3"/>
      <c r="H1419" s="3">
        <v>3450</v>
      </c>
      <c r="I1419" s="3">
        <v>3096</v>
      </c>
      <c r="J1419" s="3">
        <v>2623</v>
      </c>
      <c r="K1419" s="3">
        <v>404</v>
      </c>
      <c r="L1419" s="3">
        <v>519</v>
      </c>
      <c r="M1419" s="3">
        <v>540</v>
      </c>
      <c r="N1419" s="3">
        <v>645</v>
      </c>
      <c r="O1419" s="3">
        <v>710</v>
      </c>
      <c r="P1419" s="3">
        <v>845</v>
      </c>
      <c r="Q1419" s="3">
        <v>1001</v>
      </c>
      <c r="R1419" s="3">
        <v>1120</v>
      </c>
      <c r="S1419" s="3">
        <v>1172</v>
      </c>
      <c r="T1419" s="3">
        <v>1253</v>
      </c>
      <c r="U1419" s="3">
        <v>1423</v>
      </c>
      <c r="V1419" s="3">
        <v>1849</v>
      </c>
      <c r="W1419" s="6">
        <v>2024</v>
      </c>
      <c r="X1419" s="25" t="s">
        <v>513</v>
      </c>
      <c r="Y1419" s="4" t="s">
        <v>513</v>
      </c>
      <c r="Z1419" s="4">
        <v>2.383131818814016E-4</v>
      </c>
      <c r="AA1419" s="4">
        <v>1.7975889010093122E-4</v>
      </c>
      <c r="AB1419" s="4">
        <v>1.6112681910479505E-4</v>
      </c>
      <c r="AC1419" s="4">
        <v>2.286648609689345E-2</v>
      </c>
      <c r="AD1419" s="4">
        <v>2.4214874679625312E-2</v>
      </c>
      <c r="AE1419" s="4">
        <v>2.3840757514463282E-2</v>
      </c>
      <c r="AF1419" s="4">
        <v>2.5053470709734914E-2</v>
      </c>
      <c r="AG1419" s="4">
        <v>2.3203393133488501E-2</v>
      </c>
      <c r="AH1419" s="4">
        <v>2.2431351437159432E-2</v>
      </c>
      <c r="AI1419" s="4">
        <v>2.6715115770127664E-2</v>
      </c>
      <c r="AJ1419" s="4">
        <v>2.9355161202164096E-2</v>
      </c>
      <c r="AK1419" s="4">
        <v>2.8638625314707213E-2</v>
      </c>
      <c r="AL1419" s="4">
        <v>2.7413055545370161E-2</v>
      </c>
      <c r="AM1419" s="4">
        <v>2.5791173238295668E-2</v>
      </c>
      <c r="AN1419" s="4">
        <v>2.8895457765311251E-2</v>
      </c>
      <c r="AO1419" s="5">
        <v>3.3094341716181322E-2</v>
      </c>
      <c r="AP1419" s="17"/>
      <c r="AQ1419" s="28"/>
      <c r="AR1419" s="25"/>
      <c r="AS1419" s="5"/>
      <c r="AT1419" s="17">
        <v>0.80600000000000005</v>
      </c>
      <c r="AU1419" s="28">
        <v>0</v>
      </c>
      <c r="AV1419" s="25">
        <v>0.75700000000000001</v>
      </c>
      <c r="AW1419" s="5">
        <v>1E-3</v>
      </c>
      <c r="AX1419" s="17">
        <v>0.77800000000000002</v>
      </c>
      <c r="AY1419" s="5">
        <v>5.0000000000000001E-3</v>
      </c>
    </row>
    <row r="1420" spans="1:51">
      <c r="A1420" s="31">
        <v>4316436</v>
      </c>
      <c r="B1420" s="33" t="s">
        <v>372</v>
      </c>
      <c r="C1420" s="35">
        <v>1989</v>
      </c>
      <c r="D1420" s="35">
        <v>4</v>
      </c>
      <c r="E1420" s="6" t="s">
        <v>8</v>
      </c>
      <c r="F1420" s="23"/>
      <c r="G1420" s="3">
        <v>1155493</v>
      </c>
      <c r="H1420" s="3">
        <v>22320314</v>
      </c>
      <c r="I1420" s="3">
        <v>21316473</v>
      </c>
      <c r="J1420" s="3">
        <v>23194408</v>
      </c>
      <c r="K1420" s="3">
        <v>20011</v>
      </c>
      <c r="L1420" s="3">
        <v>21849</v>
      </c>
      <c r="M1420" s="3">
        <v>28715</v>
      </c>
      <c r="N1420" s="3">
        <v>29256</v>
      </c>
      <c r="O1420" s="3">
        <v>49986</v>
      </c>
      <c r="P1420" s="3">
        <v>45107</v>
      </c>
      <c r="Q1420" s="3">
        <v>29692</v>
      </c>
      <c r="R1420" s="3">
        <v>41437</v>
      </c>
      <c r="S1420" s="3">
        <v>55289</v>
      </c>
      <c r="T1420" s="3">
        <v>61180</v>
      </c>
      <c r="U1420" s="3">
        <v>69310</v>
      </c>
      <c r="V1420" s="3">
        <v>63232</v>
      </c>
      <c r="W1420" s="6">
        <v>74768</v>
      </c>
      <c r="X1420" s="25" t="s">
        <v>513</v>
      </c>
      <c r="Y1420" s="4">
        <v>0.46682474669788332</v>
      </c>
      <c r="Z1420" s="4">
        <v>0.42739069810874358</v>
      </c>
      <c r="AA1420" s="4">
        <v>0.36624195969122397</v>
      </c>
      <c r="AB1420" s="4">
        <v>0.38492100560113357</v>
      </c>
      <c r="AC1420" s="4">
        <v>0.30597442939996689</v>
      </c>
      <c r="AD1420" s="4">
        <v>0.3039950408000191</v>
      </c>
      <c r="AE1420" s="4">
        <v>0.35849688492237508</v>
      </c>
      <c r="AF1420" s="4">
        <v>0.3179634929524342</v>
      </c>
      <c r="AG1420" s="4">
        <v>0.45968621509594043</v>
      </c>
      <c r="AH1420" s="4">
        <v>0.37682457440572775</v>
      </c>
      <c r="AI1420" s="4">
        <v>0.23994994830917915</v>
      </c>
      <c r="AJ1420" s="4">
        <v>0.30555452811797762</v>
      </c>
      <c r="AK1420" s="4">
        <v>0.3596435087140486</v>
      </c>
      <c r="AL1420" s="4">
        <v>0.35517675608128296</v>
      </c>
      <c r="AM1420" s="4">
        <v>0.36690886869343753</v>
      </c>
      <c r="AN1420" s="4">
        <v>0.28866727002593923</v>
      </c>
      <c r="AO1420" s="5">
        <v>0.3283372291395163</v>
      </c>
      <c r="AP1420" s="17"/>
      <c r="AQ1420" s="28"/>
      <c r="AR1420" s="25">
        <v>-0.50700000000000001</v>
      </c>
      <c r="AS1420" s="5">
        <v>3.7999999999999999E-2</v>
      </c>
      <c r="AT1420" s="17">
        <v>-0.316</v>
      </c>
      <c r="AU1420" s="28">
        <v>0.23300000000000001</v>
      </c>
      <c r="AV1420" s="25">
        <v>-0.17899999999999999</v>
      </c>
      <c r="AW1420" s="5">
        <v>0.52400000000000002</v>
      </c>
      <c r="AX1420" s="17">
        <v>-0.251</v>
      </c>
      <c r="AY1420" s="5">
        <v>0.45600000000000002</v>
      </c>
    </row>
    <row r="1421" spans="1:51">
      <c r="A1421" s="31" t="s">
        <v>513</v>
      </c>
      <c r="B1421" s="33" t="s">
        <v>513</v>
      </c>
      <c r="C1421" s="35"/>
      <c r="D1421" s="35" t="s">
        <v>513</v>
      </c>
      <c r="E1421" s="6" t="s">
        <v>9</v>
      </c>
      <c r="F1421" s="23"/>
      <c r="G1421" s="3">
        <v>530569</v>
      </c>
      <c r="H1421" s="3">
        <v>6721657</v>
      </c>
      <c r="I1421" s="3">
        <v>5711535</v>
      </c>
      <c r="J1421" s="3">
        <v>6839244</v>
      </c>
      <c r="K1421" s="3">
        <v>9157</v>
      </c>
      <c r="L1421" s="3">
        <v>9716</v>
      </c>
      <c r="M1421" s="3">
        <v>14846</v>
      </c>
      <c r="N1421" s="3">
        <v>13012</v>
      </c>
      <c r="O1421" s="3">
        <v>26434</v>
      </c>
      <c r="P1421" s="3">
        <v>19827</v>
      </c>
      <c r="Q1421" s="3">
        <v>7272</v>
      </c>
      <c r="R1421" s="3">
        <v>15148</v>
      </c>
      <c r="S1421" s="3">
        <v>22922</v>
      </c>
      <c r="T1421" s="3">
        <v>26379</v>
      </c>
      <c r="U1421" s="3">
        <v>28123</v>
      </c>
      <c r="V1421" s="3">
        <v>22183</v>
      </c>
      <c r="W1421" s="6">
        <v>29865</v>
      </c>
      <c r="X1421" s="25" t="s">
        <v>513</v>
      </c>
      <c r="Y1421" s="4">
        <v>1.775059744320524</v>
      </c>
      <c r="Z1421" s="4">
        <v>1.4040948356940208</v>
      </c>
      <c r="AA1421" s="4">
        <v>1.1527206383628357</v>
      </c>
      <c r="AB1421" s="4">
        <v>1.2331017798352935</v>
      </c>
      <c r="AC1421" s="4">
        <v>1.5826873329186348</v>
      </c>
      <c r="AD1421" s="4">
        <v>1.6238082783136527</v>
      </c>
      <c r="AE1421" s="4">
        <v>1.7853088538620201</v>
      </c>
      <c r="AF1421" s="4">
        <v>1.4079413867032424</v>
      </c>
      <c r="AG1421" s="4">
        <v>1.8968662741568081</v>
      </c>
      <c r="AH1421" s="4">
        <v>1.564330209932846</v>
      </c>
      <c r="AI1421" s="4">
        <v>0.82970972367996343</v>
      </c>
      <c r="AJ1421" s="4">
        <v>1.2049978295243082</v>
      </c>
      <c r="AK1421" s="4">
        <v>1.5161852878698232</v>
      </c>
      <c r="AL1421" s="4">
        <v>1.4560335975654284</v>
      </c>
      <c r="AM1421" s="4">
        <v>1.5101728179417746</v>
      </c>
      <c r="AN1421" s="4">
        <v>1.1658797254446009</v>
      </c>
      <c r="AO1421" s="5">
        <v>1.4279940969549898</v>
      </c>
      <c r="AP1421" s="17"/>
      <c r="AQ1421" s="28"/>
      <c r="AR1421" s="25">
        <v>-0.252</v>
      </c>
      <c r="AS1421" s="5">
        <v>0.32900000000000001</v>
      </c>
      <c r="AT1421" s="17">
        <v>-8.7999999999999995E-2</v>
      </c>
      <c r="AU1421" s="28">
        <v>0.747</v>
      </c>
      <c r="AV1421" s="25">
        <v>-0.105</v>
      </c>
      <c r="AW1421" s="5">
        <v>0.70899999999999996</v>
      </c>
      <c r="AX1421" s="17">
        <v>-0.35499999999999998</v>
      </c>
      <c r="AY1421" s="5">
        <v>0.28499999999999998</v>
      </c>
    </row>
    <row r="1422" spans="1:51">
      <c r="A1422" s="31" t="s">
        <v>513</v>
      </c>
      <c r="B1422" s="33" t="s">
        <v>513</v>
      </c>
      <c r="C1422" s="35"/>
      <c r="D1422" s="35" t="s">
        <v>513</v>
      </c>
      <c r="E1422" s="6" t="s">
        <v>10</v>
      </c>
      <c r="F1422" s="23"/>
      <c r="G1422" s="3">
        <v>619478</v>
      </c>
      <c r="H1422" s="3">
        <v>15506957</v>
      </c>
      <c r="I1422" s="3">
        <v>15432686</v>
      </c>
      <c r="J1422" s="3">
        <v>16187273</v>
      </c>
      <c r="K1422" s="3">
        <v>10092</v>
      </c>
      <c r="L1422" s="3">
        <v>11183</v>
      </c>
      <c r="M1422" s="3">
        <v>12857</v>
      </c>
      <c r="N1422" s="3">
        <v>14627</v>
      </c>
      <c r="O1422" s="3">
        <v>19981</v>
      </c>
      <c r="P1422" s="3">
        <v>20965</v>
      </c>
      <c r="Q1422" s="3">
        <v>18771</v>
      </c>
      <c r="R1422" s="3">
        <v>22251</v>
      </c>
      <c r="S1422" s="3">
        <v>27172</v>
      </c>
      <c r="T1422" s="3">
        <v>30451</v>
      </c>
      <c r="U1422" s="3">
        <v>38544</v>
      </c>
      <c r="V1422" s="3">
        <v>38024</v>
      </c>
      <c r="W1422" s="6">
        <v>41871</v>
      </c>
      <c r="X1422" s="25" t="s">
        <v>513</v>
      </c>
      <c r="Y1422" s="4">
        <v>0.56990022046942901</v>
      </c>
      <c r="Z1422" s="4">
        <v>0.47046831041036713</v>
      </c>
      <c r="AA1422" s="4">
        <v>0.42838405257785628</v>
      </c>
      <c r="AB1422" s="4">
        <v>0.42119145061361024</v>
      </c>
      <c r="AC1422" s="4">
        <v>0.24058707824253189</v>
      </c>
      <c r="AD1422" s="4">
        <v>0.25155027444690542</v>
      </c>
      <c r="AE1422" s="4">
        <v>0.26168077908374154</v>
      </c>
      <c r="AF1422" s="4">
        <v>0.25650717959685043</v>
      </c>
      <c r="AG1422" s="4">
        <v>0.31120729084497961</v>
      </c>
      <c r="AH1422" s="4">
        <v>0.30227228595243727</v>
      </c>
      <c r="AI1422" s="4">
        <v>0.24217977746347832</v>
      </c>
      <c r="AJ1422" s="4">
        <v>0.26212173425280799</v>
      </c>
      <c r="AK1422" s="4">
        <v>0.27814271583412065</v>
      </c>
      <c r="AL1422" s="4">
        <v>0.28084309149559139</v>
      </c>
      <c r="AM1422" s="4">
        <v>0.33485584553151276</v>
      </c>
      <c r="AN1422" s="4">
        <v>0.2795226461273293</v>
      </c>
      <c r="AO1422" s="5">
        <v>0.28748738796790685</v>
      </c>
      <c r="AP1422" s="17"/>
      <c r="AQ1422" s="28"/>
      <c r="AR1422" s="25">
        <v>-0.69499999999999995</v>
      </c>
      <c r="AS1422" s="5">
        <v>2E-3</v>
      </c>
      <c r="AT1422" s="17">
        <v>-0.504</v>
      </c>
      <c r="AU1422" s="28">
        <v>4.7E-2</v>
      </c>
      <c r="AV1422" s="25">
        <v>-0.34399999999999997</v>
      </c>
      <c r="AW1422" s="5">
        <v>0.21</v>
      </c>
      <c r="AX1422" s="17">
        <v>0.32100000000000001</v>
      </c>
      <c r="AY1422" s="5">
        <v>0.33500000000000002</v>
      </c>
    </row>
    <row r="1423" spans="1:51">
      <c r="A1423" s="31" t="s">
        <v>513</v>
      </c>
      <c r="B1423" s="33" t="s">
        <v>513</v>
      </c>
      <c r="C1423" s="35"/>
      <c r="D1423" s="35" t="s">
        <v>513</v>
      </c>
      <c r="E1423" s="6" t="s">
        <v>11</v>
      </c>
      <c r="F1423" s="23"/>
      <c r="G1423" s="3">
        <v>5447</v>
      </c>
      <c r="H1423" s="3">
        <v>91701</v>
      </c>
      <c r="I1423" s="3">
        <v>172252</v>
      </c>
      <c r="J1423" s="3">
        <v>167891</v>
      </c>
      <c r="K1423" s="3">
        <v>763</v>
      </c>
      <c r="L1423" s="3">
        <v>951</v>
      </c>
      <c r="M1423" s="3">
        <v>1012</v>
      </c>
      <c r="N1423" s="3">
        <v>1617</v>
      </c>
      <c r="O1423" s="3">
        <v>3571</v>
      </c>
      <c r="P1423" s="3">
        <v>4316</v>
      </c>
      <c r="Q1423" s="3">
        <v>3649</v>
      </c>
      <c r="R1423" s="3">
        <v>4038</v>
      </c>
      <c r="S1423" s="3">
        <v>5194</v>
      </c>
      <c r="T1423" s="3">
        <v>4350</v>
      </c>
      <c r="U1423" s="3">
        <v>2643</v>
      </c>
      <c r="V1423" s="3">
        <v>3025</v>
      </c>
      <c r="W1423" s="6">
        <v>3033</v>
      </c>
      <c r="X1423" s="25" t="s">
        <v>513</v>
      </c>
      <c r="Y1423" s="4">
        <v>5.0003573828035454E-3</v>
      </c>
      <c r="Z1423" s="4">
        <v>6.3343643744076545E-3</v>
      </c>
      <c r="AA1423" s="4">
        <v>1.0001236543173643E-2</v>
      </c>
      <c r="AB1423" s="4">
        <v>1.0313283563218888E-2</v>
      </c>
      <c r="AC1423" s="4">
        <v>4.3185962603786397E-2</v>
      </c>
      <c r="AD1423" s="4">
        <v>4.4370608517001288E-2</v>
      </c>
      <c r="AE1423" s="4">
        <v>4.4679345564142298E-2</v>
      </c>
      <c r="AF1423" s="4">
        <v>6.2808468430451722E-2</v>
      </c>
      <c r="AG1423" s="4">
        <v>0.11670326321082737</v>
      </c>
      <c r="AH1423" s="4">
        <v>0.11457244118672201</v>
      </c>
      <c r="AI1423" s="4">
        <v>9.738607137382202E-2</v>
      </c>
      <c r="AJ1423" s="4">
        <v>0.10583584011994519</v>
      </c>
      <c r="AK1423" s="4">
        <v>0.12691895894589528</v>
      </c>
      <c r="AL1423" s="4">
        <v>9.5169027631572381E-2</v>
      </c>
      <c r="AM1423" s="4">
        <v>4.7903071587361526E-2</v>
      </c>
      <c r="AN1423" s="4">
        <v>4.7273531498143062E-2</v>
      </c>
      <c r="AO1423" s="5">
        <v>4.9592459696234166E-2</v>
      </c>
      <c r="AP1423" s="17"/>
      <c r="AQ1423" s="28"/>
      <c r="AR1423" s="25">
        <v>0.6</v>
      </c>
      <c r="AS1423" s="5">
        <v>1.0999999999999999E-2</v>
      </c>
      <c r="AT1423" s="17">
        <v>0.52300000000000002</v>
      </c>
      <c r="AU1423" s="28">
        <v>3.7999999999999999E-2</v>
      </c>
      <c r="AV1423" s="25">
        <v>0.432</v>
      </c>
      <c r="AW1423" s="5">
        <v>0.108</v>
      </c>
      <c r="AX1423" s="17">
        <v>-0.23599999999999999</v>
      </c>
      <c r="AY1423" s="5">
        <v>0.48399999999999999</v>
      </c>
    </row>
    <row r="1424" spans="1:51">
      <c r="A1424" s="31">
        <v>4316451</v>
      </c>
      <c r="B1424" s="33" t="s">
        <v>373</v>
      </c>
      <c r="C1424" s="35">
        <v>2001</v>
      </c>
      <c r="D1424" s="35">
        <v>1</v>
      </c>
      <c r="E1424" s="6" t="s">
        <v>8</v>
      </c>
      <c r="F1424" s="23">
        <v>84669</v>
      </c>
      <c r="G1424" s="3">
        <v>5865985</v>
      </c>
      <c r="H1424" s="3">
        <v>64206620</v>
      </c>
      <c r="I1424" s="3">
        <v>65662176</v>
      </c>
      <c r="J1424" s="3">
        <v>70418181</v>
      </c>
      <c r="K1424" s="3">
        <v>64265</v>
      </c>
      <c r="L1424" s="3">
        <v>64370</v>
      </c>
      <c r="M1424" s="3">
        <v>72532</v>
      </c>
      <c r="N1424" s="3">
        <v>79032</v>
      </c>
      <c r="O1424" s="3">
        <v>106890</v>
      </c>
      <c r="P1424" s="3">
        <v>92396</v>
      </c>
      <c r="Q1424" s="3">
        <v>87831</v>
      </c>
      <c r="R1424" s="3">
        <v>130466</v>
      </c>
      <c r="S1424" s="3">
        <v>159817</v>
      </c>
      <c r="T1424" s="3">
        <v>166551</v>
      </c>
      <c r="U1424" s="3">
        <v>173829</v>
      </c>
      <c r="V1424" s="3">
        <v>189424</v>
      </c>
      <c r="W1424" s="6">
        <v>211469</v>
      </c>
      <c r="X1424" s="25">
        <v>0.85477004723177674</v>
      </c>
      <c r="Y1424" s="4">
        <v>2.3698862405558345</v>
      </c>
      <c r="Z1424" s="4">
        <v>1.2294321730869386</v>
      </c>
      <c r="AA1424" s="4">
        <v>1.1281530493262208</v>
      </c>
      <c r="AB1424" s="4">
        <v>1.168619481175059</v>
      </c>
      <c r="AC1424" s="4">
        <v>0.98263188773119137</v>
      </c>
      <c r="AD1424" s="4">
        <v>0.89560898788490229</v>
      </c>
      <c r="AE1424" s="4">
        <v>0.90553703838376143</v>
      </c>
      <c r="AF1424" s="4">
        <v>0.85894485832023437</v>
      </c>
      <c r="AG1424" s="4">
        <v>0.98299242851208479</v>
      </c>
      <c r="AH1424" s="4">
        <v>0.77187761049929315</v>
      </c>
      <c r="AI1424" s="4">
        <v>0.70978862690096711</v>
      </c>
      <c r="AJ1424" s="4">
        <v>0.96205027066245308</v>
      </c>
      <c r="AK1424" s="4">
        <v>1.0395765275579791</v>
      </c>
      <c r="AL1424" s="4">
        <v>0.96690166561120883</v>
      </c>
      <c r="AM1424" s="4">
        <v>0.9202049016896775</v>
      </c>
      <c r="AN1424" s="4">
        <v>0.86476007333934568</v>
      </c>
      <c r="AO1424" s="5">
        <v>0.9286478909279956</v>
      </c>
      <c r="AP1424" s="17"/>
      <c r="AQ1424" s="28"/>
      <c r="AR1424" s="25"/>
      <c r="AS1424" s="5"/>
      <c r="AT1424" s="17"/>
      <c r="AU1424" s="28"/>
      <c r="AV1424" s="25"/>
      <c r="AW1424" s="5"/>
      <c r="AX1424" s="17">
        <v>0.21099999999999999</v>
      </c>
      <c r="AY1424" s="5">
        <v>0.53300000000000003</v>
      </c>
    </row>
    <row r="1425" spans="1:51">
      <c r="A1425" s="31" t="s">
        <v>513</v>
      </c>
      <c r="B1425" s="33" t="s">
        <v>513</v>
      </c>
      <c r="C1425" s="35"/>
      <c r="D1425" s="35" t="s">
        <v>513</v>
      </c>
      <c r="E1425" s="6" t="s">
        <v>9</v>
      </c>
      <c r="F1425" s="23">
        <v>40200</v>
      </c>
      <c r="G1425" s="3">
        <v>1118941</v>
      </c>
      <c r="H1425" s="3">
        <v>13329686</v>
      </c>
      <c r="I1425" s="3">
        <v>12566447</v>
      </c>
      <c r="J1425" s="3">
        <v>14636517</v>
      </c>
      <c r="K1425" s="3">
        <v>17858</v>
      </c>
      <c r="L1425" s="3">
        <v>15225</v>
      </c>
      <c r="M1425" s="3">
        <v>20564</v>
      </c>
      <c r="N1425" s="3">
        <v>20351</v>
      </c>
      <c r="O1425" s="3">
        <v>38404</v>
      </c>
      <c r="P1425" s="3">
        <v>22292</v>
      </c>
      <c r="Q1425" s="3">
        <v>10919</v>
      </c>
      <c r="R1425" s="3">
        <v>31679</v>
      </c>
      <c r="S1425" s="3">
        <v>36125</v>
      </c>
      <c r="T1425" s="3">
        <v>38990</v>
      </c>
      <c r="U1425" s="3">
        <v>40864</v>
      </c>
      <c r="V1425" s="3">
        <v>34721</v>
      </c>
      <c r="W1425" s="6">
        <v>44975</v>
      </c>
      <c r="X1425" s="25">
        <v>2.4000934245321073</v>
      </c>
      <c r="Y1425" s="4">
        <v>3.7435039087654038</v>
      </c>
      <c r="Z1425" s="4">
        <v>2.7844537848365203</v>
      </c>
      <c r="AA1425" s="4">
        <v>2.5362013552911336</v>
      </c>
      <c r="AB1425" s="4">
        <v>2.6389342394114808</v>
      </c>
      <c r="AC1425" s="4">
        <v>3.0865600514645606</v>
      </c>
      <c r="AD1425" s="4">
        <v>2.5445122516802559</v>
      </c>
      <c r="AE1425" s="4">
        <v>2.4729281470307543</v>
      </c>
      <c r="AF1425" s="4">
        <v>2.2020454319703107</v>
      </c>
      <c r="AG1425" s="4">
        <v>2.755816463369829</v>
      </c>
      <c r="AH1425" s="4">
        <v>1.7588162122269129</v>
      </c>
      <c r="AI1425" s="4">
        <v>1.2458196469831573</v>
      </c>
      <c r="AJ1425" s="4">
        <v>2.5200109744851176</v>
      </c>
      <c r="AK1425" s="4">
        <v>2.3895032512126937</v>
      </c>
      <c r="AL1425" s="4">
        <v>2.1521191087257305</v>
      </c>
      <c r="AM1425" s="4">
        <v>2.1943498926989538</v>
      </c>
      <c r="AN1425" s="4">
        <v>1.8248437969238602</v>
      </c>
      <c r="AO1425" s="5">
        <v>2.1504783027139012</v>
      </c>
      <c r="AP1425" s="17"/>
      <c r="AQ1425" s="28"/>
      <c r="AR1425" s="25"/>
      <c r="AS1425" s="5"/>
      <c r="AT1425" s="17"/>
      <c r="AU1425" s="28"/>
      <c r="AV1425" s="25"/>
      <c r="AW1425" s="5"/>
      <c r="AX1425" s="17">
        <v>-0.20699999999999999</v>
      </c>
      <c r="AY1425" s="5">
        <v>0.54100000000000004</v>
      </c>
    </row>
    <row r="1426" spans="1:51">
      <c r="A1426" s="31" t="s">
        <v>513</v>
      </c>
      <c r="B1426" s="33" t="s">
        <v>513</v>
      </c>
      <c r="C1426" s="35"/>
      <c r="D1426" s="35" t="s">
        <v>513</v>
      </c>
      <c r="E1426" s="6" t="s">
        <v>10</v>
      </c>
      <c r="F1426" s="23">
        <v>41488</v>
      </c>
      <c r="G1426" s="3">
        <v>1377781</v>
      </c>
      <c r="H1426" s="3">
        <v>49304880</v>
      </c>
      <c r="I1426" s="3">
        <v>51425532</v>
      </c>
      <c r="J1426" s="3">
        <v>54879352</v>
      </c>
      <c r="K1426" s="3">
        <v>30796</v>
      </c>
      <c r="L1426" s="3">
        <v>30578</v>
      </c>
      <c r="M1426" s="3">
        <v>35050</v>
      </c>
      <c r="N1426" s="3">
        <v>42191</v>
      </c>
      <c r="O1426" s="3">
        <v>51280</v>
      </c>
      <c r="P1426" s="3">
        <v>49483</v>
      </c>
      <c r="Q1426" s="3">
        <v>54335</v>
      </c>
      <c r="R1426" s="3">
        <v>63190</v>
      </c>
      <c r="S1426" s="3">
        <v>70137</v>
      </c>
      <c r="T1426" s="3">
        <v>75717</v>
      </c>
      <c r="U1426" s="3">
        <v>84748</v>
      </c>
      <c r="V1426" s="3">
        <v>95443</v>
      </c>
      <c r="W1426" s="6">
        <v>101596</v>
      </c>
      <c r="X1426" s="25">
        <v>0.99552185532563287</v>
      </c>
      <c r="Y1426" s="4">
        <v>1.2675150621306817</v>
      </c>
      <c r="Z1426" s="4">
        <v>1.4958694725590522</v>
      </c>
      <c r="AA1426" s="4">
        <v>1.4274817620297744</v>
      </c>
      <c r="AB1426" s="4">
        <v>1.4279560169038314</v>
      </c>
      <c r="AC1426" s="4">
        <v>0.7341577151760813</v>
      </c>
      <c r="AD1426" s="4">
        <v>0.68782118322788832</v>
      </c>
      <c r="AE1426" s="4">
        <v>0.713378805855576</v>
      </c>
      <c r="AF1426" s="4">
        <v>0.73988476204079545</v>
      </c>
      <c r="AG1426" s="4">
        <v>0.79869425326713139</v>
      </c>
      <c r="AH1426" s="4">
        <v>0.71344333535819004</v>
      </c>
      <c r="AI1426" s="4">
        <v>0.70101956254211795</v>
      </c>
      <c r="AJ1426" s="4">
        <v>0.74439226944564008</v>
      </c>
      <c r="AK1426" s="4">
        <v>0.71794846387670097</v>
      </c>
      <c r="AL1426" s="4">
        <v>0.69832177461402567</v>
      </c>
      <c r="AM1426" s="4">
        <v>0.73625890403447081</v>
      </c>
      <c r="AN1426" s="4">
        <v>0.7016221311364057</v>
      </c>
      <c r="AO1426" s="5">
        <v>0.69756080982034008</v>
      </c>
      <c r="AP1426" s="17"/>
      <c r="AQ1426" s="28"/>
      <c r="AR1426" s="25"/>
      <c r="AS1426" s="5"/>
      <c r="AT1426" s="17"/>
      <c r="AU1426" s="28"/>
      <c r="AV1426" s="25"/>
      <c r="AW1426" s="5"/>
      <c r="AX1426" s="17">
        <v>-0.434</v>
      </c>
      <c r="AY1426" s="5">
        <v>0.182</v>
      </c>
    </row>
    <row r="1427" spans="1:51">
      <c r="A1427" s="31" t="s">
        <v>513</v>
      </c>
      <c r="B1427" s="33" t="s">
        <v>513</v>
      </c>
      <c r="C1427" s="35"/>
      <c r="D1427" s="35" t="s">
        <v>513</v>
      </c>
      <c r="E1427" s="6" t="s">
        <v>11</v>
      </c>
      <c r="F1427" s="23">
        <v>2982</v>
      </c>
      <c r="G1427" s="3">
        <v>3369263</v>
      </c>
      <c r="H1427" s="3">
        <v>1572054</v>
      </c>
      <c r="I1427" s="3">
        <v>1670197</v>
      </c>
      <c r="J1427" s="3">
        <v>902313</v>
      </c>
      <c r="K1427" s="3">
        <v>15611</v>
      </c>
      <c r="L1427" s="3">
        <v>18567</v>
      </c>
      <c r="M1427" s="3">
        <v>16918</v>
      </c>
      <c r="N1427" s="3">
        <v>16490</v>
      </c>
      <c r="O1427" s="3">
        <v>17206</v>
      </c>
      <c r="P1427" s="3">
        <v>20620</v>
      </c>
      <c r="Q1427" s="3">
        <v>22577</v>
      </c>
      <c r="R1427" s="3">
        <v>35597</v>
      </c>
      <c r="S1427" s="3">
        <v>53554</v>
      </c>
      <c r="T1427" s="3">
        <v>51844</v>
      </c>
      <c r="U1427" s="3">
        <v>48217</v>
      </c>
      <c r="V1427" s="3">
        <v>59261</v>
      </c>
      <c r="W1427" s="6">
        <v>64898</v>
      </c>
      <c r="X1427" s="25">
        <v>7.3392701679120168E-2</v>
      </c>
      <c r="Y1427" s="4">
        <v>3.0929904748773311</v>
      </c>
      <c r="Z1427" s="4">
        <v>0.10859164951576374</v>
      </c>
      <c r="AA1427" s="4">
        <v>9.6974405352036497E-2</v>
      </c>
      <c r="AB1427" s="4">
        <v>5.5427687200497497E-2</v>
      </c>
      <c r="AC1427" s="4">
        <v>0.88358592687773185</v>
      </c>
      <c r="AD1427" s="4">
        <v>0.86627664388555514</v>
      </c>
      <c r="AE1427" s="4">
        <v>0.74692210301794415</v>
      </c>
      <c r="AF1427" s="4">
        <v>0.6405143131837655</v>
      </c>
      <c r="AG1427" s="4">
        <v>0.56230645388000433</v>
      </c>
      <c r="AH1427" s="4">
        <v>0.54737806702275438</v>
      </c>
      <c r="AI1427" s="4">
        <v>0.60254462411805421</v>
      </c>
      <c r="AJ1427" s="4">
        <v>0.93299613688699568</v>
      </c>
      <c r="AK1427" s="4">
        <v>1.3086287884844967</v>
      </c>
      <c r="AL1427" s="4">
        <v>1.1342397858692503</v>
      </c>
      <c r="AM1427" s="4">
        <v>0.87390934647287588</v>
      </c>
      <c r="AN1427" s="4">
        <v>0.92610801656577058</v>
      </c>
      <c r="AO1427" s="5">
        <v>1.0611445596327747</v>
      </c>
      <c r="AP1427" s="17"/>
      <c r="AQ1427" s="28"/>
      <c r="AR1427" s="25"/>
      <c r="AS1427" s="5"/>
      <c r="AT1427" s="17"/>
      <c r="AU1427" s="28"/>
      <c r="AV1427" s="25"/>
      <c r="AW1427" s="5"/>
      <c r="AX1427" s="17">
        <v>0.65900000000000003</v>
      </c>
      <c r="AY1427" s="5">
        <v>2.7E-2</v>
      </c>
    </row>
    <row r="1428" spans="1:51">
      <c r="A1428" s="31">
        <v>4316477</v>
      </c>
      <c r="B1428" s="33" t="s">
        <v>374</v>
      </c>
      <c r="C1428" s="35">
        <v>1993</v>
      </c>
      <c r="D1428" s="35">
        <v>3</v>
      </c>
      <c r="E1428" s="6" t="s">
        <v>8</v>
      </c>
      <c r="F1428" s="23"/>
      <c r="G1428" s="3"/>
      <c r="H1428" s="3">
        <v>17113467</v>
      </c>
      <c r="I1428" s="3">
        <v>19041696</v>
      </c>
      <c r="J1428" s="3">
        <v>21003702</v>
      </c>
      <c r="K1428" s="3">
        <v>14237</v>
      </c>
      <c r="L1428" s="3">
        <v>16099</v>
      </c>
      <c r="M1428" s="3">
        <v>21434</v>
      </c>
      <c r="N1428" s="3">
        <v>23847</v>
      </c>
      <c r="O1428" s="3">
        <v>37703</v>
      </c>
      <c r="P1428" s="3">
        <v>32506</v>
      </c>
      <c r="Q1428" s="3">
        <v>28832</v>
      </c>
      <c r="R1428" s="3">
        <v>31834</v>
      </c>
      <c r="S1428" s="3">
        <v>42864</v>
      </c>
      <c r="T1428" s="3">
        <v>49635</v>
      </c>
      <c r="U1428" s="3">
        <v>50529</v>
      </c>
      <c r="V1428" s="3">
        <v>59928</v>
      </c>
      <c r="W1428" s="6">
        <v>64615</v>
      </c>
      <c r="X1428" s="25" t="s">
        <v>513</v>
      </c>
      <c r="Y1428" s="4" t="s">
        <v>513</v>
      </c>
      <c r="Z1428" s="4">
        <v>0.3276896825103332</v>
      </c>
      <c r="AA1428" s="4">
        <v>0.32715862792519851</v>
      </c>
      <c r="AB1428" s="4">
        <v>0.34856531346635539</v>
      </c>
      <c r="AC1428" s="4">
        <v>0.21768816907537497</v>
      </c>
      <c r="AD1428" s="4">
        <v>0.22399268441757095</v>
      </c>
      <c r="AE1428" s="4">
        <v>0.26759610765893044</v>
      </c>
      <c r="AF1428" s="4">
        <v>0.25917676430259429</v>
      </c>
      <c r="AG1428" s="4">
        <v>0.34672807121518512</v>
      </c>
      <c r="AH1428" s="4">
        <v>0.27155562585923659</v>
      </c>
      <c r="AI1428" s="4">
        <v>0.23300003063620686</v>
      </c>
      <c r="AJ1428" s="4">
        <v>0.23474244873199554</v>
      </c>
      <c r="AK1428" s="4">
        <v>0.27882145377053258</v>
      </c>
      <c r="AL1428" s="4">
        <v>0.28815296319212941</v>
      </c>
      <c r="AM1428" s="4">
        <v>0.26748720568764545</v>
      </c>
      <c r="AN1428" s="4">
        <v>0.27358382082038346</v>
      </c>
      <c r="AO1428" s="5">
        <v>0.28375120453736685</v>
      </c>
      <c r="AP1428" s="17"/>
      <c r="AQ1428" s="28"/>
      <c r="AR1428" s="25"/>
      <c r="AS1428" s="5"/>
      <c r="AT1428" s="17">
        <v>-0.26100000000000001</v>
      </c>
      <c r="AU1428" s="28">
        <v>0.32900000000000001</v>
      </c>
      <c r="AV1428" s="25">
        <v>-0.14799999999999999</v>
      </c>
      <c r="AW1428" s="5">
        <v>0.59899999999999998</v>
      </c>
      <c r="AX1428" s="17">
        <v>-0.02</v>
      </c>
      <c r="AY1428" s="5">
        <v>0.95299999999999996</v>
      </c>
    </row>
    <row r="1429" spans="1:51">
      <c r="A1429" s="31" t="s">
        <v>513</v>
      </c>
      <c r="B1429" s="33" t="s">
        <v>513</v>
      </c>
      <c r="C1429" s="35"/>
      <c r="D1429" s="35" t="s">
        <v>513</v>
      </c>
      <c r="E1429" s="6" t="s">
        <v>9</v>
      </c>
      <c r="F1429" s="23"/>
      <c r="G1429" s="3"/>
      <c r="H1429" s="3">
        <v>5311511</v>
      </c>
      <c r="I1429" s="3">
        <v>5766706</v>
      </c>
      <c r="J1429" s="3">
        <v>5890893</v>
      </c>
      <c r="K1429" s="3">
        <v>5217</v>
      </c>
      <c r="L1429" s="3">
        <v>5862</v>
      </c>
      <c r="M1429" s="3">
        <v>8807</v>
      </c>
      <c r="N1429" s="3">
        <v>8917</v>
      </c>
      <c r="O1429" s="3">
        <v>16221</v>
      </c>
      <c r="P1429" s="3">
        <v>12539</v>
      </c>
      <c r="Q1429" s="3">
        <v>10200</v>
      </c>
      <c r="R1429" s="3">
        <v>12048</v>
      </c>
      <c r="S1429" s="3">
        <v>15775</v>
      </c>
      <c r="T1429" s="3">
        <v>20017</v>
      </c>
      <c r="U1429" s="3">
        <v>20649</v>
      </c>
      <c r="V1429" s="3">
        <v>20215</v>
      </c>
      <c r="W1429" s="6">
        <v>22636</v>
      </c>
      <c r="X1429" s="25" t="s">
        <v>513</v>
      </c>
      <c r="Y1429" s="4" t="s">
        <v>513</v>
      </c>
      <c r="Z1429" s="4">
        <v>1.1095277793603548</v>
      </c>
      <c r="AA1429" s="4">
        <v>1.1638554296823524</v>
      </c>
      <c r="AB1429" s="4">
        <v>1.0621160238060334</v>
      </c>
      <c r="AC1429" s="4">
        <v>0.90170141048777086</v>
      </c>
      <c r="AD1429" s="4">
        <v>0.97969988961245691</v>
      </c>
      <c r="AE1429" s="4">
        <v>1.0590876381491856</v>
      </c>
      <c r="AF1429" s="4">
        <v>0.96484885837940448</v>
      </c>
      <c r="AG1429" s="4">
        <v>1.1639959080387978</v>
      </c>
      <c r="AH1429" s="4">
        <v>0.98931439463095561</v>
      </c>
      <c r="AI1429" s="4">
        <v>1.1637842658877375</v>
      </c>
      <c r="AJ1429" s="4">
        <v>0.95839806245767534</v>
      </c>
      <c r="AK1429" s="4">
        <v>1.0434439802873423</v>
      </c>
      <c r="AL1429" s="4">
        <v>1.1048722287602708</v>
      </c>
      <c r="AM1429" s="4">
        <v>1.1088275972577499</v>
      </c>
      <c r="AN1429" s="4">
        <v>1.0624468579480959</v>
      </c>
      <c r="AO1429" s="5">
        <v>1.082339674490981</v>
      </c>
      <c r="AP1429" s="17"/>
      <c r="AQ1429" s="28"/>
      <c r="AR1429" s="25"/>
      <c r="AS1429" s="5"/>
      <c r="AT1429" s="17">
        <v>8.5999999999999993E-2</v>
      </c>
      <c r="AU1429" s="28">
        <v>0.752</v>
      </c>
      <c r="AV1429" s="25">
        <v>0.17799999999999999</v>
      </c>
      <c r="AW1429" s="5">
        <v>0.52600000000000002</v>
      </c>
      <c r="AX1429" s="17">
        <v>0.191</v>
      </c>
      <c r="AY1429" s="5">
        <v>0.57399999999999995</v>
      </c>
    </row>
    <row r="1430" spans="1:51">
      <c r="A1430" s="31" t="s">
        <v>513</v>
      </c>
      <c r="B1430" s="33" t="s">
        <v>513</v>
      </c>
      <c r="C1430" s="35"/>
      <c r="D1430" s="35" t="s">
        <v>513</v>
      </c>
      <c r="E1430" s="6" t="s">
        <v>10</v>
      </c>
      <c r="F1430" s="23"/>
      <c r="G1430" s="3"/>
      <c r="H1430" s="3">
        <v>11298943</v>
      </c>
      <c r="I1430" s="3">
        <v>11105778</v>
      </c>
      <c r="J1430" s="3">
        <v>11484287</v>
      </c>
      <c r="K1430" s="3">
        <v>6498</v>
      </c>
      <c r="L1430" s="3">
        <v>7024</v>
      </c>
      <c r="M1430" s="3">
        <v>8272</v>
      </c>
      <c r="N1430" s="3">
        <v>9674</v>
      </c>
      <c r="O1430" s="3">
        <v>14474</v>
      </c>
      <c r="P1430" s="3">
        <v>13785</v>
      </c>
      <c r="Q1430" s="3">
        <v>14038</v>
      </c>
      <c r="R1430" s="3">
        <v>13827</v>
      </c>
      <c r="S1430" s="3">
        <v>17944</v>
      </c>
      <c r="T1430" s="3">
        <v>19377</v>
      </c>
      <c r="U1430" s="3">
        <v>19767</v>
      </c>
      <c r="V1430" s="3">
        <v>25221</v>
      </c>
      <c r="W1430" s="6">
        <v>27549</v>
      </c>
      <c r="X1430" s="25" t="s">
        <v>513</v>
      </c>
      <c r="Y1430" s="4" t="s">
        <v>513</v>
      </c>
      <c r="Z1430" s="4">
        <v>0.34280062959051505</v>
      </c>
      <c r="AA1430" s="4">
        <v>0.30827674370294317</v>
      </c>
      <c r="AB1430" s="4">
        <v>0.29882015956566782</v>
      </c>
      <c r="AC1430" s="4">
        <v>0.15490832683511416</v>
      </c>
      <c r="AD1430" s="4">
        <v>0.1579977758843838</v>
      </c>
      <c r="AE1430" s="4">
        <v>0.16836146881704209</v>
      </c>
      <c r="AF1430" s="4">
        <v>0.16964862619948934</v>
      </c>
      <c r="AG1430" s="4">
        <v>0.22543487952005578</v>
      </c>
      <c r="AH1430" s="4">
        <v>0.19875141721222742</v>
      </c>
      <c r="AI1430" s="4">
        <v>0.18111553545534648</v>
      </c>
      <c r="AJ1430" s="4">
        <v>0.16288513862359336</v>
      </c>
      <c r="AK1430" s="4">
        <v>0.18368146963519286</v>
      </c>
      <c r="AL1430" s="4">
        <v>0.1787099465997857</v>
      </c>
      <c r="AM1430" s="4">
        <v>0.17172829749432891</v>
      </c>
      <c r="AN1430" s="4">
        <v>0.18540502466803524</v>
      </c>
      <c r="AO1430" s="5">
        <v>0.18915215903914082</v>
      </c>
      <c r="AP1430" s="17"/>
      <c r="AQ1430" s="28"/>
      <c r="AR1430" s="25"/>
      <c r="AS1430" s="5"/>
      <c r="AT1430" s="17">
        <v>-0.58899999999999997</v>
      </c>
      <c r="AU1430" s="28">
        <v>1.6E-2</v>
      </c>
      <c r="AV1430" s="25">
        <v>-0.46</v>
      </c>
      <c r="AW1430" s="5">
        <v>8.4000000000000005E-2</v>
      </c>
      <c r="AX1430" s="17">
        <v>-5.5E-2</v>
      </c>
      <c r="AY1430" s="5">
        <v>0.873</v>
      </c>
    </row>
    <row r="1431" spans="1:51">
      <c r="A1431" s="31" t="s">
        <v>513</v>
      </c>
      <c r="B1431" s="33" t="s">
        <v>513</v>
      </c>
      <c r="C1431" s="35"/>
      <c r="D1431" s="35" t="s">
        <v>513</v>
      </c>
      <c r="E1431" s="6" t="s">
        <v>11</v>
      </c>
      <c r="F1431" s="23"/>
      <c r="G1431" s="3"/>
      <c r="H1431" s="3">
        <v>503013</v>
      </c>
      <c r="I1431" s="3">
        <v>2169212</v>
      </c>
      <c r="J1431" s="3">
        <v>3628522</v>
      </c>
      <c r="K1431" s="3">
        <v>2522</v>
      </c>
      <c r="L1431" s="3">
        <v>3213</v>
      </c>
      <c r="M1431" s="3">
        <v>4354</v>
      </c>
      <c r="N1431" s="3">
        <v>5255</v>
      </c>
      <c r="O1431" s="3">
        <v>7008</v>
      </c>
      <c r="P1431" s="3">
        <v>6182</v>
      </c>
      <c r="Q1431" s="3">
        <v>4594</v>
      </c>
      <c r="R1431" s="3">
        <v>5959</v>
      </c>
      <c r="S1431" s="3">
        <v>9145</v>
      </c>
      <c r="T1431" s="3">
        <v>10241</v>
      </c>
      <c r="U1431" s="3">
        <v>10113</v>
      </c>
      <c r="V1431" s="3">
        <v>14491</v>
      </c>
      <c r="W1431" s="6">
        <v>14429</v>
      </c>
      <c r="X1431" s="25" t="s">
        <v>513</v>
      </c>
      <c r="Y1431" s="4" t="s">
        <v>513</v>
      </c>
      <c r="Z1431" s="4">
        <v>3.4746269147162161E-2</v>
      </c>
      <c r="AA1431" s="4">
        <v>0.12594804312455465</v>
      </c>
      <c r="AB1431" s="4">
        <v>0.22289447499495585</v>
      </c>
      <c r="AC1431" s="4">
        <v>0.14274573746625072</v>
      </c>
      <c r="AD1431" s="4">
        <v>0.14990827041548388</v>
      </c>
      <c r="AE1431" s="4">
        <v>0.19222714484809839</v>
      </c>
      <c r="AF1431" s="4">
        <v>0.2041178117514062</v>
      </c>
      <c r="AG1431" s="4">
        <v>0.22902729447815129</v>
      </c>
      <c r="AH1431" s="4">
        <v>0.16410723619469775</v>
      </c>
      <c r="AI1431" s="4">
        <v>0.12260663521275375</v>
      </c>
      <c r="AJ1431" s="4">
        <v>0.15618518357472844</v>
      </c>
      <c r="AK1431" s="4">
        <v>0.22346435879095347</v>
      </c>
      <c r="AL1431" s="4">
        <v>0.22405195677584661</v>
      </c>
      <c r="AM1431" s="4">
        <v>0.18329313770828118</v>
      </c>
      <c r="AN1431" s="4">
        <v>0.22645975039325328</v>
      </c>
      <c r="AO1431" s="5">
        <v>0.23592799240255943</v>
      </c>
      <c r="AP1431" s="17"/>
      <c r="AQ1431" s="28"/>
      <c r="AR1431" s="25"/>
      <c r="AS1431" s="5"/>
      <c r="AT1431" s="17">
        <v>0.59799999999999998</v>
      </c>
      <c r="AU1431" s="28">
        <v>1.4E-2</v>
      </c>
      <c r="AV1431" s="25">
        <v>0.46899999999999997</v>
      </c>
      <c r="AW1431" s="5">
        <v>7.8E-2</v>
      </c>
      <c r="AX1431" s="17">
        <v>0.32300000000000001</v>
      </c>
      <c r="AY1431" s="5">
        <v>0.33300000000000002</v>
      </c>
    </row>
    <row r="1432" spans="1:51">
      <c r="A1432" s="31">
        <v>4316501</v>
      </c>
      <c r="B1432" s="33" t="s">
        <v>375</v>
      </c>
      <c r="C1432" s="35">
        <v>2001</v>
      </c>
      <c r="D1432" s="35">
        <v>1</v>
      </c>
      <c r="E1432" s="6" t="s">
        <v>8</v>
      </c>
      <c r="F1432" s="23">
        <v>153492</v>
      </c>
      <c r="G1432" s="3">
        <v>2212734</v>
      </c>
      <c r="H1432" s="3">
        <v>39393551</v>
      </c>
      <c r="I1432" s="3">
        <v>41200339</v>
      </c>
      <c r="J1432" s="3">
        <v>47729330</v>
      </c>
      <c r="K1432" s="3">
        <v>44136</v>
      </c>
      <c r="L1432" s="3">
        <v>49898</v>
      </c>
      <c r="M1432" s="3">
        <v>52619</v>
      </c>
      <c r="N1432" s="3">
        <v>63041</v>
      </c>
      <c r="O1432" s="3">
        <v>79008</v>
      </c>
      <c r="P1432" s="3">
        <v>84371</v>
      </c>
      <c r="Q1432" s="3">
        <v>99515</v>
      </c>
      <c r="R1432" s="3">
        <v>108125</v>
      </c>
      <c r="S1432" s="3">
        <v>119099</v>
      </c>
      <c r="T1432" s="3">
        <v>116279</v>
      </c>
      <c r="U1432" s="3">
        <v>111012</v>
      </c>
      <c r="V1432" s="3">
        <v>156934</v>
      </c>
      <c r="W1432" s="6">
        <v>220050</v>
      </c>
      <c r="X1432" s="25">
        <v>1.5495678948576206</v>
      </c>
      <c r="Y1432" s="4">
        <v>0.89395521137713008</v>
      </c>
      <c r="Z1432" s="4">
        <v>0.75431005418975716</v>
      </c>
      <c r="AA1432" s="4">
        <v>0.70787005407990156</v>
      </c>
      <c r="AB1432" s="4">
        <v>0.79208840770018163</v>
      </c>
      <c r="AC1432" s="4">
        <v>0.67485320153900041</v>
      </c>
      <c r="AD1432" s="4">
        <v>0.69425349196024322</v>
      </c>
      <c r="AE1432" s="4">
        <v>0.65693009185897455</v>
      </c>
      <c r="AF1432" s="4">
        <v>0.68514959526983876</v>
      </c>
      <c r="AG1432" s="4">
        <v>0.72658121238546913</v>
      </c>
      <c r="AH1432" s="4">
        <v>0.70483663660153972</v>
      </c>
      <c r="AI1432" s="4">
        <v>0.80421053165795386</v>
      </c>
      <c r="AJ1432" s="4">
        <v>0.79730876638647408</v>
      </c>
      <c r="AK1432" s="4">
        <v>0.77471435989680526</v>
      </c>
      <c r="AL1432" s="4">
        <v>0.67505063779626506</v>
      </c>
      <c r="AM1432" s="4">
        <v>0.5876682633299074</v>
      </c>
      <c r="AN1432" s="4">
        <v>0.7164364460123156</v>
      </c>
      <c r="AO1432" s="5">
        <v>0.96633061299152789</v>
      </c>
      <c r="AP1432" s="17"/>
      <c r="AQ1432" s="28"/>
      <c r="AR1432" s="25"/>
      <c r="AS1432" s="5"/>
      <c r="AT1432" s="17"/>
      <c r="AU1432" s="28"/>
      <c r="AV1432" s="25"/>
      <c r="AW1432" s="5"/>
      <c r="AX1432" s="17">
        <v>0.35399999999999998</v>
      </c>
      <c r="AY1432" s="5">
        <v>0.28599999999999998</v>
      </c>
    </row>
    <row r="1433" spans="1:51">
      <c r="A1433" s="31" t="s">
        <v>513</v>
      </c>
      <c r="B1433" s="33" t="s">
        <v>513</v>
      </c>
      <c r="C1433" s="35"/>
      <c r="D1433" s="35" t="s">
        <v>513</v>
      </c>
      <c r="E1433" s="6" t="s">
        <v>9</v>
      </c>
      <c r="F1433" s="23">
        <v>77881</v>
      </c>
      <c r="G1433" s="3">
        <v>916096</v>
      </c>
      <c r="H1433" s="3">
        <v>13404534</v>
      </c>
      <c r="I1433" s="3">
        <v>13639881</v>
      </c>
      <c r="J1433" s="3">
        <v>15087766</v>
      </c>
      <c r="K1433" s="3">
        <v>10286</v>
      </c>
      <c r="L1433" s="3">
        <v>11328</v>
      </c>
      <c r="M1433" s="3">
        <v>12284</v>
      </c>
      <c r="N1433" s="3">
        <v>13420</v>
      </c>
      <c r="O1433" s="3">
        <v>21179</v>
      </c>
      <c r="P1433" s="3">
        <v>17540</v>
      </c>
      <c r="Q1433" s="3">
        <v>17213</v>
      </c>
      <c r="R1433" s="3">
        <v>21978</v>
      </c>
      <c r="S1433" s="3">
        <v>26217</v>
      </c>
      <c r="T1433" s="3">
        <v>22502</v>
      </c>
      <c r="U1433" s="3">
        <v>22026</v>
      </c>
      <c r="V1433" s="3">
        <v>46819</v>
      </c>
      <c r="W1433" s="6">
        <v>104936</v>
      </c>
      <c r="X1433" s="25">
        <v>4.649792935223509</v>
      </c>
      <c r="Y1433" s="4">
        <v>3.0648702271204216</v>
      </c>
      <c r="Z1433" s="4">
        <v>2.8000888715810572</v>
      </c>
      <c r="AA1433" s="4">
        <v>2.7528453092755476</v>
      </c>
      <c r="AB1433" s="4">
        <v>2.7202935161164636</v>
      </c>
      <c r="AC1433" s="4">
        <v>1.7778226391177325</v>
      </c>
      <c r="AD1433" s="4">
        <v>1.8932173915950039</v>
      </c>
      <c r="AE1433" s="4">
        <v>1.4772150047717267</v>
      </c>
      <c r="AF1433" s="4">
        <v>1.452088334580196</v>
      </c>
      <c r="AG1433" s="4">
        <v>1.519774942133882</v>
      </c>
      <c r="AH1433" s="4">
        <v>1.3838882272770525</v>
      </c>
      <c r="AI1433" s="4">
        <v>1.9639429969338851</v>
      </c>
      <c r="AJ1433" s="4">
        <v>1.7483128001904704</v>
      </c>
      <c r="AK1433" s="4">
        <v>1.7341344425479084</v>
      </c>
      <c r="AL1433" s="4">
        <v>1.2420360139663091</v>
      </c>
      <c r="AM1433" s="4">
        <v>1.1827709166157783</v>
      </c>
      <c r="AN1433" s="4">
        <v>2.4606826338002423</v>
      </c>
      <c r="AO1433" s="5">
        <v>5.0175117548323724</v>
      </c>
      <c r="AP1433" s="17"/>
      <c r="AQ1433" s="28"/>
      <c r="AR1433" s="25"/>
      <c r="AS1433" s="5"/>
      <c r="AT1433" s="17"/>
      <c r="AU1433" s="28"/>
      <c r="AV1433" s="25"/>
      <c r="AW1433" s="5"/>
      <c r="AX1433" s="17">
        <v>0.56100000000000005</v>
      </c>
      <c r="AY1433" s="5">
        <v>7.2999999999999995E-2</v>
      </c>
    </row>
    <row r="1434" spans="1:51">
      <c r="A1434" s="31" t="s">
        <v>513</v>
      </c>
      <c r="B1434" s="33" t="s">
        <v>513</v>
      </c>
      <c r="C1434" s="35"/>
      <c r="D1434" s="35" t="s">
        <v>513</v>
      </c>
      <c r="E1434" s="6" t="s">
        <v>10</v>
      </c>
      <c r="F1434" s="23">
        <v>61141</v>
      </c>
      <c r="G1434" s="3">
        <v>1050451</v>
      </c>
      <c r="H1434" s="3">
        <v>24959323</v>
      </c>
      <c r="I1434" s="3">
        <v>25306896</v>
      </c>
      <c r="J1434" s="3">
        <v>30629305</v>
      </c>
      <c r="K1434" s="3">
        <v>26768</v>
      </c>
      <c r="L1434" s="3">
        <v>28778</v>
      </c>
      <c r="M1434" s="3">
        <v>30231</v>
      </c>
      <c r="N1434" s="3">
        <v>35964</v>
      </c>
      <c r="O1434" s="3">
        <v>45154</v>
      </c>
      <c r="P1434" s="3">
        <v>48199</v>
      </c>
      <c r="Q1434" s="3">
        <v>52945</v>
      </c>
      <c r="R1434" s="3">
        <v>57670</v>
      </c>
      <c r="S1434" s="3">
        <v>65841</v>
      </c>
      <c r="T1434" s="3">
        <v>66622</v>
      </c>
      <c r="U1434" s="3">
        <v>69276</v>
      </c>
      <c r="V1434" s="3">
        <v>85942</v>
      </c>
      <c r="W1434" s="6">
        <v>91831</v>
      </c>
      <c r="X1434" s="25">
        <v>1.4671037831774132</v>
      </c>
      <c r="Y1434" s="4">
        <v>0.96638178675002528</v>
      </c>
      <c r="Z1434" s="4">
        <v>0.75724531388051286</v>
      </c>
      <c r="AA1434" s="4">
        <v>0.7024746480713947</v>
      </c>
      <c r="AB1434" s="4">
        <v>0.79697188057782842</v>
      </c>
      <c r="AC1434" s="4">
        <v>0.63813267047127364</v>
      </c>
      <c r="AD1434" s="4">
        <v>0.64733200375865552</v>
      </c>
      <c r="AE1434" s="4">
        <v>0.61529685249129584</v>
      </c>
      <c r="AF1434" s="4">
        <v>0.63068463847823386</v>
      </c>
      <c r="AG1434" s="4">
        <v>0.70328081731716163</v>
      </c>
      <c r="AH1434" s="4">
        <v>0.69493068975060923</v>
      </c>
      <c r="AI1434" s="4">
        <v>0.68308605390250177</v>
      </c>
      <c r="AJ1434" s="4">
        <v>0.67936544040085556</v>
      </c>
      <c r="AK1434" s="4">
        <v>0.67397300725873466</v>
      </c>
      <c r="AL1434" s="4">
        <v>0.61444052548748129</v>
      </c>
      <c r="AM1434" s="4">
        <v>0.60184395898300846</v>
      </c>
      <c r="AN1434" s="4">
        <v>0.63177822568574948</v>
      </c>
      <c r="AO1434" s="5">
        <v>0.63051406282345424</v>
      </c>
      <c r="AP1434" s="17"/>
      <c r="AQ1434" s="28"/>
      <c r="AR1434" s="25"/>
      <c r="AS1434" s="5"/>
      <c r="AT1434" s="17"/>
      <c r="AU1434" s="28"/>
      <c r="AV1434" s="25"/>
      <c r="AW1434" s="5"/>
      <c r="AX1434" s="17">
        <v>-0.32600000000000001</v>
      </c>
      <c r="AY1434" s="5">
        <v>0.32700000000000001</v>
      </c>
    </row>
    <row r="1435" spans="1:51">
      <c r="A1435" s="31" t="s">
        <v>513</v>
      </c>
      <c r="B1435" s="33" t="s">
        <v>513</v>
      </c>
      <c r="C1435" s="35"/>
      <c r="D1435" s="35" t="s">
        <v>513</v>
      </c>
      <c r="E1435" s="6" t="s">
        <v>11</v>
      </c>
      <c r="F1435" s="23">
        <v>14469</v>
      </c>
      <c r="G1435" s="3">
        <v>246186</v>
      </c>
      <c r="H1435" s="3">
        <v>1029694</v>
      </c>
      <c r="I1435" s="3">
        <v>2253562</v>
      </c>
      <c r="J1435" s="3">
        <v>2012259</v>
      </c>
      <c r="K1435" s="3">
        <v>7082</v>
      </c>
      <c r="L1435" s="3">
        <v>9792</v>
      </c>
      <c r="M1435" s="3">
        <v>10105</v>
      </c>
      <c r="N1435" s="3">
        <v>13657</v>
      </c>
      <c r="O1435" s="3">
        <v>12675</v>
      </c>
      <c r="P1435" s="3">
        <v>18632</v>
      </c>
      <c r="Q1435" s="3">
        <v>29357</v>
      </c>
      <c r="R1435" s="3">
        <v>28477</v>
      </c>
      <c r="S1435" s="3">
        <v>27042</v>
      </c>
      <c r="T1435" s="3">
        <v>27155</v>
      </c>
      <c r="U1435" s="3">
        <v>19710</v>
      </c>
      <c r="V1435" s="3">
        <v>24173</v>
      </c>
      <c r="W1435" s="6">
        <v>23283</v>
      </c>
      <c r="X1435" s="25">
        <v>0.35610965814728024</v>
      </c>
      <c r="Y1435" s="4">
        <v>0.22599926246426907</v>
      </c>
      <c r="Z1435" s="4">
        <v>7.1127435798315347E-2</v>
      </c>
      <c r="AA1435" s="4">
        <v>0.13084554389329289</v>
      </c>
      <c r="AB1435" s="4">
        <v>0.12360994734464191</v>
      </c>
      <c r="AC1435" s="4">
        <v>0.40084270925296889</v>
      </c>
      <c r="AD1435" s="4">
        <v>0.45686330031385552</v>
      </c>
      <c r="AE1435" s="4">
        <v>0.44613121237713238</v>
      </c>
      <c r="AF1435" s="4">
        <v>0.53047325501217013</v>
      </c>
      <c r="AG1435" s="4">
        <v>0.41422958868586862</v>
      </c>
      <c r="AH1435" s="4">
        <v>0.49460466269485748</v>
      </c>
      <c r="AI1435" s="4">
        <v>0.78349216150213563</v>
      </c>
      <c r="AJ1435" s="4">
        <v>0.74638118353038119</v>
      </c>
      <c r="AK1435" s="4">
        <v>0.66078985133132462</v>
      </c>
      <c r="AL1435" s="4">
        <v>0.59409538973226395</v>
      </c>
      <c r="AM1435" s="4">
        <v>0.35723402988531805</v>
      </c>
      <c r="AN1435" s="4">
        <v>0.3777663064147479</v>
      </c>
      <c r="AO1435" s="5">
        <v>0.38069938645150675</v>
      </c>
      <c r="AP1435" s="17"/>
      <c r="AQ1435" s="28"/>
      <c r="AR1435" s="25"/>
      <c r="AS1435" s="5"/>
      <c r="AT1435" s="17"/>
      <c r="AU1435" s="28"/>
      <c r="AV1435" s="25"/>
      <c r="AW1435" s="5"/>
      <c r="AX1435" s="17">
        <v>-0.20599999999999999</v>
      </c>
      <c r="AY1435" s="5">
        <v>0.54400000000000004</v>
      </c>
    </row>
    <row r="1436" spans="1:51">
      <c r="A1436" s="31">
        <v>4316600</v>
      </c>
      <c r="B1436" s="33" t="s">
        <v>376</v>
      </c>
      <c r="C1436" s="35">
        <v>1985</v>
      </c>
      <c r="D1436" s="35">
        <v>5</v>
      </c>
      <c r="E1436" s="6" t="s">
        <v>8</v>
      </c>
      <c r="F1436" s="23">
        <v>142605</v>
      </c>
      <c r="G1436" s="3">
        <v>3042021</v>
      </c>
      <c r="H1436" s="3">
        <v>83025145</v>
      </c>
      <c r="I1436" s="3">
        <v>89006363</v>
      </c>
      <c r="J1436" s="3">
        <v>90678880</v>
      </c>
      <c r="K1436" s="3">
        <v>75477</v>
      </c>
      <c r="L1436" s="3">
        <v>84598</v>
      </c>
      <c r="M1436" s="3">
        <v>97802</v>
      </c>
      <c r="N1436" s="3">
        <v>120913</v>
      </c>
      <c r="O1436" s="3">
        <v>169541</v>
      </c>
      <c r="P1436" s="3">
        <v>170817</v>
      </c>
      <c r="Q1436" s="3">
        <v>157481</v>
      </c>
      <c r="R1436" s="3">
        <v>187114</v>
      </c>
      <c r="S1436" s="3">
        <v>224647</v>
      </c>
      <c r="T1436" s="3">
        <v>244403</v>
      </c>
      <c r="U1436" s="3">
        <v>259297</v>
      </c>
      <c r="V1436" s="3">
        <v>285945</v>
      </c>
      <c r="W1436" s="6">
        <v>336970</v>
      </c>
      <c r="X1436" s="25">
        <v>1.4396589375744078</v>
      </c>
      <c r="Y1436" s="4">
        <v>1.2289911602879826</v>
      </c>
      <c r="Z1436" s="4">
        <v>1.5897704074472099</v>
      </c>
      <c r="AA1436" s="4">
        <v>1.5292335092258671</v>
      </c>
      <c r="AB1436" s="4">
        <v>1.5048543457709513</v>
      </c>
      <c r="AC1436" s="4">
        <v>1.1540668636160762</v>
      </c>
      <c r="AD1436" s="4">
        <v>1.1770503209117129</v>
      </c>
      <c r="AE1436" s="4">
        <v>1.221024284839914</v>
      </c>
      <c r="AF1436" s="4">
        <v>1.3141208580584383</v>
      </c>
      <c r="AG1436" s="4">
        <v>1.5591497738082829</v>
      </c>
      <c r="AH1436" s="4">
        <v>1.4270078552389474</v>
      </c>
      <c r="AI1436" s="4">
        <v>1.2726511454155276</v>
      </c>
      <c r="AJ1436" s="4">
        <v>1.3797700116868321</v>
      </c>
      <c r="AK1436" s="4">
        <v>1.4612822677582318</v>
      </c>
      <c r="AL1436" s="4">
        <v>1.4188667001721771</v>
      </c>
      <c r="AM1436" s="4">
        <v>1.3726499628567634</v>
      </c>
      <c r="AN1436" s="4">
        <v>1.3053985723615762</v>
      </c>
      <c r="AO1436" s="5">
        <v>1.4797747178357425</v>
      </c>
      <c r="AP1436" s="17">
        <v>2.4E-2</v>
      </c>
      <c r="AQ1436" s="28">
        <v>0.92400000000000004</v>
      </c>
      <c r="AR1436" s="25">
        <v>0.11700000000000001</v>
      </c>
      <c r="AS1436" s="5">
        <v>0.65600000000000003</v>
      </c>
      <c r="AT1436" s="17">
        <v>-5.7000000000000002E-2</v>
      </c>
      <c r="AU1436" s="28">
        <v>0.83299999999999996</v>
      </c>
      <c r="AV1436" s="25">
        <v>0.13500000000000001</v>
      </c>
      <c r="AW1436" s="5">
        <v>0.63</v>
      </c>
      <c r="AX1436" s="17">
        <v>0.26400000000000001</v>
      </c>
      <c r="AY1436" s="5">
        <v>0.433</v>
      </c>
    </row>
    <row r="1437" spans="1:51">
      <c r="A1437" s="31" t="s">
        <v>513</v>
      </c>
      <c r="B1437" s="33" t="s">
        <v>513</v>
      </c>
      <c r="C1437" s="35"/>
      <c r="D1437" s="35" t="s">
        <v>513</v>
      </c>
      <c r="E1437" s="6" t="s">
        <v>9</v>
      </c>
      <c r="F1437" s="23">
        <v>53488</v>
      </c>
      <c r="G1437" s="3">
        <v>958238</v>
      </c>
      <c r="H1437" s="3">
        <v>22005564</v>
      </c>
      <c r="I1437" s="3">
        <v>19863002</v>
      </c>
      <c r="J1437" s="3">
        <v>22751785</v>
      </c>
      <c r="K1437" s="3">
        <v>16765</v>
      </c>
      <c r="L1437" s="3">
        <v>20474</v>
      </c>
      <c r="M1437" s="3">
        <v>25986</v>
      </c>
      <c r="N1437" s="3">
        <v>27827</v>
      </c>
      <c r="O1437" s="3">
        <v>48324</v>
      </c>
      <c r="P1437" s="3">
        <v>43165</v>
      </c>
      <c r="Q1437" s="3">
        <v>23629</v>
      </c>
      <c r="R1437" s="3">
        <v>39655</v>
      </c>
      <c r="S1437" s="3">
        <v>56677</v>
      </c>
      <c r="T1437" s="3">
        <v>68066</v>
      </c>
      <c r="U1437" s="3">
        <v>57532</v>
      </c>
      <c r="V1437" s="3">
        <v>60531</v>
      </c>
      <c r="W1437" s="6">
        <v>88514</v>
      </c>
      <c r="X1437" s="25">
        <v>3.1934377385913768</v>
      </c>
      <c r="Y1437" s="4">
        <v>3.2058595569628277</v>
      </c>
      <c r="Z1437" s="4">
        <v>4.5967681434703165</v>
      </c>
      <c r="AA1437" s="4">
        <v>4.0088159041732707</v>
      </c>
      <c r="AB1437" s="4">
        <v>4.1021005505769255</v>
      </c>
      <c r="AC1437" s="4">
        <v>2.8976469516633081</v>
      </c>
      <c r="AD1437" s="4">
        <v>3.4217631422595436</v>
      </c>
      <c r="AE1437" s="4">
        <v>3.1249518979158326</v>
      </c>
      <c r="AF1437" s="4">
        <v>3.010973329833317</v>
      </c>
      <c r="AG1437" s="4">
        <v>3.4676615658755234</v>
      </c>
      <c r="AH1437" s="4">
        <v>3.405674762281298</v>
      </c>
      <c r="AI1437" s="4">
        <v>2.6959861194766028</v>
      </c>
      <c r="AJ1437" s="4">
        <v>3.1544883106539769</v>
      </c>
      <c r="AK1437" s="4">
        <v>3.7489238967192207</v>
      </c>
      <c r="AL1437" s="4">
        <v>3.7570181906777531</v>
      </c>
      <c r="AM1437" s="4">
        <v>3.089402359699398</v>
      </c>
      <c r="AN1437" s="4">
        <v>3.1813490357880871</v>
      </c>
      <c r="AO1437" s="5">
        <v>4.2322943076468764</v>
      </c>
      <c r="AP1437" s="17">
        <v>-1.2E-2</v>
      </c>
      <c r="AQ1437" s="28">
        <v>0.96299999999999997</v>
      </c>
      <c r="AR1437" s="25">
        <v>-0.115</v>
      </c>
      <c r="AS1437" s="5">
        <v>0.65900000000000003</v>
      </c>
      <c r="AT1437" s="17">
        <v>-0.23799999999999999</v>
      </c>
      <c r="AU1437" s="28">
        <v>0.374</v>
      </c>
      <c r="AV1437" s="25">
        <v>-8.9999999999999993E-3</v>
      </c>
      <c r="AW1437" s="5">
        <v>0.97299999999999998</v>
      </c>
      <c r="AX1437" s="17">
        <v>0.48</v>
      </c>
      <c r="AY1437" s="5">
        <v>0.13500000000000001</v>
      </c>
    </row>
    <row r="1438" spans="1:51">
      <c r="A1438" s="31" t="s">
        <v>513</v>
      </c>
      <c r="B1438" s="33" t="s">
        <v>513</v>
      </c>
      <c r="C1438" s="35"/>
      <c r="D1438" s="35" t="s">
        <v>513</v>
      </c>
      <c r="E1438" s="6" t="s">
        <v>10</v>
      </c>
      <c r="F1438" s="23">
        <v>65773</v>
      </c>
      <c r="G1438" s="3">
        <v>1288580</v>
      </c>
      <c r="H1438" s="3">
        <v>48588896</v>
      </c>
      <c r="I1438" s="3">
        <v>58915888</v>
      </c>
      <c r="J1438" s="3">
        <v>58544100</v>
      </c>
      <c r="K1438" s="3">
        <v>44598</v>
      </c>
      <c r="L1438" s="3">
        <v>47927</v>
      </c>
      <c r="M1438" s="3">
        <v>55574</v>
      </c>
      <c r="N1438" s="3">
        <v>70522</v>
      </c>
      <c r="O1438" s="3">
        <v>91878</v>
      </c>
      <c r="P1438" s="3">
        <v>92761</v>
      </c>
      <c r="Q1438" s="3">
        <v>99185</v>
      </c>
      <c r="R1438" s="3">
        <v>111999</v>
      </c>
      <c r="S1438" s="3">
        <v>131162</v>
      </c>
      <c r="T1438" s="3">
        <v>143703</v>
      </c>
      <c r="U1438" s="3">
        <v>159196</v>
      </c>
      <c r="V1438" s="3">
        <v>175442</v>
      </c>
      <c r="W1438" s="6">
        <v>191794</v>
      </c>
      <c r="X1438" s="25">
        <v>1.5782505541441585</v>
      </c>
      <c r="Y1438" s="4">
        <v>1.1854529557022151</v>
      </c>
      <c r="Z1438" s="4">
        <v>1.4741471073805807</v>
      </c>
      <c r="AA1438" s="4">
        <v>1.6354007891214202</v>
      </c>
      <c r="AB1438" s="4">
        <v>1.5233124445277633</v>
      </c>
      <c r="AC1438" s="4">
        <v>1.0631889135414623</v>
      </c>
      <c r="AD1438" s="4">
        <v>1.0780693913455099</v>
      </c>
      <c r="AE1438" s="4">
        <v>1.1311073824997941</v>
      </c>
      <c r="AF1438" s="4">
        <v>1.2367128816250144</v>
      </c>
      <c r="AG1438" s="4">
        <v>1.431014637318204</v>
      </c>
      <c r="AH1438" s="4">
        <v>1.3374233015613659</v>
      </c>
      <c r="AI1438" s="4">
        <v>1.2796655067772147</v>
      </c>
      <c r="AJ1438" s="4">
        <v>1.3193731569179024</v>
      </c>
      <c r="AK1438" s="4">
        <v>1.34262310077414</v>
      </c>
      <c r="AL1438" s="4">
        <v>1.325342181773701</v>
      </c>
      <c r="AM1438" s="4">
        <v>1.3830352632117764</v>
      </c>
      <c r="AN1438" s="4">
        <v>1.2897120787363483</v>
      </c>
      <c r="AO1438" s="5">
        <v>1.3168626516662301</v>
      </c>
      <c r="AP1438" s="17">
        <v>-0.22800000000000001</v>
      </c>
      <c r="AQ1438" s="28">
        <v>0.36399999999999999</v>
      </c>
      <c r="AR1438" s="25">
        <v>0.01</v>
      </c>
      <c r="AS1438" s="5">
        <v>0.96799999999999997</v>
      </c>
      <c r="AT1438" s="17">
        <v>-0.14699999999999999</v>
      </c>
      <c r="AU1438" s="28">
        <v>0.58699999999999997</v>
      </c>
      <c r="AV1438" s="25">
        <v>-4.1000000000000002E-2</v>
      </c>
      <c r="AW1438" s="5">
        <v>0.88400000000000001</v>
      </c>
      <c r="AX1438" s="17">
        <v>0.4</v>
      </c>
      <c r="AY1438" s="5">
        <v>0.222</v>
      </c>
    </row>
    <row r="1439" spans="1:51">
      <c r="A1439" s="31" t="s">
        <v>513</v>
      </c>
      <c r="B1439" s="33" t="s">
        <v>513</v>
      </c>
      <c r="C1439" s="35"/>
      <c r="D1439" s="35" t="s">
        <v>513</v>
      </c>
      <c r="E1439" s="6" t="s">
        <v>11</v>
      </c>
      <c r="F1439" s="23">
        <v>23344</v>
      </c>
      <c r="G1439" s="3">
        <v>795203</v>
      </c>
      <c r="H1439" s="3">
        <v>12430685</v>
      </c>
      <c r="I1439" s="3">
        <v>10227473</v>
      </c>
      <c r="J1439" s="3">
        <v>9382995</v>
      </c>
      <c r="K1439" s="3">
        <v>14114</v>
      </c>
      <c r="L1439" s="3">
        <v>16198</v>
      </c>
      <c r="M1439" s="3">
        <v>16242</v>
      </c>
      <c r="N1439" s="3">
        <v>22564</v>
      </c>
      <c r="O1439" s="3">
        <v>29339</v>
      </c>
      <c r="P1439" s="3">
        <v>34891</v>
      </c>
      <c r="Q1439" s="3">
        <v>34667</v>
      </c>
      <c r="R1439" s="3">
        <v>35460</v>
      </c>
      <c r="S1439" s="3">
        <v>36808</v>
      </c>
      <c r="T1439" s="3">
        <v>32634</v>
      </c>
      <c r="U1439" s="3">
        <v>42569</v>
      </c>
      <c r="V1439" s="3">
        <v>49971</v>
      </c>
      <c r="W1439" s="6">
        <v>56662</v>
      </c>
      <c r="X1439" s="25">
        <v>0.57454031790656646</v>
      </c>
      <c r="Y1439" s="4">
        <v>0.72999801576602308</v>
      </c>
      <c r="Z1439" s="4">
        <v>0.85866553487403208</v>
      </c>
      <c r="AA1439" s="4">
        <v>0.59382402939833367</v>
      </c>
      <c r="AB1439" s="4">
        <v>0.57638282044460398</v>
      </c>
      <c r="AC1439" s="4">
        <v>0.79885540785038167</v>
      </c>
      <c r="AD1439" s="4">
        <v>0.75574670531901889</v>
      </c>
      <c r="AE1439" s="4">
        <v>0.71707700657391227</v>
      </c>
      <c r="AF1439" s="4">
        <v>0.87644420634799791</v>
      </c>
      <c r="AG1439" s="4">
        <v>0.95882302977946354</v>
      </c>
      <c r="AH1439" s="4">
        <v>0.92621571951944348</v>
      </c>
      <c r="AI1439" s="4">
        <v>0.92520771069232344</v>
      </c>
      <c r="AJ1439" s="4">
        <v>0.92940537163280246</v>
      </c>
      <c r="AK1439" s="4">
        <v>0.89942877182913239</v>
      </c>
      <c r="AL1439" s="4">
        <v>0.71396460867327205</v>
      </c>
      <c r="AM1439" s="4">
        <v>0.77154213182080689</v>
      </c>
      <c r="AN1439" s="4">
        <v>0.78092748512188659</v>
      </c>
      <c r="AO1439" s="5">
        <v>0.92647805845961773</v>
      </c>
      <c r="AP1439" s="17">
        <v>0.56899999999999995</v>
      </c>
      <c r="AQ1439" s="28">
        <v>0.92400000000000004</v>
      </c>
      <c r="AR1439" s="25">
        <v>0.42799999999999999</v>
      </c>
      <c r="AS1439" s="5">
        <v>8.6999999999999994E-2</v>
      </c>
      <c r="AT1439" s="17">
        <v>0.40899999999999997</v>
      </c>
      <c r="AU1439" s="28">
        <v>0.115</v>
      </c>
      <c r="AV1439" s="25">
        <v>0.5</v>
      </c>
      <c r="AW1439" s="5">
        <v>5.7000000000000002E-2</v>
      </c>
      <c r="AX1439" s="17">
        <v>-0.113</v>
      </c>
      <c r="AY1439" s="5">
        <v>0.74</v>
      </c>
    </row>
    <row r="1440" spans="1:51">
      <c r="A1440" s="31">
        <v>4316709</v>
      </c>
      <c r="B1440" s="33" t="s">
        <v>377</v>
      </c>
      <c r="C1440" s="35">
        <v>1989</v>
      </c>
      <c r="D1440" s="35">
        <v>4</v>
      </c>
      <c r="E1440" s="6" t="s">
        <v>8</v>
      </c>
      <c r="F1440" s="23">
        <v>196774</v>
      </c>
      <c r="G1440" s="3">
        <v>3018619</v>
      </c>
      <c r="H1440" s="3">
        <v>79421440</v>
      </c>
      <c r="I1440" s="3">
        <v>71046753</v>
      </c>
      <c r="J1440" s="3">
        <v>71246586</v>
      </c>
      <c r="K1440" s="3">
        <v>85623</v>
      </c>
      <c r="L1440" s="3">
        <v>82391</v>
      </c>
      <c r="M1440" s="3">
        <v>118159</v>
      </c>
      <c r="N1440" s="3">
        <v>123450</v>
      </c>
      <c r="O1440" s="3">
        <v>221174</v>
      </c>
      <c r="P1440" s="3">
        <v>176984</v>
      </c>
      <c r="Q1440" s="3">
        <v>108907</v>
      </c>
      <c r="R1440" s="3">
        <v>170541</v>
      </c>
      <c r="S1440" s="3">
        <v>218160</v>
      </c>
      <c r="T1440" s="3">
        <v>237961</v>
      </c>
      <c r="U1440" s="3">
        <v>247262</v>
      </c>
      <c r="V1440" s="3">
        <v>243173</v>
      </c>
      <c r="W1440" s="6">
        <v>295721</v>
      </c>
      <c r="X1440" s="25">
        <v>1.9865183393448091</v>
      </c>
      <c r="Y1440" s="4">
        <v>1.2195366393845897</v>
      </c>
      <c r="Z1440" s="4">
        <v>1.5207664500777942</v>
      </c>
      <c r="AA1440" s="4">
        <v>1.2206663854953088</v>
      </c>
      <c r="AB1440" s="4">
        <v>1.1823672123370272</v>
      </c>
      <c r="AC1440" s="4">
        <v>1.3092023671237503</v>
      </c>
      <c r="AD1440" s="4">
        <v>1.146343329514137</v>
      </c>
      <c r="AE1440" s="4">
        <v>1.4751744184413345</v>
      </c>
      <c r="AF1440" s="4">
        <v>1.3416937792240222</v>
      </c>
      <c r="AG1440" s="4">
        <v>2.0339822937948533</v>
      </c>
      <c r="AH1440" s="4">
        <v>1.4785270684510901</v>
      </c>
      <c r="AI1440" s="4">
        <v>0.88011009768650739</v>
      </c>
      <c r="AJ1440" s="4">
        <v>1.2575614735566769</v>
      </c>
      <c r="AK1440" s="4">
        <v>1.4190856745655889</v>
      </c>
      <c r="AL1440" s="4">
        <v>1.381468062338316</v>
      </c>
      <c r="AM1440" s="4">
        <v>1.3089398454894927</v>
      </c>
      <c r="AN1440" s="4">
        <v>1.1101354702368691</v>
      </c>
      <c r="AO1440" s="5">
        <v>1.2986332888183032</v>
      </c>
      <c r="AP1440" s="17"/>
      <c r="AQ1440" s="28"/>
      <c r="AR1440" s="25">
        <v>-2.1000000000000001E-2</v>
      </c>
      <c r="AS1440" s="5">
        <v>0.93700000000000006</v>
      </c>
      <c r="AT1440" s="17">
        <v>-0.109</v>
      </c>
      <c r="AU1440" s="28">
        <v>0.68700000000000006</v>
      </c>
      <c r="AV1440" s="25">
        <v>-2.8000000000000001E-2</v>
      </c>
      <c r="AW1440" s="5">
        <v>0.92100000000000004</v>
      </c>
      <c r="AX1440" s="17">
        <v>-0.38900000000000001</v>
      </c>
      <c r="AY1440" s="5">
        <v>0.23699999999999999</v>
      </c>
    </row>
    <row r="1441" spans="1:51">
      <c r="A1441" s="31" t="s">
        <v>513</v>
      </c>
      <c r="B1441" s="33" t="s">
        <v>513</v>
      </c>
      <c r="C1441" s="35"/>
      <c r="D1441" s="35" t="s">
        <v>513</v>
      </c>
      <c r="E1441" s="6" t="s">
        <v>9</v>
      </c>
      <c r="F1441" s="23">
        <v>109730</v>
      </c>
      <c r="G1441" s="3">
        <v>1099185</v>
      </c>
      <c r="H1441" s="3">
        <v>29374698</v>
      </c>
      <c r="I1441" s="3">
        <v>19807217</v>
      </c>
      <c r="J1441" s="3">
        <v>20447065</v>
      </c>
      <c r="K1441" s="3">
        <v>40843</v>
      </c>
      <c r="L1441" s="3">
        <v>35352</v>
      </c>
      <c r="M1441" s="3">
        <v>55401</v>
      </c>
      <c r="N1441" s="3">
        <v>51847</v>
      </c>
      <c r="O1441" s="3">
        <v>119270</v>
      </c>
      <c r="P1441" s="3">
        <v>69481</v>
      </c>
      <c r="Q1441" s="3">
        <v>22138</v>
      </c>
      <c r="R1441" s="3">
        <v>69357</v>
      </c>
      <c r="S1441" s="3">
        <v>90486</v>
      </c>
      <c r="T1441" s="3">
        <v>110042</v>
      </c>
      <c r="U1441" s="3">
        <v>107553</v>
      </c>
      <c r="V1441" s="3">
        <v>85284</v>
      </c>
      <c r="W1441" s="6">
        <v>119607</v>
      </c>
      <c r="X1441" s="25">
        <v>6.551299787908162</v>
      </c>
      <c r="Y1441" s="4">
        <v>3.6774086783452393</v>
      </c>
      <c r="Z1441" s="4">
        <v>6.1361152111557429</v>
      </c>
      <c r="AA1441" s="4">
        <v>3.9975571933694209</v>
      </c>
      <c r="AB1441" s="4">
        <v>3.6865642231667617</v>
      </c>
      <c r="AC1441" s="4">
        <v>7.059265997422278</v>
      </c>
      <c r="AD1441" s="4">
        <v>5.9082822411428824</v>
      </c>
      <c r="AE1441" s="4">
        <v>6.6622589123541545</v>
      </c>
      <c r="AF1441" s="4">
        <v>5.6100166827853526</v>
      </c>
      <c r="AG1441" s="4">
        <v>8.558645703211111</v>
      </c>
      <c r="AH1441" s="4">
        <v>5.4819804971172674</v>
      </c>
      <c r="AI1441" s="4">
        <v>2.5258682429630133</v>
      </c>
      <c r="AJ1441" s="4">
        <v>5.5172322724001477</v>
      </c>
      <c r="AK1441" s="4">
        <v>5.9852343581794267</v>
      </c>
      <c r="AL1441" s="4">
        <v>6.0739546284277219</v>
      </c>
      <c r="AM1441" s="4">
        <v>5.7754726411866324</v>
      </c>
      <c r="AN1441" s="4">
        <v>4.4823011542540394</v>
      </c>
      <c r="AO1441" s="5">
        <v>5.7190051884980893</v>
      </c>
      <c r="AP1441" s="17"/>
      <c r="AQ1441" s="28"/>
      <c r="AR1441" s="25">
        <v>0.17199999999999999</v>
      </c>
      <c r="AS1441" s="5">
        <v>0.50900000000000001</v>
      </c>
      <c r="AT1441" s="17">
        <v>-1.7000000000000001E-2</v>
      </c>
      <c r="AU1441" s="28">
        <v>0.95099999999999996</v>
      </c>
      <c r="AV1441" s="25">
        <v>3.1E-2</v>
      </c>
      <c r="AW1441" s="5">
        <v>0.91200000000000003</v>
      </c>
      <c r="AX1441" s="17">
        <v>-0.26900000000000002</v>
      </c>
      <c r="AY1441" s="5">
        <v>0.42299999999999999</v>
      </c>
    </row>
    <row r="1442" spans="1:51">
      <c r="A1442" s="31" t="s">
        <v>513</v>
      </c>
      <c r="B1442" s="33" t="s">
        <v>513</v>
      </c>
      <c r="C1442" s="35"/>
      <c r="D1442" s="35" t="s">
        <v>513</v>
      </c>
      <c r="E1442" s="6" t="s">
        <v>10</v>
      </c>
      <c r="F1442" s="23">
        <v>82493</v>
      </c>
      <c r="G1442" s="3">
        <v>1859522</v>
      </c>
      <c r="H1442" s="3">
        <v>48401951</v>
      </c>
      <c r="I1442" s="3">
        <v>49583260</v>
      </c>
      <c r="J1442" s="3">
        <v>49628592</v>
      </c>
      <c r="K1442" s="3">
        <v>41267</v>
      </c>
      <c r="L1442" s="3">
        <v>42837</v>
      </c>
      <c r="M1442" s="3">
        <v>58109</v>
      </c>
      <c r="N1442" s="3">
        <v>62685</v>
      </c>
      <c r="O1442" s="3">
        <v>90289</v>
      </c>
      <c r="P1442" s="3">
        <v>92642</v>
      </c>
      <c r="Q1442" s="3">
        <v>75255</v>
      </c>
      <c r="R1442" s="3">
        <v>89992</v>
      </c>
      <c r="S1442" s="3">
        <v>114066</v>
      </c>
      <c r="T1442" s="3">
        <v>114987</v>
      </c>
      <c r="U1442" s="3">
        <v>123324</v>
      </c>
      <c r="V1442" s="3">
        <v>139731</v>
      </c>
      <c r="W1442" s="6">
        <v>156380</v>
      </c>
      <c r="X1442" s="25">
        <v>1.9794539243004585</v>
      </c>
      <c r="Y1442" s="4">
        <v>1.7107015870906692</v>
      </c>
      <c r="Z1442" s="4">
        <v>1.4684753499693963</v>
      </c>
      <c r="AA1442" s="4">
        <v>1.376343551525737</v>
      </c>
      <c r="AB1442" s="4">
        <v>1.2913316935095251</v>
      </c>
      <c r="AC1442" s="4">
        <v>0.98377992051472107</v>
      </c>
      <c r="AD1442" s="4">
        <v>0.96357498940195729</v>
      </c>
      <c r="AE1442" s="4">
        <v>1.1827026827235854</v>
      </c>
      <c r="AF1442" s="4">
        <v>1.0992789056558807</v>
      </c>
      <c r="AG1442" s="4">
        <v>1.4062657065763657</v>
      </c>
      <c r="AH1442" s="4">
        <v>1.3357075657145572</v>
      </c>
      <c r="AI1442" s="4">
        <v>0.97092531847072949</v>
      </c>
      <c r="AJ1442" s="4">
        <v>1.060125796992436</v>
      </c>
      <c r="AK1442" s="4">
        <v>1.1676220750896071</v>
      </c>
      <c r="AL1442" s="4">
        <v>1.0605006259828438</v>
      </c>
      <c r="AM1442" s="4">
        <v>1.0713927535888408</v>
      </c>
      <c r="AN1442" s="4">
        <v>1.0271927957610418</v>
      </c>
      <c r="AO1442" s="5">
        <v>1.0737091956347178</v>
      </c>
      <c r="AP1442" s="17"/>
      <c r="AQ1442" s="28"/>
      <c r="AR1442" s="25">
        <v>-0.68300000000000005</v>
      </c>
      <c r="AS1442" s="5">
        <v>2E-3</v>
      </c>
      <c r="AT1442" s="17">
        <v>-0.499</v>
      </c>
      <c r="AU1442" s="28">
        <v>4.9000000000000002E-2</v>
      </c>
      <c r="AV1442" s="25">
        <v>-0.36799999999999999</v>
      </c>
      <c r="AW1442" s="5">
        <v>0.17699999999999999</v>
      </c>
      <c r="AX1442" s="17">
        <v>-0.498</v>
      </c>
      <c r="AY1442" s="5">
        <v>0.11899999999999999</v>
      </c>
    </row>
    <row r="1443" spans="1:51">
      <c r="A1443" s="31" t="s">
        <v>513</v>
      </c>
      <c r="B1443" s="33" t="s">
        <v>513</v>
      </c>
      <c r="C1443" s="35"/>
      <c r="D1443" s="35" t="s">
        <v>513</v>
      </c>
      <c r="E1443" s="6" t="s">
        <v>11</v>
      </c>
      <c r="F1443" s="23">
        <v>4552</v>
      </c>
      <c r="G1443" s="3">
        <v>59913</v>
      </c>
      <c r="H1443" s="3">
        <v>1644790</v>
      </c>
      <c r="I1443" s="3">
        <v>1656275</v>
      </c>
      <c r="J1443" s="3">
        <v>1170929</v>
      </c>
      <c r="K1443" s="3">
        <v>3513</v>
      </c>
      <c r="L1443" s="3">
        <v>4202</v>
      </c>
      <c r="M1443" s="3">
        <v>4649</v>
      </c>
      <c r="N1443" s="3">
        <v>8918</v>
      </c>
      <c r="O1443" s="3">
        <v>11615</v>
      </c>
      <c r="P1443" s="3">
        <v>14861</v>
      </c>
      <c r="Q1443" s="3">
        <v>11514</v>
      </c>
      <c r="R1443" s="3">
        <v>11193</v>
      </c>
      <c r="S1443" s="3">
        <v>13607</v>
      </c>
      <c r="T1443" s="3">
        <v>12932</v>
      </c>
      <c r="U1443" s="3">
        <v>16385</v>
      </c>
      <c r="V1443" s="3">
        <v>18158</v>
      </c>
      <c r="W1443" s="6">
        <v>19735</v>
      </c>
      <c r="X1443" s="25">
        <v>0.11203339303935446</v>
      </c>
      <c r="Y1443" s="4">
        <v>5.5000259202480042E-2</v>
      </c>
      <c r="Z1443" s="4">
        <v>0.11361598215266971</v>
      </c>
      <c r="AA1443" s="4">
        <v>9.6166070963152397E-2</v>
      </c>
      <c r="AB1443" s="4">
        <v>7.1928351188546916E-2</v>
      </c>
      <c r="AC1443" s="4">
        <v>0.198836548659373</v>
      </c>
      <c r="AD1443" s="4">
        <v>0.1960518370015136</v>
      </c>
      <c r="AE1443" s="4">
        <v>0.20525126237914779</v>
      </c>
      <c r="AF1443" s="4">
        <v>0.34639821982855196</v>
      </c>
      <c r="AG1443" s="4">
        <v>0.37958790316263225</v>
      </c>
      <c r="AH1443" s="4">
        <v>0.39449977953565241</v>
      </c>
      <c r="AI1443" s="4">
        <v>0.30729055242482511</v>
      </c>
      <c r="AJ1443" s="4">
        <v>0.29336814226412744</v>
      </c>
      <c r="AK1443" s="4">
        <v>0.33249639475872106</v>
      </c>
      <c r="AL1443" s="4">
        <v>0.28292548628310205</v>
      </c>
      <c r="AM1443" s="4">
        <v>0.29697004463069188</v>
      </c>
      <c r="AN1443" s="4">
        <v>0.28376620989860551</v>
      </c>
      <c r="AO1443" s="5">
        <v>0.32268618269211385</v>
      </c>
      <c r="AP1443" s="17"/>
      <c r="AQ1443" s="28"/>
      <c r="AR1443" s="25">
        <v>0.77800000000000002</v>
      </c>
      <c r="AS1443" s="5">
        <v>0</v>
      </c>
      <c r="AT1443" s="17">
        <v>0.70899999999999996</v>
      </c>
      <c r="AU1443" s="28">
        <v>2E-3</v>
      </c>
      <c r="AV1443" s="25">
        <v>0.65300000000000002</v>
      </c>
      <c r="AW1443" s="5">
        <v>8.0000000000000002E-3</v>
      </c>
      <c r="AX1443" s="17">
        <v>-6.4000000000000001E-2</v>
      </c>
      <c r="AY1443" s="5">
        <v>0.85199999999999998</v>
      </c>
    </row>
    <row r="1444" spans="1:51">
      <c r="A1444" s="31">
        <v>4316733</v>
      </c>
      <c r="B1444" s="33" t="s">
        <v>378</v>
      </c>
      <c r="C1444" s="35">
        <v>2001</v>
      </c>
      <c r="D1444" s="35">
        <v>1</v>
      </c>
      <c r="E1444" s="6" t="s">
        <v>8</v>
      </c>
      <c r="F1444" s="23"/>
      <c r="G1444" s="3"/>
      <c r="H1444" s="3"/>
      <c r="I1444" s="3"/>
      <c r="J1444" s="3"/>
      <c r="K1444" s="3"/>
      <c r="L1444" s="3"/>
      <c r="M1444" s="3">
        <v>12105</v>
      </c>
      <c r="N1444" s="3">
        <v>13339</v>
      </c>
      <c r="O1444" s="3">
        <v>19945</v>
      </c>
      <c r="P1444" s="3">
        <v>19123</v>
      </c>
      <c r="Q1444" s="3">
        <v>13020</v>
      </c>
      <c r="R1444" s="3">
        <v>21771</v>
      </c>
      <c r="S1444" s="3">
        <v>23851</v>
      </c>
      <c r="T1444" s="3">
        <v>32073</v>
      </c>
      <c r="U1444" s="3">
        <v>27850</v>
      </c>
      <c r="V1444" s="3">
        <v>36413</v>
      </c>
      <c r="W1444" s="6">
        <v>54466</v>
      </c>
      <c r="X1444" s="25" t="s">
        <v>513</v>
      </c>
      <c r="Y1444" s="4" t="s">
        <v>513</v>
      </c>
      <c r="Z1444" s="4" t="s">
        <v>513</v>
      </c>
      <c r="AA1444" s="4" t="s">
        <v>513</v>
      </c>
      <c r="AB1444" s="4" t="s">
        <v>513</v>
      </c>
      <c r="AC1444" s="4" t="s">
        <v>513</v>
      </c>
      <c r="AD1444" s="4" t="s">
        <v>513</v>
      </c>
      <c r="AE1444" s="4">
        <v>0.15112675577173429</v>
      </c>
      <c r="AF1444" s="4">
        <v>0.1449724853873571</v>
      </c>
      <c r="AG1444" s="4">
        <v>0.18342018885464995</v>
      </c>
      <c r="AH1444" s="4">
        <v>0.15975383723946907</v>
      </c>
      <c r="AI1444" s="4">
        <v>0.10521852104895302</v>
      </c>
      <c r="AJ1444" s="4">
        <v>0.16053835054797619</v>
      </c>
      <c r="AK1444" s="4">
        <v>0.1551458215257786</v>
      </c>
      <c r="AL1444" s="4">
        <v>0.1861978440306471</v>
      </c>
      <c r="AM1444" s="4">
        <v>0.14743055826161064</v>
      </c>
      <c r="AN1444" s="4">
        <v>0.16623294065432889</v>
      </c>
      <c r="AO1444" s="5">
        <v>0.23918274559053196</v>
      </c>
      <c r="AP1444" s="17"/>
      <c r="AQ1444" s="28"/>
      <c r="AR1444" s="25"/>
      <c r="AS1444" s="5"/>
      <c r="AT1444" s="17"/>
      <c r="AU1444" s="28"/>
      <c r="AV1444" s="25"/>
      <c r="AW1444" s="5"/>
      <c r="AX1444" s="17">
        <v>0.47499999999999998</v>
      </c>
      <c r="AY1444" s="5">
        <v>0.14000000000000001</v>
      </c>
    </row>
    <row r="1445" spans="1:51">
      <c r="A1445" s="31" t="s">
        <v>513</v>
      </c>
      <c r="B1445" s="33" t="s">
        <v>513</v>
      </c>
      <c r="C1445" s="35"/>
      <c r="D1445" s="35" t="s">
        <v>513</v>
      </c>
      <c r="E1445" s="6" t="s">
        <v>9</v>
      </c>
      <c r="F1445" s="23"/>
      <c r="G1445" s="3"/>
      <c r="H1445" s="3"/>
      <c r="I1445" s="3"/>
      <c r="J1445" s="3"/>
      <c r="K1445" s="3"/>
      <c r="L1445" s="3"/>
      <c r="M1445" s="3">
        <v>7568</v>
      </c>
      <c r="N1445" s="3">
        <v>8484</v>
      </c>
      <c r="O1445" s="3">
        <v>13746</v>
      </c>
      <c r="P1445" s="3">
        <v>11716</v>
      </c>
      <c r="Q1445" s="3">
        <v>5767</v>
      </c>
      <c r="R1445" s="3">
        <v>12713</v>
      </c>
      <c r="S1445" s="3">
        <v>13358</v>
      </c>
      <c r="T1445" s="3">
        <v>18699</v>
      </c>
      <c r="U1445" s="3">
        <v>13600</v>
      </c>
      <c r="V1445" s="3">
        <v>17722</v>
      </c>
      <c r="W1445" s="6">
        <v>30630</v>
      </c>
      <c r="X1445" s="25" t="s">
        <v>513</v>
      </c>
      <c r="Y1445" s="4" t="s">
        <v>513</v>
      </c>
      <c r="Z1445" s="4" t="s">
        <v>513</v>
      </c>
      <c r="AA1445" s="4" t="s">
        <v>513</v>
      </c>
      <c r="AB1445" s="4" t="s">
        <v>513</v>
      </c>
      <c r="AC1445" s="4" t="s">
        <v>513</v>
      </c>
      <c r="AD1445" s="4" t="s">
        <v>513</v>
      </c>
      <c r="AE1445" s="4">
        <v>0.91009143244158486</v>
      </c>
      <c r="AF1445" s="4">
        <v>0.91799682791195103</v>
      </c>
      <c r="AG1445" s="4">
        <v>0.98639342530678231</v>
      </c>
      <c r="AH1445" s="4">
        <v>0.92438052855062403</v>
      </c>
      <c r="AI1445" s="4">
        <v>0.65799449621319428</v>
      </c>
      <c r="AJ1445" s="4">
        <v>1.0112976899090658</v>
      </c>
      <c r="AK1445" s="4">
        <v>0.88357050324426745</v>
      </c>
      <c r="AL1445" s="4">
        <v>1.0321229857415348</v>
      </c>
      <c r="AM1445" s="4">
        <v>0.73030438872126491</v>
      </c>
      <c r="AN1445" s="4">
        <v>0.93142138098224858</v>
      </c>
      <c r="AO1445" s="5">
        <v>1.4645725494636308</v>
      </c>
      <c r="AP1445" s="17"/>
      <c r="AQ1445" s="28"/>
      <c r="AR1445" s="25"/>
      <c r="AS1445" s="5"/>
      <c r="AT1445" s="17"/>
      <c r="AU1445" s="28"/>
      <c r="AV1445" s="25"/>
      <c r="AW1445" s="5"/>
      <c r="AX1445" s="17">
        <v>0.36799999999999999</v>
      </c>
      <c r="AY1445" s="5">
        <v>0.26500000000000001</v>
      </c>
    </row>
    <row r="1446" spans="1:51">
      <c r="A1446" s="31" t="s">
        <v>513</v>
      </c>
      <c r="B1446" s="33" t="s">
        <v>513</v>
      </c>
      <c r="C1446" s="35"/>
      <c r="D1446" s="35" t="s">
        <v>513</v>
      </c>
      <c r="E1446" s="6" t="s">
        <v>10</v>
      </c>
      <c r="F1446" s="23"/>
      <c r="G1446" s="3"/>
      <c r="H1446" s="3"/>
      <c r="I1446" s="3"/>
      <c r="J1446" s="3"/>
      <c r="K1446" s="3"/>
      <c r="L1446" s="3"/>
      <c r="M1446" s="3">
        <v>3878</v>
      </c>
      <c r="N1446" s="3">
        <v>4037</v>
      </c>
      <c r="O1446" s="3">
        <v>5180</v>
      </c>
      <c r="P1446" s="3">
        <v>5885</v>
      </c>
      <c r="Q1446" s="3">
        <v>6181</v>
      </c>
      <c r="R1446" s="3">
        <v>8048</v>
      </c>
      <c r="S1446" s="3">
        <v>9453</v>
      </c>
      <c r="T1446" s="3">
        <v>12260</v>
      </c>
      <c r="U1446" s="3">
        <v>12787</v>
      </c>
      <c r="V1446" s="3">
        <v>16775</v>
      </c>
      <c r="W1446" s="6">
        <v>21783</v>
      </c>
      <c r="X1446" s="25" t="s">
        <v>513</v>
      </c>
      <c r="Y1446" s="4" t="s">
        <v>513</v>
      </c>
      <c r="Z1446" s="4" t="s">
        <v>513</v>
      </c>
      <c r="AA1446" s="4" t="s">
        <v>513</v>
      </c>
      <c r="AB1446" s="4" t="s">
        <v>513</v>
      </c>
      <c r="AC1446" s="4" t="s">
        <v>513</v>
      </c>
      <c r="AD1446" s="4" t="s">
        <v>513</v>
      </c>
      <c r="AE1446" s="4">
        <v>7.8929615095803818E-2</v>
      </c>
      <c r="AF1446" s="4">
        <v>7.0795069667907634E-2</v>
      </c>
      <c r="AG1446" s="4">
        <v>8.0679333695860778E-2</v>
      </c>
      <c r="AH1446" s="4">
        <v>8.4849625701411552E-2</v>
      </c>
      <c r="AI1446" s="4">
        <v>7.9746055324796741E-2</v>
      </c>
      <c r="AJ1446" s="4">
        <v>9.4807231911671314E-2</v>
      </c>
      <c r="AK1446" s="4">
        <v>9.6764430030175999E-2</v>
      </c>
      <c r="AL1446" s="4">
        <v>0.1130713704553529</v>
      </c>
      <c r="AM1446" s="4">
        <v>0.11108867000859936</v>
      </c>
      <c r="AN1446" s="4">
        <v>0.12331665234551728</v>
      </c>
      <c r="AO1446" s="5">
        <v>0.14956265128859866</v>
      </c>
      <c r="AP1446" s="17"/>
      <c r="AQ1446" s="28"/>
      <c r="AR1446" s="25"/>
      <c r="AS1446" s="5"/>
      <c r="AT1446" s="17"/>
      <c r="AU1446" s="28"/>
      <c r="AV1446" s="25"/>
      <c r="AW1446" s="5"/>
      <c r="AX1446" s="17">
        <v>0.92600000000000005</v>
      </c>
      <c r="AY1446" s="5">
        <v>0</v>
      </c>
    </row>
    <row r="1447" spans="1:51">
      <c r="A1447" s="31" t="s">
        <v>513</v>
      </c>
      <c r="B1447" s="33" t="s">
        <v>513</v>
      </c>
      <c r="C1447" s="35"/>
      <c r="D1447" s="35" t="s">
        <v>513</v>
      </c>
      <c r="E1447" s="6" t="s">
        <v>11</v>
      </c>
      <c r="F1447" s="23"/>
      <c r="G1447" s="3"/>
      <c r="H1447" s="3"/>
      <c r="I1447" s="3"/>
      <c r="J1447" s="3"/>
      <c r="K1447" s="3"/>
      <c r="L1447" s="3"/>
      <c r="M1447" s="3">
        <v>659</v>
      </c>
      <c r="N1447" s="3">
        <v>818</v>
      </c>
      <c r="O1447" s="3">
        <v>1019</v>
      </c>
      <c r="P1447" s="3">
        <v>1522</v>
      </c>
      <c r="Q1447" s="3">
        <v>1072</v>
      </c>
      <c r="R1447" s="3">
        <v>1010</v>
      </c>
      <c r="S1447" s="3">
        <v>1040</v>
      </c>
      <c r="T1447" s="3">
        <v>1115</v>
      </c>
      <c r="U1447" s="3">
        <v>1463</v>
      </c>
      <c r="V1447" s="3">
        <v>1916</v>
      </c>
      <c r="W1447" s="6">
        <v>2054</v>
      </c>
      <c r="X1447" s="25" t="s">
        <v>513</v>
      </c>
      <c r="Y1447" s="4" t="s">
        <v>513</v>
      </c>
      <c r="Z1447" s="4" t="s">
        <v>513</v>
      </c>
      <c r="AA1447" s="4" t="s">
        <v>513</v>
      </c>
      <c r="AB1447" s="4" t="s">
        <v>513</v>
      </c>
      <c r="AC1447" s="4" t="s">
        <v>513</v>
      </c>
      <c r="AD1447" s="4" t="s">
        <v>513</v>
      </c>
      <c r="AE1447" s="4">
        <v>2.9094554077835746E-2</v>
      </c>
      <c r="AF1447" s="4">
        <v>3.1773238822578542E-2</v>
      </c>
      <c r="AG1447" s="4">
        <v>3.3301771271865892E-2</v>
      </c>
      <c r="AH1447" s="4">
        <v>4.0402978564919118E-2</v>
      </c>
      <c r="AI1447" s="4">
        <v>2.8609994111465392E-2</v>
      </c>
      <c r="AJ1447" s="4">
        <v>2.6472065012665833E-2</v>
      </c>
      <c r="AK1447" s="4">
        <v>2.5413114613733367E-2</v>
      </c>
      <c r="AL1447" s="4">
        <v>2.4393900186023727E-2</v>
      </c>
      <c r="AM1447" s="4">
        <v>2.6516153512035533E-2</v>
      </c>
      <c r="AN1447" s="4">
        <v>2.9942507884443675E-2</v>
      </c>
      <c r="AO1447" s="5">
        <v>3.3584870496559505E-2</v>
      </c>
      <c r="AP1447" s="17"/>
      <c r="AQ1447" s="28"/>
      <c r="AR1447" s="25"/>
      <c r="AS1447" s="5"/>
      <c r="AT1447" s="17"/>
      <c r="AU1447" s="28"/>
      <c r="AV1447" s="25"/>
      <c r="AW1447" s="5"/>
      <c r="AX1447" s="17">
        <v>-0.26300000000000001</v>
      </c>
      <c r="AY1447" s="5">
        <v>0.435</v>
      </c>
    </row>
    <row r="1448" spans="1:51">
      <c r="A1448" s="31">
        <v>4316758</v>
      </c>
      <c r="B1448" s="33" t="s">
        <v>379</v>
      </c>
      <c r="C1448" s="35">
        <v>1993</v>
      </c>
      <c r="D1448" s="35">
        <v>3</v>
      </c>
      <c r="E1448" s="6" t="s">
        <v>8</v>
      </c>
      <c r="F1448" s="23"/>
      <c r="G1448" s="3"/>
      <c r="H1448" s="3">
        <v>35474661</v>
      </c>
      <c r="I1448" s="3">
        <v>46230971</v>
      </c>
      <c r="J1448" s="3">
        <v>44364927</v>
      </c>
      <c r="K1448" s="3">
        <v>36266</v>
      </c>
      <c r="L1448" s="3">
        <v>41347</v>
      </c>
      <c r="M1448" s="3">
        <v>47959</v>
      </c>
      <c r="N1448" s="3">
        <v>52576</v>
      </c>
      <c r="O1448" s="3">
        <v>53896</v>
      </c>
      <c r="P1448" s="3">
        <v>60214</v>
      </c>
      <c r="Q1448" s="3">
        <v>55680</v>
      </c>
      <c r="R1448" s="3">
        <v>57665</v>
      </c>
      <c r="S1448" s="3">
        <v>66102</v>
      </c>
      <c r="T1448" s="3">
        <v>71394</v>
      </c>
      <c r="U1448" s="3">
        <v>79525</v>
      </c>
      <c r="V1448" s="3">
        <v>83240</v>
      </c>
      <c r="W1448" s="6">
        <v>96275</v>
      </c>
      <c r="X1448" s="25" t="s">
        <v>513</v>
      </c>
      <c r="Y1448" s="4" t="s">
        <v>513</v>
      </c>
      <c r="Z1448" s="4">
        <v>0.67927091572103415</v>
      </c>
      <c r="AA1448" s="4">
        <v>0.79430220081287106</v>
      </c>
      <c r="AB1448" s="4">
        <v>0.73625471770009743</v>
      </c>
      <c r="AC1448" s="4">
        <v>0.55451844768473335</v>
      </c>
      <c r="AD1448" s="4">
        <v>0.57527955292957988</v>
      </c>
      <c r="AE1448" s="4">
        <v>0.59875159686547752</v>
      </c>
      <c r="AF1448" s="4">
        <v>0.57141265400147589</v>
      </c>
      <c r="AG1448" s="4">
        <v>0.49564374522487914</v>
      </c>
      <c r="AH1448" s="4">
        <v>0.50302868564228365</v>
      </c>
      <c r="AI1448" s="4">
        <v>0.44996676282685899</v>
      </c>
      <c r="AJ1448" s="4">
        <v>0.42521905214960493</v>
      </c>
      <c r="AK1448" s="4">
        <v>0.4299798370926593</v>
      </c>
      <c r="AL1448" s="4">
        <v>0.41447350970361418</v>
      </c>
      <c r="AM1448" s="4">
        <v>0.4209843858439708</v>
      </c>
      <c r="AN1448" s="4">
        <v>0.38000796364118133</v>
      </c>
      <c r="AO1448" s="5">
        <v>0.42278336635200797</v>
      </c>
      <c r="AP1448" s="17"/>
      <c r="AQ1448" s="28"/>
      <c r="AR1448" s="25"/>
      <c r="AS1448" s="5"/>
      <c r="AT1448" s="17">
        <v>-0.91200000000000003</v>
      </c>
      <c r="AU1448" s="28">
        <v>0</v>
      </c>
      <c r="AV1448" s="25">
        <v>-0.90300000000000002</v>
      </c>
      <c r="AW1448" s="5">
        <v>0</v>
      </c>
      <c r="AX1448" s="17">
        <v>-0.89800000000000002</v>
      </c>
      <c r="AY1448" s="5">
        <v>0</v>
      </c>
    </row>
    <row r="1449" spans="1:51">
      <c r="A1449" s="31" t="s">
        <v>513</v>
      </c>
      <c r="B1449" s="33" t="s">
        <v>513</v>
      </c>
      <c r="C1449" s="35"/>
      <c r="D1449" s="35" t="s">
        <v>513</v>
      </c>
      <c r="E1449" s="6" t="s">
        <v>9</v>
      </c>
      <c r="F1449" s="23"/>
      <c r="G1449" s="3"/>
      <c r="H1449" s="3">
        <v>5491271</v>
      </c>
      <c r="I1449" s="3">
        <v>5587378</v>
      </c>
      <c r="J1449" s="3">
        <v>5835424</v>
      </c>
      <c r="K1449" s="3">
        <v>5366</v>
      </c>
      <c r="L1449" s="3">
        <v>6002</v>
      </c>
      <c r="M1449" s="3">
        <v>6890</v>
      </c>
      <c r="N1449" s="3">
        <v>7442</v>
      </c>
      <c r="O1449" s="3">
        <v>9660</v>
      </c>
      <c r="P1449" s="3">
        <v>10101</v>
      </c>
      <c r="Q1449" s="3">
        <v>7779</v>
      </c>
      <c r="R1449" s="3">
        <v>11339</v>
      </c>
      <c r="S1449" s="3">
        <v>18018</v>
      </c>
      <c r="T1449" s="3">
        <v>17612</v>
      </c>
      <c r="U1449" s="3">
        <v>18012</v>
      </c>
      <c r="V1449" s="3">
        <v>17300</v>
      </c>
      <c r="W1449" s="6">
        <v>19401</v>
      </c>
      <c r="X1449" s="25" t="s">
        <v>513</v>
      </c>
      <c r="Y1449" s="4" t="s">
        <v>513</v>
      </c>
      <c r="Z1449" s="4">
        <v>1.1470780571660144</v>
      </c>
      <c r="AA1449" s="4">
        <v>1.1276628673262905</v>
      </c>
      <c r="AB1449" s="4">
        <v>1.0521150759489772</v>
      </c>
      <c r="AC1449" s="4">
        <v>0.92745443141218675</v>
      </c>
      <c r="AD1449" s="4">
        <v>1.0030977034210109</v>
      </c>
      <c r="AE1449" s="4">
        <v>0.82855839977834556</v>
      </c>
      <c r="AF1449" s="4">
        <v>0.80524898553992696</v>
      </c>
      <c r="AG1449" s="4">
        <v>0.69318787199647292</v>
      </c>
      <c r="AH1449" s="4">
        <v>0.79695866497864909</v>
      </c>
      <c r="AI1449" s="4">
        <v>0.88755664748438334</v>
      </c>
      <c r="AJ1449" s="4">
        <v>0.90199830928017766</v>
      </c>
      <c r="AK1449" s="4">
        <v>1.191808154473365</v>
      </c>
      <c r="AL1449" s="4">
        <v>0.97212417909406434</v>
      </c>
      <c r="AM1449" s="4">
        <v>0.96722372423878111</v>
      </c>
      <c r="AN1449" s="4">
        <v>0.90924217870403456</v>
      </c>
      <c r="AO1449" s="5">
        <v>0.92765824460149859</v>
      </c>
      <c r="AP1449" s="17"/>
      <c r="AQ1449" s="28"/>
      <c r="AR1449" s="25"/>
      <c r="AS1449" s="5"/>
      <c r="AT1449" s="17">
        <v>-0.23799999999999999</v>
      </c>
      <c r="AU1449" s="28">
        <v>0.374</v>
      </c>
      <c r="AV1449" s="25">
        <v>-8.6999999999999994E-2</v>
      </c>
      <c r="AW1449" s="5">
        <v>0.75700000000000001</v>
      </c>
      <c r="AX1449" s="17">
        <v>0.56299999999999994</v>
      </c>
      <c r="AY1449" s="5">
        <v>7.0999999999999994E-2</v>
      </c>
    </row>
    <row r="1450" spans="1:51">
      <c r="A1450" s="31" t="s">
        <v>513</v>
      </c>
      <c r="B1450" s="33" t="s">
        <v>513</v>
      </c>
      <c r="C1450" s="35"/>
      <c r="D1450" s="35" t="s">
        <v>513</v>
      </c>
      <c r="E1450" s="6" t="s">
        <v>10</v>
      </c>
      <c r="F1450" s="23"/>
      <c r="G1450" s="3"/>
      <c r="H1450" s="3">
        <v>16764833</v>
      </c>
      <c r="I1450" s="3">
        <v>18748436</v>
      </c>
      <c r="J1450" s="3">
        <v>20090503</v>
      </c>
      <c r="K1450" s="3">
        <v>12879</v>
      </c>
      <c r="L1450" s="3">
        <v>14006</v>
      </c>
      <c r="M1450" s="3">
        <v>15818</v>
      </c>
      <c r="N1450" s="3">
        <v>17209</v>
      </c>
      <c r="O1450" s="3">
        <v>18805</v>
      </c>
      <c r="P1450" s="3">
        <v>21420</v>
      </c>
      <c r="Q1450" s="3">
        <v>24415</v>
      </c>
      <c r="R1450" s="3">
        <v>26507</v>
      </c>
      <c r="S1450" s="3">
        <v>30139</v>
      </c>
      <c r="T1450" s="3">
        <v>33348</v>
      </c>
      <c r="U1450" s="3">
        <v>36359</v>
      </c>
      <c r="V1450" s="3">
        <v>42651</v>
      </c>
      <c r="W1450" s="6">
        <v>48168</v>
      </c>
      <c r="X1450" s="25" t="s">
        <v>513</v>
      </c>
      <c r="Y1450" s="4" t="s">
        <v>513</v>
      </c>
      <c r="Z1450" s="4">
        <v>0.50863123279583267</v>
      </c>
      <c r="AA1450" s="4">
        <v>0.52042340479010407</v>
      </c>
      <c r="AB1450" s="4">
        <v>0.52275315935717448</v>
      </c>
      <c r="AC1450" s="4">
        <v>0.3070274455693191</v>
      </c>
      <c r="AD1450" s="4">
        <v>0.31505080424781878</v>
      </c>
      <c r="AE1450" s="4">
        <v>0.3219465321262055</v>
      </c>
      <c r="AF1450" s="4">
        <v>0.30178656277310445</v>
      </c>
      <c r="AG1450" s="4">
        <v>0.29289090157348685</v>
      </c>
      <c r="AH1450" s="4">
        <v>0.30883245242552854</v>
      </c>
      <c r="AI1450" s="4">
        <v>0.31499756362318598</v>
      </c>
      <c r="AJ1450" s="4">
        <v>0.31225836186414907</v>
      </c>
      <c r="AK1450" s="4">
        <v>0.30851403328884747</v>
      </c>
      <c r="AL1450" s="4">
        <v>0.30756150586827963</v>
      </c>
      <c r="AM1450" s="4">
        <v>0.31587338334579368</v>
      </c>
      <c r="AN1450" s="4">
        <v>0.31353672364760998</v>
      </c>
      <c r="AO1450" s="5">
        <v>0.33072275569339482</v>
      </c>
      <c r="AP1450" s="17"/>
      <c r="AQ1450" s="28"/>
      <c r="AR1450" s="25"/>
      <c r="AS1450" s="5"/>
      <c r="AT1450" s="17">
        <v>-0.64400000000000002</v>
      </c>
      <c r="AU1450" s="28">
        <v>7.0000000000000001E-3</v>
      </c>
      <c r="AV1450" s="25">
        <v>-0.55100000000000005</v>
      </c>
      <c r="AW1450" s="5">
        <v>3.3000000000000002E-2</v>
      </c>
      <c r="AX1450" s="17">
        <v>0.45800000000000002</v>
      </c>
      <c r="AY1450" s="5">
        <v>0.157</v>
      </c>
    </row>
    <row r="1451" spans="1:51">
      <c r="A1451" s="31" t="s">
        <v>513</v>
      </c>
      <c r="B1451" s="33" t="s">
        <v>513</v>
      </c>
      <c r="C1451" s="35"/>
      <c r="D1451" s="35" t="s">
        <v>513</v>
      </c>
      <c r="E1451" s="6" t="s">
        <v>11</v>
      </c>
      <c r="F1451" s="23"/>
      <c r="G1451" s="3"/>
      <c r="H1451" s="3">
        <v>13218557</v>
      </c>
      <c r="I1451" s="3">
        <v>21895157</v>
      </c>
      <c r="J1451" s="3">
        <v>18439000</v>
      </c>
      <c r="K1451" s="3">
        <v>18021</v>
      </c>
      <c r="L1451" s="3">
        <v>21339</v>
      </c>
      <c r="M1451" s="3">
        <v>25251</v>
      </c>
      <c r="N1451" s="3">
        <v>27925</v>
      </c>
      <c r="O1451" s="3">
        <v>25430</v>
      </c>
      <c r="P1451" s="3">
        <v>28692</v>
      </c>
      <c r="Q1451" s="3">
        <v>23486</v>
      </c>
      <c r="R1451" s="3">
        <v>19819</v>
      </c>
      <c r="S1451" s="3">
        <v>17944</v>
      </c>
      <c r="T1451" s="3">
        <v>20434</v>
      </c>
      <c r="U1451" s="3">
        <v>25154</v>
      </c>
      <c r="V1451" s="3">
        <v>23289</v>
      </c>
      <c r="W1451" s="6">
        <v>28706</v>
      </c>
      <c r="X1451" s="25" t="s">
        <v>513</v>
      </c>
      <c r="Y1451" s="4" t="s">
        <v>513</v>
      </c>
      <c r="Z1451" s="4">
        <v>0.91308880537700698</v>
      </c>
      <c r="AA1451" s="4">
        <v>1.2712690958997528</v>
      </c>
      <c r="AB1451" s="4">
        <v>1.132679152677589</v>
      </c>
      <c r="AC1451" s="4">
        <v>1.0199924404755369</v>
      </c>
      <c r="AD1451" s="4">
        <v>0.99560926934205096</v>
      </c>
      <c r="AE1451" s="4">
        <v>1.1148203111068746</v>
      </c>
      <c r="AF1451" s="4">
        <v>1.084679332665655</v>
      </c>
      <c r="AG1451" s="4">
        <v>0.83107364420367968</v>
      </c>
      <c r="AH1451" s="4">
        <v>0.76165720169819928</v>
      </c>
      <c r="AI1451" s="4">
        <v>0.62680440457264563</v>
      </c>
      <c r="AJ1451" s="4">
        <v>0.51945530345150903</v>
      </c>
      <c r="AK1451" s="4">
        <v>0.43847396983541487</v>
      </c>
      <c r="AL1451" s="4">
        <v>0.44705377255713796</v>
      </c>
      <c r="AM1451" s="4">
        <v>0.4559038451413136</v>
      </c>
      <c r="AN1451" s="4">
        <v>0.36395149588768722</v>
      </c>
      <c r="AO1451" s="5">
        <v>0.46937063898453613</v>
      </c>
      <c r="AP1451" s="17"/>
      <c r="AQ1451" s="28"/>
      <c r="AR1451" s="25"/>
      <c r="AS1451" s="5"/>
      <c r="AT1451" s="17">
        <v>-0.90600000000000003</v>
      </c>
      <c r="AU1451" s="28">
        <v>0</v>
      </c>
      <c r="AV1451" s="25">
        <v>-0.95</v>
      </c>
      <c r="AW1451" s="5">
        <v>0</v>
      </c>
      <c r="AX1451" s="17">
        <v>-0.91400000000000003</v>
      </c>
      <c r="AY1451" s="5">
        <v>0</v>
      </c>
    </row>
    <row r="1452" spans="1:51">
      <c r="A1452" s="31">
        <v>4316808</v>
      </c>
      <c r="B1452" s="33" t="s">
        <v>380</v>
      </c>
      <c r="C1452" s="35">
        <v>1993</v>
      </c>
      <c r="D1452" s="35">
        <v>3</v>
      </c>
      <c r="E1452" s="6" t="s">
        <v>8</v>
      </c>
      <c r="F1452" s="23">
        <v>1974317</v>
      </c>
      <c r="G1452" s="3">
        <v>63624705</v>
      </c>
      <c r="H1452" s="3">
        <v>1049270093</v>
      </c>
      <c r="I1452" s="3">
        <v>1683517286</v>
      </c>
      <c r="J1452" s="3">
        <v>1557113094</v>
      </c>
      <c r="K1452" s="3">
        <v>1168378</v>
      </c>
      <c r="L1452" s="3">
        <v>1146777</v>
      </c>
      <c r="M1452" s="3">
        <v>1356483</v>
      </c>
      <c r="N1452" s="3">
        <v>1632946</v>
      </c>
      <c r="O1452" s="3">
        <v>1886687</v>
      </c>
      <c r="P1452" s="3">
        <v>2257372</v>
      </c>
      <c r="Q1452" s="3">
        <v>2327767</v>
      </c>
      <c r="R1452" s="3">
        <v>2279322</v>
      </c>
      <c r="S1452" s="3">
        <v>2416959</v>
      </c>
      <c r="T1452" s="3">
        <v>2752996</v>
      </c>
      <c r="U1452" s="3">
        <v>3706757</v>
      </c>
      <c r="V1452" s="3">
        <v>3720076</v>
      </c>
      <c r="W1452" s="6">
        <v>3893147</v>
      </c>
      <c r="X1452" s="25">
        <v>19.931581043126762</v>
      </c>
      <c r="Y1452" s="4">
        <v>25.704687778595414</v>
      </c>
      <c r="Z1452" s="4">
        <v>20.091486058480019</v>
      </c>
      <c r="AA1452" s="4">
        <v>28.924797737350396</v>
      </c>
      <c r="AB1452" s="4">
        <v>25.840950024556456</v>
      </c>
      <c r="AC1452" s="4">
        <v>17.864863918518541</v>
      </c>
      <c r="AD1452" s="4">
        <v>15.95562821655561</v>
      </c>
      <c r="AE1452" s="4">
        <v>16.93522305241714</v>
      </c>
      <c r="AF1452" s="4">
        <v>17.747375374716487</v>
      </c>
      <c r="AG1452" s="4">
        <v>17.350538272730656</v>
      </c>
      <c r="AH1452" s="4">
        <v>18.858120539503989</v>
      </c>
      <c r="AI1452" s="4">
        <v>18.811382571932274</v>
      </c>
      <c r="AJ1452" s="4">
        <v>16.807615371260585</v>
      </c>
      <c r="AK1452" s="4">
        <v>15.721818357684134</v>
      </c>
      <c r="AL1452" s="4">
        <v>15.982350258005029</v>
      </c>
      <c r="AM1452" s="4">
        <v>19.622594393182517</v>
      </c>
      <c r="AN1452" s="4">
        <v>16.982922937895619</v>
      </c>
      <c r="AO1452" s="5">
        <v>17.096419572715874</v>
      </c>
      <c r="AP1452" s="17"/>
      <c r="AQ1452" s="28"/>
      <c r="AR1452" s="25"/>
      <c r="AS1452" s="5"/>
      <c r="AT1452" s="17">
        <v>-0.54600000000000004</v>
      </c>
      <c r="AU1452" s="28">
        <v>2.9000000000000001E-2</v>
      </c>
      <c r="AV1452" s="25">
        <v>-0.56000000000000005</v>
      </c>
      <c r="AW1452" s="5">
        <v>0.03</v>
      </c>
      <c r="AX1452" s="17">
        <v>-0.106</v>
      </c>
      <c r="AY1452" s="5">
        <v>0.75700000000000001</v>
      </c>
    </row>
    <row r="1453" spans="1:51">
      <c r="A1453" s="31" t="s">
        <v>513</v>
      </c>
      <c r="B1453" s="33" t="s">
        <v>513</v>
      </c>
      <c r="C1453" s="35"/>
      <c r="D1453" s="35" t="s">
        <v>513</v>
      </c>
      <c r="E1453" s="6" t="s">
        <v>9</v>
      </c>
      <c r="F1453" s="23">
        <v>199688</v>
      </c>
      <c r="G1453" s="3">
        <v>3311290</v>
      </c>
      <c r="H1453" s="3">
        <v>27819638</v>
      </c>
      <c r="I1453" s="3">
        <v>32707999</v>
      </c>
      <c r="J1453" s="3">
        <v>31797229</v>
      </c>
      <c r="K1453" s="3">
        <v>47762</v>
      </c>
      <c r="L1453" s="3">
        <v>47038</v>
      </c>
      <c r="M1453" s="3">
        <v>65339</v>
      </c>
      <c r="N1453" s="3">
        <v>66628</v>
      </c>
      <c r="O1453" s="3">
        <v>93286</v>
      </c>
      <c r="P1453" s="3">
        <v>102748</v>
      </c>
      <c r="Q1453" s="3">
        <v>80579</v>
      </c>
      <c r="R1453" s="3">
        <v>103071</v>
      </c>
      <c r="S1453" s="3">
        <v>89366</v>
      </c>
      <c r="T1453" s="3">
        <v>101031</v>
      </c>
      <c r="U1453" s="3">
        <v>115942</v>
      </c>
      <c r="V1453" s="3">
        <v>111660</v>
      </c>
      <c r="W1453" s="6">
        <v>126464</v>
      </c>
      <c r="X1453" s="25">
        <v>11.922135715372324</v>
      </c>
      <c r="Y1453" s="4">
        <v>11.07817754292299</v>
      </c>
      <c r="Z1453" s="4">
        <v>5.8112768989368453</v>
      </c>
      <c r="AA1453" s="4">
        <v>6.6012351297595115</v>
      </c>
      <c r="AB1453" s="4">
        <v>5.7329757022458052</v>
      </c>
      <c r="AC1453" s="4">
        <v>8.2551394992748541</v>
      </c>
      <c r="AD1453" s="4">
        <v>7.8613311851911893</v>
      </c>
      <c r="AE1453" s="4">
        <v>7.857355193485823</v>
      </c>
      <c r="AF1453" s="4">
        <v>7.2093697135923476</v>
      </c>
      <c r="AG1453" s="4">
        <v>6.6940707895510325</v>
      </c>
      <c r="AH1453" s="4">
        <v>8.1067130887264867</v>
      </c>
      <c r="AI1453" s="4">
        <v>9.1937816040164702</v>
      </c>
      <c r="AJ1453" s="4">
        <v>8.1991240617177166</v>
      </c>
      <c r="AK1453" s="4">
        <v>5.9111514892144932</v>
      </c>
      <c r="AL1453" s="4">
        <v>5.576577216559869</v>
      </c>
      <c r="AM1453" s="4">
        <v>6.2259523115530069</v>
      </c>
      <c r="AN1453" s="4">
        <v>5.8685538539937854</v>
      </c>
      <c r="AO1453" s="5">
        <v>6.0468724418990725</v>
      </c>
      <c r="AP1453" s="17"/>
      <c r="AQ1453" s="28"/>
      <c r="AR1453" s="25"/>
      <c r="AS1453" s="5"/>
      <c r="AT1453" s="17">
        <v>-0.17799999999999999</v>
      </c>
      <c r="AU1453" s="28">
        <v>0.50900000000000001</v>
      </c>
      <c r="AV1453" s="25">
        <v>-0.33</v>
      </c>
      <c r="AW1453" s="5">
        <v>0.22900000000000001</v>
      </c>
      <c r="AX1453" s="17">
        <v>-0.60799999999999998</v>
      </c>
      <c r="AY1453" s="5">
        <v>4.7E-2</v>
      </c>
    </row>
    <row r="1454" spans="1:51">
      <c r="A1454" s="31" t="s">
        <v>513</v>
      </c>
      <c r="B1454" s="33" t="s">
        <v>513</v>
      </c>
      <c r="C1454" s="35"/>
      <c r="D1454" s="35" t="s">
        <v>513</v>
      </c>
      <c r="E1454" s="6" t="s">
        <v>10</v>
      </c>
      <c r="F1454" s="23">
        <v>608046</v>
      </c>
      <c r="G1454" s="3">
        <v>16771161</v>
      </c>
      <c r="H1454" s="3">
        <v>437101586</v>
      </c>
      <c r="I1454" s="3">
        <v>532714750</v>
      </c>
      <c r="J1454" s="3">
        <v>547410934</v>
      </c>
      <c r="K1454" s="3">
        <v>554921</v>
      </c>
      <c r="L1454" s="3">
        <v>555325</v>
      </c>
      <c r="M1454" s="3">
        <v>637686</v>
      </c>
      <c r="N1454" s="3">
        <v>777744</v>
      </c>
      <c r="O1454" s="3">
        <v>864032</v>
      </c>
      <c r="P1454" s="3">
        <v>995349</v>
      </c>
      <c r="Q1454" s="3">
        <v>1123902</v>
      </c>
      <c r="R1454" s="3">
        <v>1178624</v>
      </c>
      <c r="S1454" s="3">
        <v>1330232</v>
      </c>
      <c r="T1454" s="3">
        <v>1440837</v>
      </c>
      <c r="U1454" s="3">
        <v>1679742</v>
      </c>
      <c r="V1454" s="3">
        <v>1900276</v>
      </c>
      <c r="W1454" s="6">
        <v>2185616</v>
      </c>
      <c r="X1454" s="25">
        <v>14.590317249405363</v>
      </c>
      <c r="Y1454" s="4">
        <v>15.428939125244625</v>
      </c>
      <c r="Z1454" s="4">
        <v>13.261302307287741</v>
      </c>
      <c r="AA1454" s="4">
        <v>14.787218729973482</v>
      </c>
      <c r="AB1454" s="4">
        <v>14.243585400283994</v>
      </c>
      <c r="AC1454" s="4">
        <v>13.228975628757834</v>
      </c>
      <c r="AD1454" s="4">
        <v>12.491474215973151</v>
      </c>
      <c r="AE1454" s="4">
        <v>12.978935155230211</v>
      </c>
      <c r="AF1454" s="4">
        <v>13.638949879563329</v>
      </c>
      <c r="AG1454" s="4">
        <v>13.457437461757138</v>
      </c>
      <c r="AH1454" s="4">
        <v>14.350890414999879</v>
      </c>
      <c r="AI1454" s="4">
        <v>14.500364192145238</v>
      </c>
      <c r="AJ1454" s="4">
        <v>13.884453144217408</v>
      </c>
      <c r="AK1454" s="4">
        <v>13.616750374262255</v>
      </c>
      <c r="AL1454" s="4">
        <v>13.288532968415929</v>
      </c>
      <c r="AM1454" s="4">
        <v>14.592969792569384</v>
      </c>
      <c r="AN1454" s="4">
        <v>13.969339782565138</v>
      </c>
      <c r="AO1454" s="5">
        <v>15.006496977403565</v>
      </c>
      <c r="AP1454" s="17"/>
      <c r="AQ1454" s="28"/>
      <c r="AR1454" s="25"/>
      <c r="AS1454" s="5"/>
      <c r="AT1454" s="17">
        <v>0.35399999999999998</v>
      </c>
      <c r="AU1454" s="28">
        <v>0.17799999999999999</v>
      </c>
      <c r="AV1454" s="25">
        <v>0.29799999999999999</v>
      </c>
      <c r="AW1454" s="5">
        <v>0.28100000000000003</v>
      </c>
      <c r="AX1454" s="17">
        <v>0.57799999999999996</v>
      </c>
      <c r="AY1454" s="5">
        <v>6.3E-2</v>
      </c>
    </row>
    <row r="1455" spans="1:51">
      <c r="A1455" s="31" t="s">
        <v>513</v>
      </c>
      <c r="B1455" s="33" t="s">
        <v>513</v>
      </c>
      <c r="C1455" s="35"/>
      <c r="D1455" s="35" t="s">
        <v>513</v>
      </c>
      <c r="E1455" s="6" t="s">
        <v>11</v>
      </c>
      <c r="F1455" s="23">
        <v>1166582</v>
      </c>
      <c r="G1455" s="3">
        <v>43542254</v>
      </c>
      <c r="H1455" s="3">
        <v>584348869</v>
      </c>
      <c r="I1455" s="3">
        <v>1118094537</v>
      </c>
      <c r="J1455" s="3">
        <v>977904931</v>
      </c>
      <c r="K1455" s="3">
        <v>565695</v>
      </c>
      <c r="L1455" s="3">
        <v>544414</v>
      </c>
      <c r="M1455" s="3">
        <v>653458</v>
      </c>
      <c r="N1455" s="3">
        <v>788573</v>
      </c>
      <c r="O1455" s="3">
        <v>929368</v>
      </c>
      <c r="P1455" s="3">
        <v>1159275</v>
      </c>
      <c r="Q1455" s="3">
        <v>1123286</v>
      </c>
      <c r="R1455" s="3">
        <v>997627</v>
      </c>
      <c r="S1455" s="3">
        <v>997360</v>
      </c>
      <c r="T1455" s="3">
        <v>1211129</v>
      </c>
      <c r="U1455" s="3">
        <v>1911073</v>
      </c>
      <c r="V1455" s="3">
        <v>1708139</v>
      </c>
      <c r="W1455" s="6">
        <v>1581067</v>
      </c>
      <c r="X1455" s="25">
        <v>28.71180573783748</v>
      </c>
      <c r="Y1455" s="4">
        <v>39.971880163908061</v>
      </c>
      <c r="Z1455" s="4">
        <v>40.364648782663281</v>
      </c>
      <c r="AA1455" s="4">
        <v>64.918421511316083</v>
      </c>
      <c r="AB1455" s="4">
        <v>60.0711822031735</v>
      </c>
      <c r="AC1455" s="4">
        <v>32.01845755589639</v>
      </c>
      <c r="AD1455" s="4">
        <v>25.400610373475015</v>
      </c>
      <c r="AE1455" s="4">
        <v>28.849877266455827</v>
      </c>
      <c r="AF1455" s="4">
        <v>30.63021791936092</v>
      </c>
      <c r="AG1455" s="4">
        <v>30.372522633357661</v>
      </c>
      <c r="AH1455" s="4">
        <v>30.774088683210653</v>
      </c>
      <c r="AI1455" s="4">
        <v>29.978736796167457</v>
      </c>
      <c r="AJ1455" s="4">
        <v>26.147769111277999</v>
      </c>
      <c r="AK1455" s="4">
        <v>24.371176914570295</v>
      </c>
      <c r="AL1455" s="4">
        <v>26.497004429057156</v>
      </c>
      <c r="AM1455" s="4">
        <v>34.63725566692159</v>
      </c>
      <c r="AN1455" s="4">
        <v>26.694136469324498</v>
      </c>
      <c r="AO1455" s="5">
        <v>25.851962240206351</v>
      </c>
      <c r="AP1455" s="17"/>
      <c r="AQ1455" s="28"/>
      <c r="AR1455" s="25"/>
      <c r="AS1455" s="5"/>
      <c r="AT1455" s="17">
        <v>-0.622</v>
      </c>
      <c r="AU1455" s="28">
        <v>0.01</v>
      </c>
      <c r="AV1455" s="25">
        <v>-0.623</v>
      </c>
      <c r="AW1455" s="5">
        <v>1.2999999999999999E-2</v>
      </c>
      <c r="AX1455" s="17">
        <v>-0.32300000000000001</v>
      </c>
      <c r="AY1455" s="5">
        <v>0.33300000000000002</v>
      </c>
    </row>
    <row r="1456" spans="1:51">
      <c r="A1456" s="31">
        <v>4316972</v>
      </c>
      <c r="B1456" s="33" t="s">
        <v>381</v>
      </c>
      <c r="C1456" s="35">
        <v>2001</v>
      </c>
      <c r="D1456" s="35">
        <v>1</v>
      </c>
      <c r="E1456" s="6" t="s">
        <v>8</v>
      </c>
      <c r="F1456" s="23"/>
      <c r="G1456" s="3"/>
      <c r="H1456" s="3"/>
      <c r="I1456" s="3"/>
      <c r="J1456" s="3"/>
      <c r="K1456" s="3"/>
      <c r="L1456" s="3"/>
      <c r="M1456" s="3">
        <v>20407</v>
      </c>
      <c r="N1456" s="3">
        <v>28812</v>
      </c>
      <c r="O1456" s="3">
        <v>45292</v>
      </c>
      <c r="P1456" s="3">
        <v>42147</v>
      </c>
      <c r="Q1456" s="3">
        <v>30423</v>
      </c>
      <c r="R1456" s="3">
        <v>39560</v>
      </c>
      <c r="S1456" s="3">
        <v>55004</v>
      </c>
      <c r="T1456" s="3">
        <v>65947</v>
      </c>
      <c r="U1456" s="3">
        <v>66622</v>
      </c>
      <c r="V1456" s="3">
        <v>87782</v>
      </c>
      <c r="W1456" s="6">
        <v>82628</v>
      </c>
      <c r="X1456" s="25" t="s">
        <v>513</v>
      </c>
      <c r="Y1456" s="4" t="s">
        <v>513</v>
      </c>
      <c r="Z1456" s="4" t="s">
        <v>513</v>
      </c>
      <c r="AA1456" s="4" t="s">
        <v>513</v>
      </c>
      <c r="AB1456" s="4" t="s">
        <v>513</v>
      </c>
      <c r="AC1456" s="4" t="s">
        <v>513</v>
      </c>
      <c r="AD1456" s="4" t="s">
        <v>513</v>
      </c>
      <c r="AE1456" s="4">
        <v>0.25477436638032069</v>
      </c>
      <c r="AF1456" s="4">
        <v>0.31313796004052274</v>
      </c>
      <c r="AG1456" s="4">
        <v>0.41651878634268263</v>
      </c>
      <c r="AH1456" s="4">
        <v>0.3520966887063694</v>
      </c>
      <c r="AI1456" s="4">
        <v>0.24585737833120566</v>
      </c>
      <c r="AJ1456" s="4">
        <v>0.29171361663120388</v>
      </c>
      <c r="AK1456" s="4">
        <v>0.35778964266504237</v>
      </c>
      <c r="AL1456" s="4">
        <v>0.38285128364322274</v>
      </c>
      <c r="AM1456" s="4">
        <v>0.35267930529641023</v>
      </c>
      <c r="AN1456" s="4">
        <v>0.40074314109022324</v>
      </c>
      <c r="AO1456" s="5">
        <v>0.36285374183260155</v>
      </c>
      <c r="AP1456" s="17"/>
      <c r="AQ1456" s="28"/>
      <c r="AR1456" s="25"/>
      <c r="AS1456" s="5"/>
      <c r="AT1456" s="17"/>
      <c r="AU1456" s="28"/>
      <c r="AV1456" s="25"/>
      <c r="AW1456" s="5"/>
      <c r="AX1456" s="17">
        <v>0.46700000000000003</v>
      </c>
      <c r="AY1456" s="5">
        <v>0.14699999999999999</v>
      </c>
    </row>
    <row r="1457" spans="1:51">
      <c r="A1457" s="31" t="s">
        <v>513</v>
      </c>
      <c r="B1457" s="33" t="s">
        <v>513</v>
      </c>
      <c r="C1457" s="35"/>
      <c r="D1457" s="35" t="s">
        <v>513</v>
      </c>
      <c r="E1457" s="6" t="s">
        <v>9</v>
      </c>
      <c r="F1457" s="23"/>
      <c r="G1457" s="3"/>
      <c r="H1457" s="3"/>
      <c r="I1457" s="3"/>
      <c r="J1457" s="3"/>
      <c r="K1457" s="3"/>
      <c r="L1457" s="3"/>
      <c r="M1457" s="3">
        <v>13249</v>
      </c>
      <c r="N1457" s="3">
        <v>20160</v>
      </c>
      <c r="O1457" s="3">
        <v>34138</v>
      </c>
      <c r="P1457" s="3">
        <v>29598</v>
      </c>
      <c r="Q1457" s="3">
        <v>17189</v>
      </c>
      <c r="R1457" s="3">
        <v>24552</v>
      </c>
      <c r="S1457" s="3">
        <v>36031</v>
      </c>
      <c r="T1457" s="3">
        <v>42224</v>
      </c>
      <c r="U1457" s="3">
        <v>39090</v>
      </c>
      <c r="V1457" s="3">
        <v>57163</v>
      </c>
      <c r="W1457" s="6">
        <v>45747</v>
      </c>
      <c r="X1457" s="25" t="s">
        <v>513</v>
      </c>
      <c r="Y1457" s="4" t="s">
        <v>513</v>
      </c>
      <c r="Z1457" s="4" t="s">
        <v>513</v>
      </c>
      <c r="AA1457" s="4" t="s">
        <v>513</v>
      </c>
      <c r="AB1457" s="4" t="s">
        <v>513</v>
      </c>
      <c r="AC1457" s="4" t="s">
        <v>513</v>
      </c>
      <c r="AD1457" s="4" t="s">
        <v>513</v>
      </c>
      <c r="AE1457" s="4">
        <v>1.5932612828248622</v>
      </c>
      <c r="AF1457" s="4">
        <v>2.1813786009788938</v>
      </c>
      <c r="AG1457" s="4">
        <v>2.4496943658608274</v>
      </c>
      <c r="AH1457" s="4">
        <v>2.335252209289977</v>
      </c>
      <c r="AI1457" s="4">
        <v>1.961204681014149</v>
      </c>
      <c r="AJ1457" s="4">
        <v>1.9530701551677327</v>
      </c>
      <c r="AK1457" s="4">
        <v>2.3832855818531367</v>
      </c>
      <c r="AL1457" s="4">
        <v>2.3306252179234486</v>
      </c>
      <c r="AM1457" s="4">
        <v>2.0990881290525181</v>
      </c>
      <c r="AN1457" s="4">
        <v>3.0043358763733368</v>
      </c>
      <c r="AO1457" s="5">
        <v>2.1873914600167392</v>
      </c>
      <c r="AP1457" s="17"/>
      <c r="AQ1457" s="28"/>
      <c r="AR1457" s="25"/>
      <c r="AS1457" s="5"/>
      <c r="AT1457" s="17"/>
      <c r="AU1457" s="28"/>
      <c r="AV1457" s="25"/>
      <c r="AW1457" s="5"/>
      <c r="AX1457" s="17">
        <v>0.47599999999999998</v>
      </c>
      <c r="AY1457" s="5">
        <v>0.13900000000000001</v>
      </c>
    </row>
    <row r="1458" spans="1:51">
      <c r="A1458" s="31" t="s">
        <v>513</v>
      </c>
      <c r="B1458" s="33" t="s">
        <v>513</v>
      </c>
      <c r="C1458" s="35"/>
      <c r="D1458" s="35" t="s">
        <v>513</v>
      </c>
      <c r="E1458" s="6" t="s">
        <v>10</v>
      </c>
      <c r="F1458" s="23"/>
      <c r="G1458" s="3"/>
      <c r="H1458" s="3"/>
      <c r="I1458" s="3"/>
      <c r="J1458" s="3"/>
      <c r="K1458" s="3"/>
      <c r="L1458" s="3"/>
      <c r="M1458" s="3">
        <v>5482</v>
      </c>
      <c r="N1458" s="3">
        <v>6909</v>
      </c>
      <c r="O1458" s="3">
        <v>9657</v>
      </c>
      <c r="P1458" s="3">
        <v>11399</v>
      </c>
      <c r="Q1458" s="3">
        <v>11310</v>
      </c>
      <c r="R1458" s="3">
        <v>13777</v>
      </c>
      <c r="S1458" s="3">
        <v>17676</v>
      </c>
      <c r="T1458" s="3">
        <v>19583</v>
      </c>
      <c r="U1458" s="3">
        <v>22377</v>
      </c>
      <c r="V1458" s="3">
        <v>25539</v>
      </c>
      <c r="W1458" s="6">
        <v>28604</v>
      </c>
      <c r="X1458" s="25" t="s">
        <v>513</v>
      </c>
      <c r="Y1458" s="4" t="s">
        <v>513</v>
      </c>
      <c r="Z1458" s="4" t="s">
        <v>513</v>
      </c>
      <c r="AA1458" s="4" t="s">
        <v>513</v>
      </c>
      <c r="AB1458" s="4" t="s">
        <v>513</v>
      </c>
      <c r="AC1458" s="4" t="s">
        <v>513</v>
      </c>
      <c r="AD1458" s="4" t="s">
        <v>513</v>
      </c>
      <c r="AE1458" s="4">
        <v>0.11157610880742562</v>
      </c>
      <c r="AF1458" s="4">
        <v>0.1211600535882026</v>
      </c>
      <c r="AG1458" s="4">
        <v>0.15040932924728331</v>
      </c>
      <c r="AH1458" s="4">
        <v>0.16435019258630251</v>
      </c>
      <c r="AI1458" s="4">
        <v>0.1459194120245027</v>
      </c>
      <c r="AJ1458" s="4">
        <v>0.16229612749094133</v>
      </c>
      <c r="AK1458" s="4">
        <v>0.18093812178286164</v>
      </c>
      <c r="AL1458" s="4">
        <v>0.18060984075262443</v>
      </c>
      <c r="AM1458" s="4">
        <v>0.19440300060862031</v>
      </c>
      <c r="AN1458" s="4">
        <v>0.18774271143082955</v>
      </c>
      <c r="AO1458" s="5">
        <v>0.19639581680480539</v>
      </c>
      <c r="AP1458" s="17"/>
      <c r="AQ1458" s="28"/>
      <c r="AR1458" s="25"/>
      <c r="AS1458" s="5"/>
      <c r="AT1458" s="17"/>
      <c r="AU1458" s="28"/>
      <c r="AV1458" s="25"/>
      <c r="AW1458" s="5"/>
      <c r="AX1458" s="17">
        <v>0.93700000000000006</v>
      </c>
      <c r="AY1458" s="5">
        <v>0</v>
      </c>
    </row>
    <row r="1459" spans="1:51">
      <c r="A1459" s="31" t="s">
        <v>513</v>
      </c>
      <c r="B1459" s="33" t="s">
        <v>513</v>
      </c>
      <c r="C1459" s="35"/>
      <c r="D1459" s="35" t="s">
        <v>513</v>
      </c>
      <c r="E1459" s="6" t="s">
        <v>11</v>
      </c>
      <c r="F1459" s="23"/>
      <c r="G1459" s="3"/>
      <c r="H1459" s="3"/>
      <c r="I1459" s="3"/>
      <c r="J1459" s="3"/>
      <c r="K1459" s="3"/>
      <c r="L1459" s="3"/>
      <c r="M1459" s="3">
        <v>1676</v>
      </c>
      <c r="N1459" s="3">
        <v>1743</v>
      </c>
      <c r="O1459" s="3">
        <v>1497</v>
      </c>
      <c r="P1459" s="3">
        <v>1149</v>
      </c>
      <c r="Q1459" s="3">
        <v>1923</v>
      </c>
      <c r="R1459" s="3">
        <v>1232</v>
      </c>
      <c r="S1459" s="3">
        <v>1298</v>
      </c>
      <c r="T1459" s="3">
        <v>4140</v>
      </c>
      <c r="U1459" s="3">
        <v>5155</v>
      </c>
      <c r="V1459" s="3">
        <v>5080</v>
      </c>
      <c r="W1459" s="6">
        <v>8277</v>
      </c>
      <c r="X1459" s="25" t="s">
        <v>513</v>
      </c>
      <c r="Y1459" s="4" t="s">
        <v>513</v>
      </c>
      <c r="Z1459" s="4" t="s">
        <v>513</v>
      </c>
      <c r="AA1459" s="4" t="s">
        <v>513</v>
      </c>
      <c r="AB1459" s="4" t="s">
        <v>513</v>
      </c>
      <c r="AC1459" s="4" t="s">
        <v>513</v>
      </c>
      <c r="AD1459" s="4" t="s">
        <v>513</v>
      </c>
      <c r="AE1459" s="4">
        <v>7.3994647396741595E-2</v>
      </c>
      <c r="AF1459" s="4">
        <v>6.7702634801655753E-2</v>
      </c>
      <c r="AG1459" s="4">
        <v>4.8923210592721533E-2</v>
      </c>
      <c r="AH1459" s="4">
        <v>3.0501328758930399E-2</v>
      </c>
      <c r="AI1459" s="4">
        <v>5.1321845780175325E-2</v>
      </c>
      <c r="AJ1459" s="4">
        <v>3.2290677322380508E-2</v>
      </c>
      <c r="AK1459" s="4">
        <v>3.1717521892909523E-2</v>
      </c>
      <c r="AL1459" s="4">
        <v>9.0574660780393029E-2</v>
      </c>
      <c r="AM1459" s="4">
        <v>9.3431832778224991E-2</v>
      </c>
      <c r="AN1459" s="4">
        <v>7.9388277689443565E-2</v>
      </c>
      <c r="AO1459" s="5">
        <v>0.13533689050634035</v>
      </c>
      <c r="AP1459" s="17"/>
      <c r="AQ1459" s="28"/>
      <c r="AR1459" s="25"/>
      <c r="AS1459" s="5"/>
      <c r="AT1459" s="17"/>
      <c r="AU1459" s="28"/>
      <c r="AV1459" s="25"/>
      <c r="AW1459" s="5"/>
      <c r="AX1459" s="17">
        <v>0.54700000000000004</v>
      </c>
      <c r="AY1459" s="5">
        <v>8.1000000000000003E-2</v>
      </c>
    </row>
    <row r="1460" spans="1:51">
      <c r="A1460" s="31">
        <v>4316907</v>
      </c>
      <c r="B1460" s="33" t="s">
        <v>382</v>
      </c>
      <c r="C1460" s="35">
        <v>1997</v>
      </c>
      <c r="D1460" s="35">
        <v>2</v>
      </c>
      <c r="E1460" s="6" t="s">
        <v>8</v>
      </c>
      <c r="F1460" s="23">
        <v>1262897</v>
      </c>
      <c r="G1460" s="3">
        <v>29435106</v>
      </c>
      <c r="H1460" s="3">
        <v>805495511</v>
      </c>
      <c r="I1460" s="3">
        <v>893372476</v>
      </c>
      <c r="J1460" s="3">
        <v>928787120</v>
      </c>
      <c r="K1460" s="3">
        <v>1119953</v>
      </c>
      <c r="L1460" s="3">
        <v>1183317</v>
      </c>
      <c r="M1460" s="3">
        <v>1249658</v>
      </c>
      <c r="N1460" s="3">
        <v>1506059</v>
      </c>
      <c r="O1460" s="3">
        <v>1711701</v>
      </c>
      <c r="P1460" s="3">
        <v>1922241</v>
      </c>
      <c r="Q1460" s="3">
        <v>2096032</v>
      </c>
      <c r="R1460" s="3">
        <v>2387902</v>
      </c>
      <c r="S1460" s="3">
        <v>2658013</v>
      </c>
      <c r="T1460" s="3">
        <v>2892923</v>
      </c>
      <c r="U1460" s="3">
        <v>3182124</v>
      </c>
      <c r="V1460" s="3">
        <v>3734545</v>
      </c>
      <c r="W1460" s="6">
        <v>4008810</v>
      </c>
      <c r="X1460" s="25">
        <v>12.749489522007691</v>
      </c>
      <c r="Y1460" s="4">
        <v>11.891924834226902</v>
      </c>
      <c r="Z1460" s="4">
        <v>15.423675884207954</v>
      </c>
      <c r="AA1460" s="4">
        <v>15.349184939949538</v>
      </c>
      <c r="AB1460" s="4">
        <v>15.413614877335121</v>
      </c>
      <c r="AC1460" s="4">
        <v>17.124430569675734</v>
      </c>
      <c r="AD1460" s="4">
        <v>16.464025799549461</v>
      </c>
      <c r="AE1460" s="4">
        <v>15.601549720296898</v>
      </c>
      <c r="AF1460" s="4">
        <v>16.368327188694629</v>
      </c>
      <c r="AG1460" s="4">
        <v>15.741314649420564</v>
      </c>
      <c r="AH1460" s="4">
        <v>16.05843099142573</v>
      </c>
      <c r="AI1460" s="4">
        <v>16.938662604552924</v>
      </c>
      <c r="AJ1460" s="4">
        <v>17.608279286675558</v>
      </c>
      <c r="AK1460" s="4">
        <v>17.289824766726731</v>
      </c>
      <c r="AL1460" s="4">
        <v>16.79468791652392</v>
      </c>
      <c r="AM1460" s="4">
        <v>16.845325593453126</v>
      </c>
      <c r="AN1460" s="4">
        <v>17.048976941090288</v>
      </c>
      <c r="AO1460" s="5">
        <v>17.604343670377492</v>
      </c>
      <c r="AP1460" s="17"/>
      <c r="AQ1460" s="28"/>
      <c r="AR1460" s="25"/>
      <c r="AS1460" s="5"/>
      <c r="AT1460" s="17"/>
      <c r="AU1460" s="28"/>
      <c r="AV1460" s="25">
        <v>0.71399999999999997</v>
      </c>
      <c r="AW1460" s="5">
        <v>3.0000000000000001E-3</v>
      </c>
      <c r="AX1460" s="17">
        <v>0.77400000000000002</v>
      </c>
      <c r="AY1460" s="5">
        <v>5.0000000000000001E-3</v>
      </c>
    </row>
    <row r="1461" spans="1:51">
      <c r="A1461" s="31" t="s">
        <v>513</v>
      </c>
      <c r="B1461" s="33" t="s">
        <v>513</v>
      </c>
      <c r="C1461" s="35"/>
      <c r="D1461" s="35" t="s">
        <v>513</v>
      </c>
      <c r="E1461" s="6" t="s">
        <v>9</v>
      </c>
      <c r="F1461" s="23">
        <v>153232</v>
      </c>
      <c r="G1461" s="3">
        <v>2956128</v>
      </c>
      <c r="H1461" s="3">
        <v>31504475</v>
      </c>
      <c r="I1461" s="3">
        <v>30912335</v>
      </c>
      <c r="J1461" s="3">
        <v>33521285</v>
      </c>
      <c r="K1461" s="3">
        <v>34919</v>
      </c>
      <c r="L1461" s="3">
        <v>32328</v>
      </c>
      <c r="M1461" s="3">
        <v>42878</v>
      </c>
      <c r="N1461" s="3">
        <v>51215</v>
      </c>
      <c r="O1461" s="3">
        <v>69451</v>
      </c>
      <c r="P1461" s="3">
        <v>72271</v>
      </c>
      <c r="Q1461" s="3">
        <v>44265</v>
      </c>
      <c r="R1461" s="3">
        <v>73244</v>
      </c>
      <c r="S1461" s="3">
        <v>83169</v>
      </c>
      <c r="T1461" s="3">
        <v>101040</v>
      </c>
      <c r="U1461" s="3">
        <v>103990</v>
      </c>
      <c r="V1461" s="3">
        <v>96058</v>
      </c>
      <c r="W1461" s="6">
        <v>99204</v>
      </c>
      <c r="X1461" s="25">
        <v>9.1485352146244736</v>
      </c>
      <c r="Y1461" s="4">
        <v>9.8899555229550575</v>
      </c>
      <c r="Z1461" s="4">
        <v>6.5810068333970904</v>
      </c>
      <c r="AA1461" s="4">
        <v>6.2388283595365923</v>
      </c>
      <c r="AB1461" s="4">
        <v>6.0438194917254195</v>
      </c>
      <c r="AC1461" s="4">
        <v>6.0353673668434871</v>
      </c>
      <c r="AD1461" s="4">
        <v>5.4028894628781154</v>
      </c>
      <c r="AE1461" s="4">
        <v>5.1563029122925839</v>
      </c>
      <c r="AF1461" s="4">
        <v>5.541632194897522</v>
      </c>
      <c r="AG1461" s="4">
        <v>4.9837050619075614</v>
      </c>
      <c r="AH1461" s="4">
        <v>5.702108670099193</v>
      </c>
      <c r="AI1461" s="4">
        <v>5.0504814244628138</v>
      </c>
      <c r="AJ1461" s="4">
        <v>5.8264365609769229</v>
      </c>
      <c r="AK1461" s="4">
        <v>5.5012483294147687</v>
      </c>
      <c r="AL1461" s="4">
        <v>5.5770739868081005</v>
      </c>
      <c r="AM1461" s="4">
        <v>5.5841436311120844</v>
      </c>
      <c r="AN1461" s="4">
        <v>5.0485540579163093</v>
      </c>
      <c r="AO1461" s="5">
        <v>4.7434363433558611</v>
      </c>
      <c r="AP1461" s="17"/>
      <c r="AQ1461" s="28"/>
      <c r="AR1461" s="25"/>
      <c r="AS1461" s="5"/>
      <c r="AT1461" s="17"/>
      <c r="AU1461" s="28"/>
      <c r="AV1461" s="25">
        <v>-0.59799999999999998</v>
      </c>
      <c r="AW1461" s="5">
        <v>1.9E-2</v>
      </c>
      <c r="AX1461" s="17">
        <v>-0.17499999999999999</v>
      </c>
      <c r="AY1461" s="5">
        <v>0.60799999999999998</v>
      </c>
    </row>
    <row r="1462" spans="1:51">
      <c r="A1462" s="31" t="s">
        <v>513</v>
      </c>
      <c r="B1462" s="33" t="s">
        <v>513</v>
      </c>
      <c r="C1462" s="35"/>
      <c r="D1462" s="35" t="s">
        <v>513</v>
      </c>
      <c r="E1462" s="6" t="s">
        <v>10</v>
      </c>
      <c r="F1462" s="23">
        <v>944024</v>
      </c>
      <c r="G1462" s="3">
        <v>22014949</v>
      </c>
      <c r="H1462" s="3">
        <v>717280841</v>
      </c>
      <c r="I1462" s="3">
        <v>800477193</v>
      </c>
      <c r="J1462" s="3">
        <v>837349973</v>
      </c>
      <c r="K1462" s="3">
        <v>941925</v>
      </c>
      <c r="L1462" s="3">
        <v>979967</v>
      </c>
      <c r="M1462" s="3">
        <v>1033353</v>
      </c>
      <c r="N1462" s="3">
        <v>1253058</v>
      </c>
      <c r="O1462" s="3">
        <v>1406393</v>
      </c>
      <c r="P1462" s="3">
        <v>1554525</v>
      </c>
      <c r="Q1462" s="3">
        <v>1741981</v>
      </c>
      <c r="R1462" s="3">
        <v>1956462</v>
      </c>
      <c r="S1462" s="3">
        <v>2199076</v>
      </c>
      <c r="T1462" s="3">
        <v>2381160</v>
      </c>
      <c r="U1462" s="3">
        <v>2584457</v>
      </c>
      <c r="V1462" s="3">
        <v>3045352</v>
      </c>
      <c r="W1462" s="6">
        <v>3314676</v>
      </c>
      <c r="X1462" s="25">
        <v>22.652249420360711</v>
      </c>
      <c r="Y1462" s="4">
        <v>20.253058686060257</v>
      </c>
      <c r="Z1462" s="4">
        <v>21.76171026688197</v>
      </c>
      <c r="AA1462" s="4">
        <v>22.219830296131651</v>
      </c>
      <c r="AB1462" s="4">
        <v>21.787774247035767</v>
      </c>
      <c r="AC1462" s="4">
        <v>22.454913166230366</v>
      </c>
      <c r="AD1462" s="4">
        <v>22.043366520514223</v>
      </c>
      <c r="AE1462" s="4">
        <v>21.032015097497204</v>
      </c>
      <c r="AF1462" s="4">
        <v>21.974319645263563</v>
      </c>
      <c r="AG1462" s="4">
        <v>21.904797327127941</v>
      </c>
      <c r="AH1462" s="4">
        <v>22.413061069411519</v>
      </c>
      <c r="AI1462" s="4">
        <v>22.474698786724598</v>
      </c>
      <c r="AJ1462" s="4">
        <v>23.047557972213259</v>
      </c>
      <c r="AK1462" s="4">
        <v>22.51056127504912</v>
      </c>
      <c r="AL1462" s="4">
        <v>21.960931849385652</v>
      </c>
      <c r="AM1462" s="4">
        <v>22.452795090671362</v>
      </c>
      <c r="AN1462" s="4">
        <v>22.387041064305556</v>
      </c>
      <c r="AO1462" s="5">
        <v>22.758652652191483</v>
      </c>
      <c r="AP1462" s="17"/>
      <c r="AQ1462" s="28"/>
      <c r="AR1462" s="25"/>
      <c r="AS1462" s="5"/>
      <c r="AT1462" s="17"/>
      <c r="AU1462" s="28"/>
      <c r="AV1462" s="25">
        <v>0.47699999999999998</v>
      </c>
      <c r="AW1462" s="5">
        <v>7.1999999999999995E-2</v>
      </c>
      <c r="AX1462" s="17">
        <v>0.624</v>
      </c>
      <c r="AY1462" s="5">
        <v>0.04</v>
      </c>
    </row>
    <row r="1463" spans="1:51">
      <c r="A1463" s="31" t="s">
        <v>513</v>
      </c>
      <c r="B1463" s="33" t="s">
        <v>513</v>
      </c>
      <c r="C1463" s="35"/>
      <c r="D1463" s="35" t="s">
        <v>513</v>
      </c>
      <c r="E1463" s="6" t="s">
        <v>11</v>
      </c>
      <c r="F1463" s="23">
        <v>165640</v>
      </c>
      <c r="G1463" s="3">
        <v>4464029</v>
      </c>
      <c r="H1463" s="3">
        <v>56710196</v>
      </c>
      <c r="I1463" s="3">
        <v>61982948</v>
      </c>
      <c r="J1463" s="3">
        <v>57915862</v>
      </c>
      <c r="K1463" s="3">
        <v>143109</v>
      </c>
      <c r="L1463" s="3">
        <v>171023</v>
      </c>
      <c r="M1463" s="3">
        <v>173426</v>
      </c>
      <c r="N1463" s="3">
        <v>201786</v>
      </c>
      <c r="O1463" s="3">
        <v>235857</v>
      </c>
      <c r="P1463" s="3">
        <v>295445</v>
      </c>
      <c r="Q1463" s="3">
        <v>309786</v>
      </c>
      <c r="R1463" s="3">
        <v>358196</v>
      </c>
      <c r="S1463" s="3">
        <v>375768</v>
      </c>
      <c r="T1463" s="3">
        <v>410723</v>
      </c>
      <c r="U1463" s="3">
        <v>493676</v>
      </c>
      <c r="V1463" s="3">
        <v>593135</v>
      </c>
      <c r="W1463" s="6">
        <v>594929</v>
      </c>
      <c r="X1463" s="25">
        <v>4.076715998031343</v>
      </c>
      <c r="Y1463" s="4">
        <v>4.0979879506515751</v>
      </c>
      <c r="Z1463" s="4">
        <v>3.9173296388051977</v>
      </c>
      <c r="AA1463" s="4">
        <v>3.5988326672040483</v>
      </c>
      <c r="AB1463" s="4">
        <v>3.5576815172597307</v>
      </c>
      <c r="AC1463" s="4">
        <v>8.0999998981196164</v>
      </c>
      <c r="AD1463" s="4">
        <v>7.9793844168276671</v>
      </c>
      <c r="AE1463" s="4">
        <v>7.6566800235246468</v>
      </c>
      <c r="AF1463" s="4">
        <v>7.837890915712511</v>
      </c>
      <c r="AG1463" s="4">
        <v>7.7080037947678832</v>
      </c>
      <c r="AH1463" s="4">
        <v>7.8428764797059971</v>
      </c>
      <c r="AI1463" s="4">
        <v>8.2677011528119557</v>
      </c>
      <c r="AJ1463" s="4">
        <v>9.388304751759259</v>
      </c>
      <c r="AK1463" s="4">
        <v>9.1821492809359224</v>
      </c>
      <c r="AL1463" s="4">
        <v>8.985772077223519</v>
      </c>
      <c r="AM1463" s="4">
        <v>8.9476340404700299</v>
      </c>
      <c r="AN1463" s="4">
        <v>9.2692846628598637</v>
      </c>
      <c r="AO1463" s="5">
        <v>9.727659892720375</v>
      </c>
      <c r="AP1463" s="17"/>
      <c r="AQ1463" s="28"/>
      <c r="AR1463" s="25"/>
      <c r="AS1463" s="5"/>
      <c r="AT1463" s="17"/>
      <c r="AU1463" s="28"/>
      <c r="AV1463" s="25">
        <v>0.8</v>
      </c>
      <c r="AW1463" s="5">
        <v>0</v>
      </c>
      <c r="AX1463" s="17">
        <v>0.90300000000000002</v>
      </c>
      <c r="AY1463" s="5">
        <v>0</v>
      </c>
    </row>
    <row r="1464" spans="1:51">
      <c r="A1464" s="31">
        <v>4316956</v>
      </c>
      <c r="B1464" s="33" t="s">
        <v>383</v>
      </c>
      <c r="C1464" s="35">
        <v>1993</v>
      </c>
      <c r="D1464" s="35">
        <v>3</v>
      </c>
      <c r="E1464" s="6" t="s">
        <v>8</v>
      </c>
      <c r="F1464" s="23"/>
      <c r="G1464" s="3">
        <v>1587082</v>
      </c>
      <c r="H1464" s="3">
        <v>31985982</v>
      </c>
      <c r="I1464" s="3">
        <v>37072859</v>
      </c>
      <c r="J1464" s="3">
        <v>42562585</v>
      </c>
      <c r="K1464" s="3">
        <v>33217</v>
      </c>
      <c r="L1464" s="3">
        <v>34403</v>
      </c>
      <c r="M1464" s="3">
        <v>45674</v>
      </c>
      <c r="N1464" s="3">
        <v>50673</v>
      </c>
      <c r="O1464" s="3">
        <v>56807</v>
      </c>
      <c r="P1464" s="3">
        <v>64148</v>
      </c>
      <c r="Q1464" s="3">
        <v>68168</v>
      </c>
      <c r="R1464" s="3">
        <v>72184</v>
      </c>
      <c r="S1464" s="3">
        <v>74570</v>
      </c>
      <c r="T1464" s="3">
        <v>78723</v>
      </c>
      <c r="U1464" s="3">
        <v>96331</v>
      </c>
      <c r="V1464" s="3">
        <v>126525</v>
      </c>
      <c r="W1464" s="6">
        <v>113404</v>
      </c>
      <c r="X1464" s="25" t="s">
        <v>513</v>
      </c>
      <c r="Y1464" s="4">
        <v>0.64118878490719555</v>
      </c>
      <c r="Z1464" s="4">
        <v>0.61246948303118443</v>
      </c>
      <c r="AA1464" s="4">
        <v>0.63695511595733634</v>
      </c>
      <c r="AB1464" s="4">
        <v>0.70634409031624024</v>
      </c>
      <c r="AC1464" s="4">
        <v>0.50789828701107886</v>
      </c>
      <c r="AD1464" s="4">
        <v>0.47866453332615028</v>
      </c>
      <c r="AE1464" s="4">
        <v>0.5702241588697391</v>
      </c>
      <c r="AF1464" s="4">
        <v>0.55073024604794563</v>
      </c>
      <c r="AG1464" s="4">
        <v>0.5224141723873702</v>
      </c>
      <c r="AH1464" s="4">
        <v>0.53589338237920103</v>
      </c>
      <c r="AI1464" s="4">
        <v>0.55088603247811285</v>
      </c>
      <c r="AJ1464" s="4">
        <v>0.53228148895113292</v>
      </c>
      <c r="AK1464" s="4">
        <v>0.48506242552418388</v>
      </c>
      <c r="AL1464" s="4">
        <v>0.45702157190236742</v>
      </c>
      <c r="AM1464" s="4">
        <v>0.5099509194936882</v>
      </c>
      <c r="AN1464" s="4">
        <v>0.57761301777631513</v>
      </c>
      <c r="AO1464" s="5">
        <v>0.49800389382272775</v>
      </c>
      <c r="AP1464" s="17"/>
      <c r="AQ1464" s="28"/>
      <c r="AR1464" s="25"/>
      <c r="AS1464" s="5"/>
      <c r="AT1464" s="17">
        <v>-0.56999999999999995</v>
      </c>
      <c r="AU1464" s="28">
        <v>2.1000000000000001E-2</v>
      </c>
      <c r="AV1464" s="25">
        <v>-0.52</v>
      </c>
      <c r="AW1464" s="5">
        <v>4.7E-2</v>
      </c>
      <c r="AX1464" s="17">
        <v>-0.42299999999999999</v>
      </c>
      <c r="AY1464" s="5">
        <v>0.19500000000000001</v>
      </c>
    </row>
    <row r="1465" spans="1:51">
      <c r="A1465" s="31" t="s">
        <v>513</v>
      </c>
      <c r="B1465" s="33" t="s">
        <v>513</v>
      </c>
      <c r="C1465" s="35"/>
      <c r="D1465" s="35" t="s">
        <v>513</v>
      </c>
      <c r="E1465" s="6" t="s">
        <v>9</v>
      </c>
      <c r="F1465" s="23"/>
      <c r="G1465" s="3">
        <v>365176</v>
      </c>
      <c r="H1465" s="3">
        <v>4185284</v>
      </c>
      <c r="I1465" s="3">
        <v>6337500</v>
      </c>
      <c r="J1465" s="3">
        <v>9367530</v>
      </c>
      <c r="K1465" s="3">
        <v>4542</v>
      </c>
      <c r="L1465" s="3">
        <v>4068</v>
      </c>
      <c r="M1465" s="3">
        <v>8597</v>
      </c>
      <c r="N1465" s="3">
        <v>7643</v>
      </c>
      <c r="O1465" s="3">
        <v>9298</v>
      </c>
      <c r="P1465" s="3">
        <v>9841</v>
      </c>
      <c r="Q1465" s="3">
        <v>8213</v>
      </c>
      <c r="R1465" s="3">
        <v>9731</v>
      </c>
      <c r="S1465" s="3">
        <v>7565</v>
      </c>
      <c r="T1465" s="3">
        <v>9755</v>
      </c>
      <c r="U1465" s="3">
        <v>10680</v>
      </c>
      <c r="V1465" s="3">
        <v>19135</v>
      </c>
      <c r="W1465" s="6">
        <v>20406</v>
      </c>
      <c r="X1465" s="25" t="s">
        <v>513</v>
      </c>
      <c r="Y1465" s="4">
        <v>1.2217246337271717</v>
      </c>
      <c r="Z1465" s="4">
        <v>0.87426889683790976</v>
      </c>
      <c r="AA1465" s="4">
        <v>1.2790549380550889</v>
      </c>
      <c r="AB1465" s="4">
        <v>1.6889466022356427</v>
      </c>
      <c r="AC1465" s="4">
        <v>0.78503504052816853</v>
      </c>
      <c r="AD1465" s="4">
        <v>0.6798736183799855</v>
      </c>
      <c r="AE1465" s="4">
        <v>1.0338340439614568</v>
      </c>
      <c r="AF1465" s="4">
        <v>0.82699784956754385</v>
      </c>
      <c r="AG1465" s="4">
        <v>0.66721126644132567</v>
      </c>
      <c r="AH1465" s="4">
        <v>0.7764449284283621</v>
      </c>
      <c r="AI1465" s="4">
        <v>0.93707452703293992</v>
      </c>
      <c r="AJ1465" s="4">
        <v>0.77408462365335651</v>
      </c>
      <c r="AK1465" s="4">
        <v>0.50039009260689349</v>
      </c>
      <c r="AL1465" s="4">
        <v>0.53844375238829201</v>
      </c>
      <c r="AM1465" s="4">
        <v>0.57350374055464048</v>
      </c>
      <c r="AN1465" s="4">
        <v>1.0056849184683063</v>
      </c>
      <c r="AO1465" s="5">
        <v>0.97571229005402715</v>
      </c>
      <c r="AP1465" s="17"/>
      <c r="AQ1465" s="28"/>
      <c r="AR1465" s="25"/>
      <c r="AS1465" s="5"/>
      <c r="AT1465" s="17">
        <v>-0.437</v>
      </c>
      <c r="AU1465" s="28">
        <v>9.0999999999999998E-2</v>
      </c>
      <c r="AV1465" s="25">
        <v>-0.48</v>
      </c>
      <c r="AW1465" s="5">
        <v>7.0000000000000007E-2</v>
      </c>
      <c r="AX1465" s="17">
        <v>-0.12</v>
      </c>
      <c r="AY1465" s="5">
        <v>0.72499999999999998</v>
      </c>
    </row>
    <row r="1466" spans="1:51">
      <c r="A1466" s="31" t="s">
        <v>513</v>
      </c>
      <c r="B1466" s="33" t="s">
        <v>513</v>
      </c>
      <c r="C1466" s="35"/>
      <c r="D1466" s="35" t="s">
        <v>513</v>
      </c>
      <c r="E1466" s="6" t="s">
        <v>10</v>
      </c>
      <c r="F1466" s="23"/>
      <c r="G1466" s="3">
        <v>460472</v>
      </c>
      <c r="H1466" s="3">
        <v>16398316</v>
      </c>
      <c r="I1466" s="3">
        <v>18157889</v>
      </c>
      <c r="J1466" s="3">
        <v>20055468</v>
      </c>
      <c r="K1466" s="3">
        <v>13407</v>
      </c>
      <c r="L1466" s="3">
        <v>13905</v>
      </c>
      <c r="M1466" s="3">
        <v>17990</v>
      </c>
      <c r="N1466" s="3">
        <v>20767</v>
      </c>
      <c r="O1466" s="3">
        <v>24905</v>
      </c>
      <c r="P1466" s="3">
        <v>24203</v>
      </c>
      <c r="Q1466" s="3">
        <v>33625</v>
      </c>
      <c r="R1466" s="3">
        <v>37150</v>
      </c>
      <c r="S1466" s="3">
        <v>42474</v>
      </c>
      <c r="T1466" s="3">
        <v>46418</v>
      </c>
      <c r="U1466" s="3">
        <v>52084</v>
      </c>
      <c r="V1466" s="3">
        <v>65742</v>
      </c>
      <c r="W1466" s="6">
        <v>51448</v>
      </c>
      <c r="X1466" s="25" t="s">
        <v>513</v>
      </c>
      <c r="Y1466" s="4">
        <v>0.42361971582525759</v>
      </c>
      <c r="Z1466" s="4">
        <v>0.49751140872418032</v>
      </c>
      <c r="AA1466" s="4">
        <v>0.50403086514420614</v>
      </c>
      <c r="AB1466" s="4">
        <v>0.52184155167178814</v>
      </c>
      <c r="AC1466" s="4">
        <v>0.31961464110162752</v>
      </c>
      <c r="AD1466" s="4">
        <v>0.31277891139982295</v>
      </c>
      <c r="AE1466" s="4">
        <v>0.36615362959605746</v>
      </c>
      <c r="AF1466" s="4">
        <v>0.3641816229361996</v>
      </c>
      <c r="AG1466" s="4">
        <v>0.38789938333888274</v>
      </c>
      <c r="AH1466" s="4">
        <v>0.34895760252357927</v>
      </c>
      <c r="AI1466" s="4">
        <v>0.43382318561661387</v>
      </c>
      <c r="AJ1466" s="4">
        <v>0.43763527156046095</v>
      </c>
      <c r="AK1466" s="4">
        <v>0.43477968910416753</v>
      </c>
      <c r="AL1466" s="4">
        <v>0.42810333391489153</v>
      </c>
      <c r="AM1466" s="4">
        <v>0.45248629770297094</v>
      </c>
      <c r="AN1466" s="4">
        <v>0.48328365773466453</v>
      </c>
      <c r="AO1466" s="5">
        <v>0.35324332201697761</v>
      </c>
      <c r="AP1466" s="17"/>
      <c r="AQ1466" s="28"/>
      <c r="AR1466" s="25"/>
      <c r="AS1466" s="5"/>
      <c r="AT1466" s="17">
        <v>-8.7999999999999995E-2</v>
      </c>
      <c r="AU1466" s="28">
        <v>0.746</v>
      </c>
      <c r="AV1466" s="25">
        <v>5.8000000000000003E-2</v>
      </c>
      <c r="AW1466" s="5">
        <v>0.83699999999999997</v>
      </c>
      <c r="AX1466" s="17">
        <v>0.505</v>
      </c>
      <c r="AY1466" s="5">
        <v>0.113</v>
      </c>
    </row>
    <row r="1467" spans="1:51">
      <c r="A1467" s="31" t="s">
        <v>513</v>
      </c>
      <c r="B1467" s="33" t="s">
        <v>513</v>
      </c>
      <c r="C1467" s="35"/>
      <c r="D1467" s="35" t="s">
        <v>513</v>
      </c>
      <c r="E1467" s="6" t="s">
        <v>11</v>
      </c>
      <c r="F1467" s="23"/>
      <c r="G1467" s="3">
        <v>761434</v>
      </c>
      <c r="H1467" s="3">
        <v>11402382</v>
      </c>
      <c r="I1467" s="3">
        <v>12577470</v>
      </c>
      <c r="J1467" s="3">
        <v>13139587</v>
      </c>
      <c r="K1467" s="3">
        <v>15268</v>
      </c>
      <c r="L1467" s="3">
        <v>16430</v>
      </c>
      <c r="M1467" s="3">
        <v>19087</v>
      </c>
      <c r="N1467" s="3">
        <v>22262</v>
      </c>
      <c r="O1467" s="3">
        <v>22604</v>
      </c>
      <c r="P1467" s="3">
        <v>30103</v>
      </c>
      <c r="Q1467" s="3">
        <v>26330</v>
      </c>
      <c r="R1467" s="3">
        <v>25303</v>
      </c>
      <c r="S1467" s="3">
        <v>24531</v>
      </c>
      <c r="T1467" s="3">
        <v>22550</v>
      </c>
      <c r="U1467" s="3">
        <v>33567</v>
      </c>
      <c r="V1467" s="3">
        <v>41648</v>
      </c>
      <c r="W1467" s="6">
        <v>41550</v>
      </c>
      <c r="X1467" s="25" t="s">
        <v>513</v>
      </c>
      <c r="Y1467" s="4">
        <v>0.69899800319765648</v>
      </c>
      <c r="Z1467" s="4">
        <v>0.7876341841875999</v>
      </c>
      <c r="AA1467" s="4">
        <v>0.73026874918532281</v>
      </c>
      <c r="AB1467" s="4">
        <v>0.80714443677495873</v>
      </c>
      <c r="AC1467" s="4">
        <v>0.8641720537806169</v>
      </c>
      <c r="AD1467" s="4">
        <v>0.76657108089835035</v>
      </c>
      <c r="AE1467" s="4">
        <v>0.84268247903437166</v>
      </c>
      <c r="AF1467" s="4">
        <v>0.86471374409320734</v>
      </c>
      <c r="AG1467" s="4">
        <v>0.73871760336531556</v>
      </c>
      <c r="AH1467" s="4">
        <v>0.7991135767015507</v>
      </c>
      <c r="AI1467" s="4">
        <v>0.70270629193552592</v>
      </c>
      <c r="AJ1467" s="4">
        <v>0.66319075348067691</v>
      </c>
      <c r="AK1467" s="4">
        <v>0.59943184095143576</v>
      </c>
      <c r="AL1467" s="4">
        <v>0.49334748806711665</v>
      </c>
      <c r="AM1467" s="4">
        <v>0.60838532121565059</v>
      </c>
      <c r="AN1467" s="4">
        <v>0.6508588561436901</v>
      </c>
      <c r="AO1467" s="5">
        <v>0.67938236082378167</v>
      </c>
      <c r="AP1467" s="17"/>
      <c r="AQ1467" s="28"/>
      <c r="AR1467" s="25"/>
      <c r="AS1467" s="5"/>
      <c r="AT1467" s="17">
        <v>-0.71099999999999997</v>
      </c>
      <c r="AU1467" s="28">
        <v>2E-3</v>
      </c>
      <c r="AV1467" s="25">
        <v>-0.71899999999999997</v>
      </c>
      <c r="AW1467" s="5">
        <v>3.0000000000000001E-3</v>
      </c>
      <c r="AX1467" s="17">
        <v>-0.752</v>
      </c>
      <c r="AY1467" s="5">
        <v>8.0000000000000002E-3</v>
      </c>
    </row>
    <row r="1468" spans="1:51">
      <c r="A1468" s="31">
        <v>4317202</v>
      </c>
      <c r="B1468" s="33" t="s">
        <v>384</v>
      </c>
      <c r="C1468" s="35">
        <v>1985</v>
      </c>
      <c r="D1468" s="35">
        <v>5</v>
      </c>
      <c r="E1468" s="6" t="s">
        <v>8</v>
      </c>
      <c r="F1468" s="23">
        <v>926166</v>
      </c>
      <c r="G1468" s="3">
        <v>17510620</v>
      </c>
      <c r="H1468" s="3">
        <v>323478527</v>
      </c>
      <c r="I1468" s="3">
        <v>330138189</v>
      </c>
      <c r="J1468" s="3">
        <v>344550393</v>
      </c>
      <c r="K1468" s="3">
        <v>391262</v>
      </c>
      <c r="L1468" s="3">
        <v>436956</v>
      </c>
      <c r="M1468" s="3">
        <v>513051</v>
      </c>
      <c r="N1468" s="3">
        <v>580126</v>
      </c>
      <c r="O1468" s="3">
        <v>744471</v>
      </c>
      <c r="P1468" s="3">
        <v>792960</v>
      </c>
      <c r="Q1468" s="3">
        <v>730328</v>
      </c>
      <c r="R1468" s="3">
        <v>774266</v>
      </c>
      <c r="S1468" s="3">
        <v>930594</v>
      </c>
      <c r="T1468" s="3">
        <v>1080380</v>
      </c>
      <c r="U1468" s="3">
        <v>1153995</v>
      </c>
      <c r="V1468" s="3">
        <v>1401202</v>
      </c>
      <c r="W1468" s="6">
        <v>1460618</v>
      </c>
      <c r="X1468" s="25">
        <v>9.3500449463731208</v>
      </c>
      <c r="Y1468" s="4">
        <v>7.0743749603181412</v>
      </c>
      <c r="Z1468" s="4">
        <v>6.1939860468682513</v>
      </c>
      <c r="AA1468" s="4">
        <v>5.672160554340846</v>
      </c>
      <c r="AB1468" s="4">
        <v>5.7179594216772323</v>
      </c>
      <c r="AC1468" s="4">
        <v>5.9825179749082924</v>
      </c>
      <c r="AD1468" s="4">
        <v>6.0795668931215685</v>
      </c>
      <c r="AE1468" s="4">
        <v>6.405265028950355</v>
      </c>
      <c r="AF1468" s="4">
        <v>6.304993482107049</v>
      </c>
      <c r="AG1468" s="4">
        <v>6.8463781106447783</v>
      </c>
      <c r="AH1468" s="4">
        <v>6.6244000824875489</v>
      </c>
      <c r="AI1468" s="4">
        <v>5.9019993886820092</v>
      </c>
      <c r="AJ1468" s="4">
        <v>5.7094017971328528</v>
      </c>
      <c r="AK1468" s="4">
        <v>6.0533214807329001</v>
      </c>
      <c r="AL1468" s="4">
        <v>6.2720801525841203</v>
      </c>
      <c r="AM1468" s="4">
        <v>6.1089453170954178</v>
      </c>
      <c r="AN1468" s="4">
        <v>6.3967794169864316</v>
      </c>
      <c r="AO1468" s="5">
        <v>6.414178083555826</v>
      </c>
      <c r="AP1468" s="17">
        <v>-0.58299999999999996</v>
      </c>
      <c r="AQ1468" s="28">
        <v>1.0999999999999999E-2</v>
      </c>
      <c r="AR1468" s="25">
        <v>-0.121</v>
      </c>
      <c r="AS1468" s="5">
        <v>0.64500000000000002</v>
      </c>
      <c r="AT1468" s="17">
        <v>0.30599999999999999</v>
      </c>
      <c r="AU1468" s="28">
        <v>0.249</v>
      </c>
      <c r="AV1468" s="25">
        <v>0.34699999999999998</v>
      </c>
      <c r="AW1468" s="5">
        <v>0.20499999999999999</v>
      </c>
      <c r="AX1468" s="17">
        <v>-0.22</v>
      </c>
      <c r="AY1468" s="5">
        <v>0.51500000000000001</v>
      </c>
    </row>
    <row r="1469" spans="1:51">
      <c r="A1469" s="31" t="s">
        <v>513</v>
      </c>
      <c r="B1469" s="33" t="s">
        <v>513</v>
      </c>
      <c r="C1469" s="35"/>
      <c r="D1469" s="35" t="s">
        <v>513</v>
      </c>
      <c r="E1469" s="6" t="s">
        <v>9</v>
      </c>
      <c r="F1469" s="23">
        <v>81748</v>
      </c>
      <c r="G1469" s="3">
        <v>1479669</v>
      </c>
      <c r="H1469" s="3">
        <v>22473571</v>
      </c>
      <c r="I1469" s="3">
        <v>25017483</v>
      </c>
      <c r="J1469" s="3">
        <v>24577630</v>
      </c>
      <c r="K1469" s="3">
        <v>22962</v>
      </c>
      <c r="L1469" s="3">
        <v>25238</v>
      </c>
      <c r="M1469" s="3">
        <v>37228</v>
      </c>
      <c r="N1469" s="3">
        <v>38117</v>
      </c>
      <c r="O1469" s="3">
        <v>80250</v>
      </c>
      <c r="P1469" s="3">
        <v>46978</v>
      </c>
      <c r="Q1469" s="3">
        <v>36450</v>
      </c>
      <c r="R1469" s="3">
        <v>52386</v>
      </c>
      <c r="S1469" s="3">
        <v>70477</v>
      </c>
      <c r="T1469" s="3">
        <v>73799</v>
      </c>
      <c r="U1469" s="3">
        <v>69470</v>
      </c>
      <c r="V1469" s="3">
        <v>73053</v>
      </c>
      <c r="W1469" s="6">
        <v>75845</v>
      </c>
      <c r="X1469" s="25">
        <v>4.8806675937475292</v>
      </c>
      <c r="Y1469" s="4">
        <v>4.9503474134730929</v>
      </c>
      <c r="Z1469" s="4">
        <v>4.6945306760971155</v>
      </c>
      <c r="AA1469" s="4">
        <v>5.0491100858160527</v>
      </c>
      <c r="AB1469" s="4">
        <v>4.4312966896828518</v>
      </c>
      <c r="AC1469" s="4">
        <v>3.9687306474257609</v>
      </c>
      <c r="AD1469" s="4">
        <v>4.2179573207163408</v>
      </c>
      <c r="AE1469" s="4">
        <v>4.4768609734322569</v>
      </c>
      <c r="AF1469" s="4">
        <v>4.1243853240829607</v>
      </c>
      <c r="AG1469" s="4">
        <v>5.7586259552502019</v>
      </c>
      <c r="AH1469" s="4">
        <v>3.7065165986899298</v>
      </c>
      <c r="AI1469" s="4">
        <v>4.1588173030988269</v>
      </c>
      <c r="AJ1469" s="4">
        <v>4.1672178701782689</v>
      </c>
      <c r="AK1469" s="4">
        <v>4.6617306750371492</v>
      </c>
      <c r="AL1469" s="4">
        <v>4.0734608388009805</v>
      </c>
      <c r="AM1469" s="4">
        <v>3.7304592562107555</v>
      </c>
      <c r="AN1469" s="4">
        <v>3.839472189645424</v>
      </c>
      <c r="AO1469" s="5">
        <v>3.6265264451214194</v>
      </c>
      <c r="AP1469" s="17">
        <v>-0.56599999999999995</v>
      </c>
      <c r="AQ1469" s="28">
        <v>1.4E-2</v>
      </c>
      <c r="AR1469" s="25">
        <v>-0.54900000000000004</v>
      </c>
      <c r="AS1469" s="5">
        <v>2.1999999999999999E-2</v>
      </c>
      <c r="AT1469" s="17">
        <v>-0.49199999999999999</v>
      </c>
      <c r="AU1469" s="28">
        <v>5.2999999999999999E-2</v>
      </c>
      <c r="AV1469" s="25">
        <v>-0.46100000000000002</v>
      </c>
      <c r="AW1469" s="5">
        <v>8.4000000000000005E-2</v>
      </c>
      <c r="AX1469" s="17">
        <v>-0.51</v>
      </c>
      <c r="AY1469" s="5">
        <v>0.109</v>
      </c>
    </row>
    <row r="1470" spans="1:51">
      <c r="A1470" s="31" t="s">
        <v>513</v>
      </c>
      <c r="B1470" s="33" t="s">
        <v>513</v>
      </c>
      <c r="C1470" s="35"/>
      <c r="D1470" s="35" t="s">
        <v>513</v>
      </c>
      <c r="E1470" s="6" t="s">
        <v>10</v>
      </c>
      <c r="F1470" s="23">
        <v>368624</v>
      </c>
      <c r="G1470" s="3">
        <v>7637750</v>
      </c>
      <c r="H1470" s="3">
        <v>209382173</v>
      </c>
      <c r="I1470" s="3">
        <v>228359569</v>
      </c>
      <c r="J1470" s="3">
        <v>239405490</v>
      </c>
      <c r="K1470" s="3">
        <v>257344</v>
      </c>
      <c r="L1470" s="3">
        <v>270566</v>
      </c>
      <c r="M1470" s="3">
        <v>307010</v>
      </c>
      <c r="N1470" s="3">
        <v>349834</v>
      </c>
      <c r="O1470" s="3">
        <v>411517</v>
      </c>
      <c r="P1470" s="3">
        <v>439286</v>
      </c>
      <c r="Q1470" s="3">
        <v>455759</v>
      </c>
      <c r="R1470" s="3">
        <v>485271</v>
      </c>
      <c r="S1470" s="3">
        <v>574120</v>
      </c>
      <c r="T1470" s="3">
        <v>670375</v>
      </c>
      <c r="U1470" s="3">
        <v>695294</v>
      </c>
      <c r="V1470" s="3">
        <v>833471</v>
      </c>
      <c r="W1470" s="6">
        <v>897585</v>
      </c>
      <c r="X1470" s="25">
        <v>8.8452865502688987</v>
      </c>
      <c r="Y1470" s="4">
        <v>7.0264890906382167</v>
      </c>
      <c r="Z1470" s="4">
        <v>6.3524827702405569</v>
      </c>
      <c r="AA1470" s="4">
        <v>6.3388575140550767</v>
      </c>
      <c r="AB1470" s="4">
        <v>6.2293102499699708</v>
      </c>
      <c r="AC1470" s="4">
        <v>6.1349228164136083</v>
      </c>
      <c r="AD1470" s="4">
        <v>6.0861085179291257</v>
      </c>
      <c r="AE1470" s="4">
        <v>6.2486284503771872</v>
      </c>
      <c r="AF1470" s="4">
        <v>6.1348829334165966</v>
      </c>
      <c r="AG1470" s="4">
        <v>6.4094435066640036</v>
      </c>
      <c r="AH1470" s="4">
        <v>6.333602833622817</v>
      </c>
      <c r="AI1470" s="4">
        <v>5.8801136432250507</v>
      </c>
      <c r="AJ1470" s="4">
        <v>5.7166004270636996</v>
      </c>
      <c r="AK1470" s="4">
        <v>5.8769062275388393</v>
      </c>
      <c r="AL1470" s="4">
        <v>6.1827259354818267</v>
      </c>
      <c r="AM1470" s="4">
        <v>6.0404540333900902</v>
      </c>
      <c r="AN1470" s="4">
        <v>6.1270255467702306</v>
      </c>
      <c r="AO1470" s="5">
        <v>6.1628422327905632</v>
      </c>
      <c r="AP1470" s="17">
        <v>-0.77100000000000002</v>
      </c>
      <c r="AQ1470" s="28">
        <v>0</v>
      </c>
      <c r="AR1470" s="25">
        <v>-0.67700000000000005</v>
      </c>
      <c r="AS1470" s="5">
        <v>3.0000000000000001E-3</v>
      </c>
      <c r="AT1470" s="17">
        <v>-0.44800000000000001</v>
      </c>
      <c r="AU1470" s="28">
        <v>8.2000000000000003E-2</v>
      </c>
      <c r="AV1470" s="25">
        <v>-0.374</v>
      </c>
      <c r="AW1470" s="5">
        <v>0.17</v>
      </c>
      <c r="AX1470" s="17">
        <v>-0.27100000000000002</v>
      </c>
      <c r="AY1470" s="5">
        <v>0.42</v>
      </c>
    </row>
    <row r="1471" spans="1:51">
      <c r="A1471" s="31" t="s">
        <v>513</v>
      </c>
      <c r="B1471" s="33" t="s">
        <v>513</v>
      </c>
      <c r="C1471" s="35"/>
      <c r="D1471" s="35" t="s">
        <v>513</v>
      </c>
      <c r="E1471" s="6" t="s">
        <v>11</v>
      </c>
      <c r="F1471" s="23">
        <v>475794</v>
      </c>
      <c r="G1471" s="3">
        <v>8393202</v>
      </c>
      <c r="H1471" s="3">
        <v>91622783</v>
      </c>
      <c r="I1471" s="3">
        <v>76761136</v>
      </c>
      <c r="J1471" s="3">
        <v>80567273</v>
      </c>
      <c r="K1471" s="3">
        <v>110956</v>
      </c>
      <c r="L1471" s="3">
        <v>141152</v>
      </c>
      <c r="M1471" s="3">
        <v>168812</v>
      </c>
      <c r="N1471" s="3">
        <v>192176</v>
      </c>
      <c r="O1471" s="3">
        <v>252704</v>
      </c>
      <c r="P1471" s="3">
        <v>306696</v>
      </c>
      <c r="Q1471" s="3">
        <v>238120</v>
      </c>
      <c r="R1471" s="3">
        <v>236609</v>
      </c>
      <c r="S1471" s="3">
        <v>285997</v>
      </c>
      <c r="T1471" s="3">
        <v>336205</v>
      </c>
      <c r="U1471" s="3">
        <v>389231</v>
      </c>
      <c r="V1471" s="3">
        <v>494678</v>
      </c>
      <c r="W1471" s="6">
        <v>487188</v>
      </c>
      <c r="X1471" s="25">
        <v>11.710196882198291</v>
      </c>
      <c r="Y1471" s="4">
        <v>7.7049769755941773</v>
      </c>
      <c r="Z1471" s="4">
        <v>6.3289614346548371</v>
      </c>
      <c r="AA1471" s="4">
        <v>4.4568787500796621</v>
      </c>
      <c r="AB1471" s="4">
        <v>4.9491225400067247</v>
      </c>
      <c r="AC1471" s="4">
        <v>6.280133245957698</v>
      </c>
      <c r="AD1471" s="4">
        <v>6.5856994041974408</v>
      </c>
      <c r="AE1471" s="4">
        <v>7.4529739954288434</v>
      </c>
      <c r="AF1471" s="4">
        <v>7.4646136234325855</v>
      </c>
      <c r="AG1471" s="4">
        <v>8.258577828739547</v>
      </c>
      <c r="AH1471" s="4">
        <v>8.141545278545621</v>
      </c>
      <c r="AI1471" s="4">
        <v>6.3550483188639353</v>
      </c>
      <c r="AJ1471" s="4">
        <v>6.2015136936453965</v>
      </c>
      <c r="AK1471" s="4">
        <v>6.9885332117152892</v>
      </c>
      <c r="AL1471" s="4">
        <v>7.3554719390512169</v>
      </c>
      <c r="AM1471" s="4">
        <v>7.0546199232010265</v>
      </c>
      <c r="AN1471" s="4">
        <v>7.7306366989879054</v>
      </c>
      <c r="AO1471" s="5">
        <v>7.9659911818295193</v>
      </c>
      <c r="AP1471" s="17">
        <v>-0.249</v>
      </c>
      <c r="AQ1471" s="28">
        <v>1.0999999999999999E-2</v>
      </c>
      <c r="AR1471" s="25">
        <v>0.371</v>
      </c>
      <c r="AS1471" s="5">
        <v>0.14299999999999999</v>
      </c>
      <c r="AT1471" s="17">
        <v>0.60499999999999998</v>
      </c>
      <c r="AU1471" s="28">
        <v>1.2999999999999999E-2</v>
      </c>
      <c r="AV1471" s="25">
        <v>0.61199999999999999</v>
      </c>
      <c r="AW1471" s="5">
        <v>1.4999999999999999E-2</v>
      </c>
      <c r="AX1471" s="17">
        <v>-4.1000000000000002E-2</v>
      </c>
      <c r="AY1471" s="5">
        <v>0.90400000000000003</v>
      </c>
    </row>
    <row r="1472" spans="1:51">
      <c r="A1472" s="31">
        <v>4317251</v>
      </c>
      <c r="B1472" s="33" t="s">
        <v>385</v>
      </c>
      <c r="C1472" s="35">
        <v>1993</v>
      </c>
      <c r="D1472" s="35">
        <v>3</v>
      </c>
      <c r="E1472" s="6" t="s">
        <v>8</v>
      </c>
      <c r="F1472" s="23"/>
      <c r="G1472" s="3"/>
      <c r="H1472" s="3">
        <v>12430023</v>
      </c>
      <c r="I1472" s="3">
        <v>13985680</v>
      </c>
      <c r="J1472" s="3">
        <v>14240869</v>
      </c>
      <c r="K1472" s="3">
        <v>8996</v>
      </c>
      <c r="L1472" s="3">
        <v>9746</v>
      </c>
      <c r="M1472" s="3">
        <v>13422</v>
      </c>
      <c r="N1472" s="3">
        <v>16541</v>
      </c>
      <c r="O1472" s="3">
        <v>23353</v>
      </c>
      <c r="P1472" s="3">
        <v>22806</v>
      </c>
      <c r="Q1472" s="3">
        <v>22579</v>
      </c>
      <c r="R1472" s="3">
        <v>23295</v>
      </c>
      <c r="S1472" s="3">
        <v>20129</v>
      </c>
      <c r="T1472" s="3">
        <v>19946</v>
      </c>
      <c r="U1472" s="3">
        <v>23826</v>
      </c>
      <c r="V1472" s="3">
        <v>25591</v>
      </c>
      <c r="W1472" s="6">
        <v>28747</v>
      </c>
      <c r="X1472" s="25" t="s">
        <v>513</v>
      </c>
      <c r="Y1472" s="4" t="s">
        <v>513</v>
      </c>
      <c r="Z1472" s="4">
        <v>0.23801081864160781</v>
      </c>
      <c r="AA1472" s="4">
        <v>0.24029035435713764</v>
      </c>
      <c r="AB1472" s="4">
        <v>0.23633324101714556</v>
      </c>
      <c r="AC1472" s="4">
        <v>0.13755164493938843</v>
      </c>
      <c r="AD1472" s="4">
        <v>0.13560051570492865</v>
      </c>
      <c r="AE1472" s="4">
        <v>0.16756904716796511</v>
      </c>
      <c r="AF1472" s="4">
        <v>0.17977283760343907</v>
      </c>
      <c r="AG1472" s="4">
        <v>0.21476117675220055</v>
      </c>
      <c r="AH1472" s="4">
        <v>0.19052167610120438</v>
      </c>
      <c r="AI1472" s="4">
        <v>0.18246766411400231</v>
      </c>
      <c r="AJ1472" s="4">
        <v>0.17177625630495183</v>
      </c>
      <c r="AK1472" s="4">
        <v>0.13093498140507304</v>
      </c>
      <c r="AL1472" s="4">
        <v>0.11579528566193642</v>
      </c>
      <c r="AM1472" s="4">
        <v>0.12612856305713235</v>
      </c>
      <c r="AN1472" s="4">
        <v>0.11682825321409746</v>
      </c>
      <c r="AO1472" s="5">
        <v>0.1262399733318221</v>
      </c>
      <c r="AP1472" s="17"/>
      <c r="AQ1472" s="28"/>
      <c r="AR1472" s="25"/>
      <c r="AS1472" s="5"/>
      <c r="AT1472" s="17">
        <v>-0.73799999999999999</v>
      </c>
      <c r="AU1472" s="28">
        <v>1E-3</v>
      </c>
      <c r="AV1472" s="25">
        <v>-0.68400000000000005</v>
      </c>
      <c r="AW1472" s="5">
        <v>5.0000000000000001E-3</v>
      </c>
      <c r="AX1472" s="17">
        <v>-0.81100000000000005</v>
      </c>
      <c r="AY1472" s="5">
        <v>2E-3</v>
      </c>
    </row>
    <row r="1473" spans="1:51">
      <c r="A1473" s="31" t="s">
        <v>513</v>
      </c>
      <c r="B1473" s="33" t="s">
        <v>513</v>
      </c>
      <c r="C1473" s="35"/>
      <c r="D1473" s="35" t="s">
        <v>513</v>
      </c>
      <c r="E1473" s="6" t="s">
        <v>9</v>
      </c>
      <c r="F1473" s="23"/>
      <c r="G1473" s="3"/>
      <c r="H1473" s="3">
        <v>4596624</v>
      </c>
      <c r="I1473" s="3">
        <v>6509177</v>
      </c>
      <c r="J1473" s="3">
        <v>6422279</v>
      </c>
      <c r="K1473" s="3">
        <v>4245</v>
      </c>
      <c r="L1473" s="3">
        <v>4511</v>
      </c>
      <c r="M1473" s="3">
        <v>7168</v>
      </c>
      <c r="N1473" s="3">
        <v>9391</v>
      </c>
      <c r="O1473" s="3">
        <v>14753</v>
      </c>
      <c r="P1473" s="3">
        <v>12726</v>
      </c>
      <c r="Q1473" s="3">
        <v>12499</v>
      </c>
      <c r="R1473" s="3">
        <v>12166</v>
      </c>
      <c r="S1473" s="3">
        <v>9290</v>
      </c>
      <c r="T1473" s="3">
        <v>9041</v>
      </c>
      <c r="U1473" s="3">
        <v>10390</v>
      </c>
      <c r="V1473" s="3">
        <v>10906</v>
      </c>
      <c r="W1473" s="6">
        <v>12865</v>
      </c>
      <c r="X1473" s="25" t="s">
        <v>513</v>
      </c>
      <c r="Y1473" s="4" t="s">
        <v>513</v>
      </c>
      <c r="Z1473" s="4">
        <v>0.96019419319182642</v>
      </c>
      <c r="AA1473" s="4">
        <v>1.3137033506153228</v>
      </c>
      <c r="AB1473" s="4">
        <v>1.1579238385849122</v>
      </c>
      <c r="AC1473" s="4">
        <v>0.73370183774594344</v>
      </c>
      <c r="AD1473" s="4">
        <v>0.75391098635991016</v>
      </c>
      <c r="AE1473" s="4">
        <v>0.86198934827448204</v>
      </c>
      <c r="AF1473" s="4">
        <v>1.0161372242952773</v>
      </c>
      <c r="AG1473" s="4">
        <v>1.058654314240576</v>
      </c>
      <c r="AH1473" s="4">
        <v>1.0040685051498157</v>
      </c>
      <c r="AI1473" s="4">
        <v>1.426092111699101</v>
      </c>
      <c r="AJ1473" s="4">
        <v>0.96778476326859875</v>
      </c>
      <c r="AK1473" s="4">
        <v>0.61449093989663461</v>
      </c>
      <c r="AL1473" s="4">
        <v>0.49903331269528933</v>
      </c>
      <c r="AM1473" s="4">
        <v>0.55793107344220161</v>
      </c>
      <c r="AN1473" s="4">
        <v>0.57319047404313295</v>
      </c>
      <c r="AO1473" s="5">
        <v>0.61513959676296481</v>
      </c>
      <c r="AP1473" s="17"/>
      <c r="AQ1473" s="28"/>
      <c r="AR1473" s="25"/>
      <c r="AS1473" s="5"/>
      <c r="AT1473" s="17">
        <v>-0.57299999999999995</v>
      </c>
      <c r="AU1473" s="28">
        <v>0.02</v>
      </c>
      <c r="AV1473" s="25">
        <v>-0.59799999999999998</v>
      </c>
      <c r="AW1473" s="5">
        <v>1.9E-2</v>
      </c>
      <c r="AX1473" s="17">
        <v>-0.66100000000000003</v>
      </c>
      <c r="AY1473" s="5">
        <v>2.7E-2</v>
      </c>
    </row>
    <row r="1474" spans="1:51">
      <c r="A1474" s="31" t="s">
        <v>513</v>
      </c>
      <c r="B1474" s="33" t="s">
        <v>513</v>
      </c>
      <c r="C1474" s="35"/>
      <c r="D1474" s="35" t="s">
        <v>513</v>
      </c>
      <c r="E1474" s="6" t="s">
        <v>10</v>
      </c>
      <c r="F1474" s="23"/>
      <c r="G1474" s="3"/>
      <c r="H1474" s="3">
        <v>7267235</v>
      </c>
      <c r="I1474" s="3">
        <v>7240478</v>
      </c>
      <c r="J1474" s="3">
        <v>7680502</v>
      </c>
      <c r="K1474" s="3">
        <v>3957</v>
      </c>
      <c r="L1474" s="3">
        <v>4208</v>
      </c>
      <c r="M1474" s="3">
        <v>4798</v>
      </c>
      <c r="N1474" s="3">
        <v>5025</v>
      </c>
      <c r="O1474" s="3">
        <v>6212</v>
      </c>
      <c r="P1474" s="3">
        <v>6406</v>
      </c>
      <c r="Q1474" s="3">
        <v>7565</v>
      </c>
      <c r="R1474" s="3">
        <v>8255</v>
      </c>
      <c r="S1474" s="3">
        <v>8443</v>
      </c>
      <c r="T1474" s="3">
        <v>9109</v>
      </c>
      <c r="U1474" s="3">
        <v>10069</v>
      </c>
      <c r="V1474" s="3">
        <v>11624</v>
      </c>
      <c r="W1474" s="6">
        <v>12986</v>
      </c>
      <c r="X1474" s="25" t="s">
        <v>513</v>
      </c>
      <c r="Y1474" s="4" t="s">
        <v>513</v>
      </c>
      <c r="Z1474" s="4">
        <v>0.22048192767962693</v>
      </c>
      <c r="AA1474" s="4">
        <v>0.20098285601358126</v>
      </c>
      <c r="AB1474" s="4">
        <v>0.19984600116528181</v>
      </c>
      <c r="AC1474" s="4">
        <v>9.4332448335879782E-2</v>
      </c>
      <c r="AD1474" s="4">
        <v>9.4654704003628548E-2</v>
      </c>
      <c r="AE1474" s="4">
        <v>9.7654536676035769E-2</v>
      </c>
      <c r="AF1474" s="4">
        <v>8.8121185306226382E-2</v>
      </c>
      <c r="AG1474" s="4">
        <v>9.6752899791252345E-2</v>
      </c>
      <c r="AH1474" s="4">
        <v>9.2361376761808403E-2</v>
      </c>
      <c r="AI1474" s="4">
        <v>9.7602153135752684E-2</v>
      </c>
      <c r="AJ1474" s="4">
        <v>9.7245738000850748E-2</v>
      </c>
      <c r="AK1474" s="4">
        <v>8.6425693721017244E-2</v>
      </c>
      <c r="AL1474" s="4">
        <v>8.4010368146640257E-2</v>
      </c>
      <c r="AM1474" s="4">
        <v>8.7475703317164852E-2</v>
      </c>
      <c r="AN1474" s="4">
        <v>8.5450537517990643E-2</v>
      </c>
      <c r="AO1474" s="5">
        <v>8.9162217767696922E-2</v>
      </c>
      <c r="AP1474" s="17"/>
      <c r="AQ1474" s="28"/>
      <c r="AR1474" s="25"/>
      <c r="AS1474" s="5"/>
      <c r="AT1474" s="17">
        <v>-0.72099999999999997</v>
      </c>
      <c r="AU1474" s="28">
        <v>2E-3</v>
      </c>
      <c r="AV1474" s="25">
        <v>-0.64600000000000002</v>
      </c>
      <c r="AW1474" s="5">
        <v>8.9999999999999993E-3</v>
      </c>
      <c r="AX1474" s="17">
        <v>-0.61299999999999999</v>
      </c>
      <c r="AY1474" s="5">
        <v>4.4999999999999998E-2</v>
      </c>
    </row>
    <row r="1475" spans="1:51">
      <c r="A1475" s="31" t="s">
        <v>513</v>
      </c>
      <c r="B1475" s="33" t="s">
        <v>513</v>
      </c>
      <c r="C1475" s="35"/>
      <c r="D1475" s="35" t="s">
        <v>513</v>
      </c>
      <c r="E1475" s="6" t="s">
        <v>11</v>
      </c>
      <c r="F1475" s="23"/>
      <c r="G1475" s="3"/>
      <c r="H1475" s="3">
        <v>566165</v>
      </c>
      <c r="I1475" s="3">
        <v>236025</v>
      </c>
      <c r="J1475" s="3">
        <v>138089</v>
      </c>
      <c r="K1475" s="3">
        <v>794</v>
      </c>
      <c r="L1475" s="3">
        <v>1026</v>
      </c>
      <c r="M1475" s="3">
        <v>1456</v>
      </c>
      <c r="N1475" s="3">
        <v>2124</v>
      </c>
      <c r="O1475" s="3">
        <v>2388</v>
      </c>
      <c r="P1475" s="3">
        <v>3675</v>
      </c>
      <c r="Q1475" s="3">
        <v>2515</v>
      </c>
      <c r="R1475" s="3">
        <v>2874</v>
      </c>
      <c r="S1475" s="3">
        <v>2396</v>
      </c>
      <c r="T1475" s="3">
        <v>1796</v>
      </c>
      <c r="U1475" s="3">
        <v>3367</v>
      </c>
      <c r="V1475" s="3">
        <v>3061</v>
      </c>
      <c r="W1475" s="6">
        <v>2895</v>
      </c>
      <c r="X1475" s="25" t="s">
        <v>513</v>
      </c>
      <c r="Y1475" s="4" t="s">
        <v>513</v>
      </c>
      <c r="Z1475" s="4">
        <v>3.910857467243007E-2</v>
      </c>
      <c r="AA1475" s="4">
        <v>1.3704002595630583E-2</v>
      </c>
      <c r="AB1475" s="4">
        <v>8.4825929559138556E-3</v>
      </c>
      <c r="AC1475" s="4">
        <v>4.4940569210231186E-2</v>
      </c>
      <c r="AD1475" s="4">
        <v>4.7869867863767956E-2</v>
      </c>
      <c r="AE1475" s="4">
        <v>6.4281746187145439E-2</v>
      </c>
      <c r="AF1475" s="4">
        <v>8.2501661686010794E-2</v>
      </c>
      <c r="AG1475" s="4">
        <v>7.8041834933479631E-2</v>
      </c>
      <c r="AH1475" s="4">
        <v>9.7556469268119422E-2</v>
      </c>
      <c r="AI1475" s="4">
        <v>6.7121394767103978E-2</v>
      </c>
      <c r="AJ1475" s="4">
        <v>7.5327440441981794E-2</v>
      </c>
      <c r="AK1475" s="4">
        <v>5.8547906360101092E-2</v>
      </c>
      <c r="AL1475" s="4">
        <v>3.9292775546276783E-2</v>
      </c>
      <c r="AM1475" s="4">
        <v>6.102521454205307E-2</v>
      </c>
      <c r="AN1475" s="4">
        <v>4.7836125592005264E-2</v>
      </c>
      <c r="AO1475" s="5">
        <v>4.7336027306494534E-2</v>
      </c>
      <c r="AP1475" s="17"/>
      <c r="AQ1475" s="28"/>
      <c r="AR1475" s="25"/>
      <c r="AS1475" s="5"/>
      <c r="AT1475" s="17">
        <v>0.35399999999999998</v>
      </c>
      <c r="AU1475" s="28">
        <v>0.17899999999999999</v>
      </c>
      <c r="AV1475" s="25">
        <v>0.314</v>
      </c>
      <c r="AW1475" s="5">
        <v>0.254</v>
      </c>
      <c r="AX1475" s="17">
        <v>-0.69899999999999995</v>
      </c>
      <c r="AY1475" s="5">
        <v>1.7000000000000001E-2</v>
      </c>
    </row>
    <row r="1476" spans="1:51">
      <c r="A1476" s="31">
        <v>4317301</v>
      </c>
      <c r="B1476" s="33" t="s">
        <v>386</v>
      </c>
      <c r="C1476" s="35">
        <v>1997</v>
      </c>
      <c r="D1476" s="35">
        <v>2</v>
      </c>
      <c r="E1476" s="6" t="s">
        <v>8</v>
      </c>
      <c r="F1476" s="23">
        <v>477552</v>
      </c>
      <c r="G1476" s="3">
        <v>11342851</v>
      </c>
      <c r="H1476" s="3">
        <v>177600284</v>
      </c>
      <c r="I1476" s="3">
        <v>185890649</v>
      </c>
      <c r="J1476" s="3">
        <v>198831983</v>
      </c>
      <c r="K1476" s="3">
        <v>174671</v>
      </c>
      <c r="L1476" s="3">
        <v>169648</v>
      </c>
      <c r="M1476" s="3">
        <v>195447</v>
      </c>
      <c r="N1476" s="3">
        <v>203797</v>
      </c>
      <c r="O1476" s="3">
        <v>266881</v>
      </c>
      <c r="P1476" s="3">
        <v>325259</v>
      </c>
      <c r="Q1476" s="3">
        <v>272008</v>
      </c>
      <c r="R1476" s="3">
        <v>269456</v>
      </c>
      <c r="S1476" s="3">
        <v>287658</v>
      </c>
      <c r="T1476" s="3">
        <v>394564</v>
      </c>
      <c r="U1476" s="3">
        <v>424922</v>
      </c>
      <c r="V1476" s="3">
        <v>513691</v>
      </c>
      <c r="W1476" s="6">
        <v>489752</v>
      </c>
      <c r="X1476" s="25">
        <v>4.8210932643072368</v>
      </c>
      <c r="Y1476" s="4">
        <v>4.5825665277996777</v>
      </c>
      <c r="Z1476" s="4">
        <v>3.4007007859777927</v>
      </c>
      <c r="AA1476" s="4">
        <v>3.1938189576687224</v>
      </c>
      <c r="AB1476" s="4">
        <v>3.2997008090065285</v>
      </c>
      <c r="AC1476" s="4">
        <v>2.6707740521573942</v>
      </c>
      <c r="AD1476" s="4">
        <v>2.3603895227077505</v>
      </c>
      <c r="AE1476" s="4">
        <v>2.4400884787540815</v>
      </c>
      <c r="AF1476" s="4">
        <v>2.2149304748847154</v>
      </c>
      <c r="AG1476" s="4">
        <v>2.4543175443328069</v>
      </c>
      <c r="AH1476" s="4">
        <v>2.7172187076647214</v>
      </c>
      <c r="AI1476" s="4">
        <v>2.1981781469649468</v>
      </c>
      <c r="AJ1476" s="4">
        <v>1.9869561244433183</v>
      </c>
      <c r="AK1476" s="4">
        <v>1.8711557892106168</v>
      </c>
      <c r="AL1476" s="4">
        <v>2.2906172210927642</v>
      </c>
      <c r="AM1476" s="4">
        <v>2.2494250512617637</v>
      </c>
      <c r="AN1476" s="4">
        <v>2.3451065695675406</v>
      </c>
      <c r="AO1476" s="5">
        <v>2.1507037054025302</v>
      </c>
      <c r="AP1476" s="17"/>
      <c r="AQ1476" s="28"/>
      <c r="AR1476" s="25"/>
      <c r="AS1476" s="5"/>
      <c r="AT1476" s="17"/>
      <c r="AU1476" s="28"/>
      <c r="AV1476" s="25">
        <v>-0.71299999999999997</v>
      </c>
      <c r="AW1476" s="5">
        <v>3.0000000000000001E-3</v>
      </c>
      <c r="AX1476" s="17">
        <v>-0.35599999999999998</v>
      </c>
      <c r="AY1476" s="5">
        <v>0.28199999999999997</v>
      </c>
    </row>
    <row r="1477" spans="1:51">
      <c r="A1477" s="31" t="s">
        <v>513</v>
      </c>
      <c r="B1477" s="33" t="s">
        <v>513</v>
      </c>
      <c r="C1477" s="35"/>
      <c r="D1477" s="35" t="s">
        <v>513</v>
      </c>
      <c r="E1477" s="6" t="s">
        <v>9</v>
      </c>
      <c r="F1477" s="23">
        <v>245185</v>
      </c>
      <c r="G1477" s="3">
        <v>5734120</v>
      </c>
      <c r="H1477" s="3">
        <v>46501905</v>
      </c>
      <c r="I1477" s="3">
        <v>62013107</v>
      </c>
      <c r="J1477" s="3">
        <v>72691351</v>
      </c>
      <c r="K1477" s="3">
        <v>77192</v>
      </c>
      <c r="L1477" s="3">
        <v>64601</v>
      </c>
      <c r="M1477" s="3">
        <v>83247</v>
      </c>
      <c r="N1477" s="3">
        <v>80325</v>
      </c>
      <c r="O1477" s="3">
        <v>125106</v>
      </c>
      <c r="P1477" s="3">
        <v>169160</v>
      </c>
      <c r="Q1477" s="3">
        <v>102876</v>
      </c>
      <c r="R1477" s="3">
        <v>95398</v>
      </c>
      <c r="S1477" s="3">
        <v>99485</v>
      </c>
      <c r="T1477" s="3">
        <v>176405</v>
      </c>
      <c r="U1477" s="3">
        <v>190082</v>
      </c>
      <c r="V1477" s="3">
        <v>217140</v>
      </c>
      <c r="W1477" s="6">
        <v>178052</v>
      </c>
      <c r="X1477" s="25">
        <v>14.638480256067281</v>
      </c>
      <c r="Y1477" s="4">
        <v>19.183943240376284</v>
      </c>
      <c r="Z1477" s="4">
        <v>9.7138376237338449</v>
      </c>
      <c r="AA1477" s="4">
        <v>12.515687689544551</v>
      </c>
      <c r="AB1477" s="4">
        <v>13.106102706195603</v>
      </c>
      <c r="AC1477" s="4">
        <v>13.341793229513515</v>
      </c>
      <c r="AD1477" s="4">
        <v>10.796586927474298</v>
      </c>
      <c r="AE1477" s="4">
        <v>10.010885501647016</v>
      </c>
      <c r="AF1477" s="4">
        <v>8.6914303632752805</v>
      </c>
      <c r="AG1477" s="4">
        <v>8.9774287695642592</v>
      </c>
      <c r="AH1477" s="4">
        <v>13.346552595563637</v>
      </c>
      <c r="AI1477" s="4">
        <v>11.737791189947734</v>
      </c>
      <c r="AJ1477" s="4">
        <v>7.5887498640718212</v>
      </c>
      <c r="AK1477" s="4">
        <v>6.5804769812289221</v>
      </c>
      <c r="AL1477" s="4">
        <v>9.7369728488012974</v>
      </c>
      <c r="AM1477" s="4">
        <v>10.207185207126138</v>
      </c>
      <c r="AN1477" s="4">
        <v>11.412303276519888</v>
      </c>
      <c r="AO1477" s="5">
        <v>8.5135511451876713</v>
      </c>
      <c r="AP1477" s="17"/>
      <c r="AQ1477" s="28"/>
      <c r="AR1477" s="25"/>
      <c r="AS1477" s="5"/>
      <c r="AT1477" s="17"/>
      <c r="AU1477" s="28"/>
      <c r="AV1477" s="25">
        <v>-0.50800000000000001</v>
      </c>
      <c r="AW1477" s="5">
        <v>5.2999999999999999E-2</v>
      </c>
      <c r="AX1477" s="17">
        <v>-8.2000000000000003E-2</v>
      </c>
      <c r="AY1477" s="5">
        <v>0.81100000000000005</v>
      </c>
    </row>
    <row r="1478" spans="1:51">
      <c r="A1478" s="31" t="s">
        <v>513</v>
      </c>
      <c r="B1478" s="33" t="s">
        <v>513</v>
      </c>
      <c r="C1478" s="35"/>
      <c r="D1478" s="35" t="s">
        <v>513</v>
      </c>
      <c r="E1478" s="6" t="s">
        <v>10</v>
      </c>
      <c r="F1478" s="23">
        <v>200957</v>
      </c>
      <c r="G1478" s="3">
        <v>4370175</v>
      </c>
      <c r="H1478" s="3">
        <v>125349774</v>
      </c>
      <c r="I1478" s="3">
        <v>119631096</v>
      </c>
      <c r="J1478" s="3">
        <v>122783242</v>
      </c>
      <c r="K1478" s="3">
        <v>86124</v>
      </c>
      <c r="L1478" s="3">
        <v>89830</v>
      </c>
      <c r="M1478" s="3">
        <v>97302</v>
      </c>
      <c r="N1478" s="3">
        <v>106838</v>
      </c>
      <c r="O1478" s="3">
        <v>121438</v>
      </c>
      <c r="P1478" s="3">
        <v>128856</v>
      </c>
      <c r="Q1478" s="3">
        <v>138419</v>
      </c>
      <c r="R1478" s="3">
        <v>143950</v>
      </c>
      <c r="S1478" s="3">
        <v>158233</v>
      </c>
      <c r="T1478" s="3">
        <v>176307</v>
      </c>
      <c r="U1478" s="3">
        <v>192698</v>
      </c>
      <c r="V1478" s="3">
        <v>238542</v>
      </c>
      <c r="W1478" s="6">
        <v>250605</v>
      </c>
      <c r="X1478" s="25">
        <v>4.8220469890250959</v>
      </c>
      <c r="Y1478" s="4">
        <v>4.0204231562541155</v>
      </c>
      <c r="Z1478" s="4">
        <v>3.8030089581148232</v>
      </c>
      <c r="AA1478" s="4">
        <v>3.3207475172378009</v>
      </c>
      <c r="AB1478" s="4">
        <v>3.1948093918612455</v>
      </c>
      <c r="AC1478" s="4">
        <v>2.0531432348949479</v>
      </c>
      <c r="AD1478" s="4">
        <v>2.0206349954006542</v>
      </c>
      <c r="AE1478" s="4">
        <v>1.9804046952170973</v>
      </c>
      <c r="AF1478" s="4">
        <v>1.8735703872132565</v>
      </c>
      <c r="AG1478" s="4">
        <v>1.8914163948567455</v>
      </c>
      <c r="AH1478" s="4">
        <v>1.8578391451794543</v>
      </c>
      <c r="AI1478" s="4">
        <v>1.7858549153863517</v>
      </c>
      <c r="AJ1478" s="4">
        <v>1.6957630509052046</v>
      </c>
      <c r="AK1478" s="4">
        <v>1.6197319429773447</v>
      </c>
      <c r="AL1478" s="4">
        <v>1.6260419340026022</v>
      </c>
      <c r="AM1478" s="4">
        <v>1.6740880998918495</v>
      </c>
      <c r="AN1478" s="4">
        <v>1.7535738231776086</v>
      </c>
      <c r="AO1478" s="5">
        <v>1.7206605254638601</v>
      </c>
      <c r="AP1478" s="17"/>
      <c r="AQ1478" s="28"/>
      <c r="AR1478" s="25"/>
      <c r="AS1478" s="5"/>
      <c r="AT1478" s="17"/>
      <c r="AU1478" s="28"/>
      <c r="AV1478" s="25">
        <v>-0.753</v>
      </c>
      <c r="AW1478" s="5">
        <v>1E-3</v>
      </c>
      <c r="AX1478" s="17">
        <v>-0.78400000000000003</v>
      </c>
      <c r="AY1478" s="5">
        <v>4.0000000000000001E-3</v>
      </c>
    </row>
    <row r="1479" spans="1:51">
      <c r="A1479" s="31" t="s">
        <v>513</v>
      </c>
      <c r="B1479" s="33" t="s">
        <v>513</v>
      </c>
      <c r="C1479" s="35"/>
      <c r="D1479" s="35" t="s">
        <v>513</v>
      </c>
      <c r="E1479" s="6" t="s">
        <v>11</v>
      </c>
      <c r="F1479" s="23">
        <v>31411</v>
      </c>
      <c r="G1479" s="3">
        <v>1238556</v>
      </c>
      <c r="H1479" s="3">
        <v>5748606</v>
      </c>
      <c r="I1479" s="3">
        <v>4246446</v>
      </c>
      <c r="J1479" s="3">
        <v>3357391</v>
      </c>
      <c r="K1479" s="3">
        <v>11354</v>
      </c>
      <c r="L1479" s="3">
        <v>15218</v>
      </c>
      <c r="M1479" s="3">
        <v>14899</v>
      </c>
      <c r="N1479" s="3">
        <v>16633</v>
      </c>
      <c r="O1479" s="3">
        <v>20337</v>
      </c>
      <c r="P1479" s="3">
        <v>27243</v>
      </c>
      <c r="Q1479" s="3">
        <v>30714</v>
      </c>
      <c r="R1479" s="3">
        <v>30108</v>
      </c>
      <c r="S1479" s="3">
        <v>29940</v>
      </c>
      <c r="T1479" s="3">
        <v>41852</v>
      </c>
      <c r="U1479" s="3">
        <v>42142</v>
      </c>
      <c r="V1479" s="3">
        <v>58008</v>
      </c>
      <c r="W1479" s="6">
        <v>61094</v>
      </c>
      <c r="X1479" s="25">
        <v>0.77308455816326083</v>
      </c>
      <c r="Y1479" s="4">
        <v>1.1369969962576882</v>
      </c>
      <c r="Z1479" s="4">
        <v>0.39709234412826566</v>
      </c>
      <c r="AA1479" s="4">
        <v>0.24655569116070378</v>
      </c>
      <c r="AB1479" s="4">
        <v>0.20623931846018564</v>
      </c>
      <c r="AC1479" s="4">
        <v>0.64263881966368375</v>
      </c>
      <c r="AD1479" s="4">
        <v>0.71002304985460107</v>
      </c>
      <c r="AE1479" s="4">
        <v>0.65778415964442305</v>
      </c>
      <c r="AF1479" s="4">
        <v>0.64606880358917962</v>
      </c>
      <c r="AG1479" s="4">
        <v>0.66463014951514876</v>
      </c>
      <c r="AH1479" s="4">
        <v>0.7231920795296265</v>
      </c>
      <c r="AI1479" s="4">
        <v>0.81970835740629477</v>
      </c>
      <c r="AJ1479" s="4">
        <v>0.78912963703103256</v>
      </c>
      <c r="AK1479" s="4">
        <v>0.73160447262997785</v>
      </c>
      <c r="AL1479" s="4">
        <v>0.91563543550265913</v>
      </c>
      <c r="AM1479" s="4">
        <v>0.76380296739863396</v>
      </c>
      <c r="AN1479" s="4">
        <v>0.90652661657662237</v>
      </c>
      <c r="AO1479" s="5">
        <v>0.99894551028082101</v>
      </c>
      <c r="AP1479" s="17"/>
      <c r="AQ1479" s="28"/>
      <c r="AR1479" s="25"/>
      <c r="AS1479" s="5"/>
      <c r="AT1479" s="17"/>
      <c r="AU1479" s="28"/>
      <c r="AV1479" s="25">
        <v>0.84699999999999998</v>
      </c>
      <c r="AW1479" s="5">
        <v>0</v>
      </c>
      <c r="AX1479" s="17">
        <v>0.86399999999999999</v>
      </c>
      <c r="AY1479" s="5">
        <v>1E-3</v>
      </c>
    </row>
    <row r="1480" spans="1:51">
      <c r="A1480" s="31">
        <v>4317004</v>
      </c>
      <c r="B1480" s="33" t="s">
        <v>387</v>
      </c>
      <c r="C1480" s="35">
        <v>1985</v>
      </c>
      <c r="D1480" s="35">
        <v>5</v>
      </c>
      <c r="E1480" s="6" t="s">
        <v>8</v>
      </c>
      <c r="F1480" s="23">
        <v>56451</v>
      </c>
      <c r="G1480" s="3">
        <v>1112071</v>
      </c>
      <c r="H1480" s="3">
        <v>29360699</v>
      </c>
      <c r="I1480" s="3">
        <v>32565884</v>
      </c>
      <c r="J1480" s="3">
        <v>36287141</v>
      </c>
      <c r="K1480" s="3">
        <v>24837</v>
      </c>
      <c r="L1480" s="3">
        <v>26973</v>
      </c>
      <c r="M1480" s="3">
        <v>32552</v>
      </c>
      <c r="N1480" s="3">
        <v>36612</v>
      </c>
      <c r="O1480" s="3">
        <v>43277</v>
      </c>
      <c r="P1480" s="3">
        <v>46032</v>
      </c>
      <c r="Q1480" s="3">
        <v>46444</v>
      </c>
      <c r="R1480" s="3">
        <v>54335</v>
      </c>
      <c r="S1480" s="3">
        <v>69715</v>
      </c>
      <c r="T1480" s="3">
        <v>76824</v>
      </c>
      <c r="U1480" s="3">
        <v>81665</v>
      </c>
      <c r="V1480" s="3">
        <v>89492</v>
      </c>
      <c r="W1480" s="6">
        <v>93989</v>
      </c>
      <c r="X1480" s="25">
        <v>0.56989717530951156</v>
      </c>
      <c r="Y1480" s="4">
        <v>0.44928204920762116</v>
      </c>
      <c r="Z1480" s="4">
        <v>0.56220040822771089</v>
      </c>
      <c r="AA1480" s="4">
        <v>0.55952000948923752</v>
      </c>
      <c r="AB1480" s="4">
        <v>0.60220044435323039</v>
      </c>
      <c r="AC1480" s="4">
        <v>0.37976547413957212</v>
      </c>
      <c r="AD1480" s="4">
        <v>0.37528757542674335</v>
      </c>
      <c r="AE1480" s="4">
        <v>0.40640050837517516</v>
      </c>
      <c r="AF1480" s="4">
        <v>0.39791083552004786</v>
      </c>
      <c r="AG1480" s="4">
        <v>0.39798824332227051</v>
      </c>
      <c r="AH1480" s="4">
        <v>0.38455203868677718</v>
      </c>
      <c r="AI1480" s="4">
        <v>0.37532787953898417</v>
      </c>
      <c r="AJ1480" s="4">
        <v>0.40066378563337873</v>
      </c>
      <c r="AK1480" s="4">
        <v>0.45348165475953439</v>
      </c>
      <c r="AL1480" s="4">
        <v>0.44599704330154433</v>
      </c>
      <c r="AM1480" s="4">
        <v>0.43231298170321131</v>
      </c>
      <c r="AN1480" s="4">
        <v>0.40854964779164588</v>
      </c>
      <c r="AO1480" s="5">
        <v>0.41274459433974425</v>
      </c>
      <c r="AP1480" s="17">
        <v>-0.55600000000000005</v>
      </c>
      <c r="AQ1480" s="28">
        <v>1.6E-2</v>
      </c>
      <c r="AR1480" s="25">
        <v>-0.42099999999999999</v>
      </c>
      <c r="AS1480" s="5">
        <v>9.1999999999999998E-2</v>
      </c>
      <c r="AT1480" s="17">
        <v>-0.48699999999999999</v>
      </c>
      <c r="AU1480" s="28">
        <v>5.6000000000000001E-2</v>
      </c>
      <c r="AV1480" s="25">
        <v>-0.36499999999999999</v>
      </c>
      <c r="AW1480" s="5">
        <v>0.18099999999999999</v>
      </c>
      <c r="AX1480" s="17">
        <v>0.46800000000000003</v>
      </c>
      <c r="AY1480" s="5">
        <v>0.14599999999999999</v>
      </c>
    </row>
    <row r="1481" spans="1:51">
      <c r="A1481" s="31" t="s">
        <v>513</v>
      </c>
      <c r="B1481" s="33" t="s">
        <v>513</v>
      </c>
      <c r="C1481" s="35"/>
      <c r="D1481" s="35" t="s">
        <v>513</v>
      </c>
      <c r="E1481" s="6" t="s">
        <v>9</v>
      </c>
      <c r="F1481" s="23">
        <v>25186</v>
      </c>
      <c r="G1481" s="3">
        <v>456521</v>
      </c>
      <c r="H1481" s="3">
        <v>6085513</v>
      </c>
      <c r="I1481" s="3">
        <v>7394982</v>
      </c>
      <c r="J1481" s="3">
        <v>9491340</v>
      </c>
      <c r="K1481" s="3">
        <v>7397</v>
      </c>
      <c r="L1481" s="3">
        <v>8241</v>
      </c>
      <c r="M1481" s="3">
        <v>12051</v>
      </c>
      <c r="N1481" s="3">
        <v>13709</v>
      </c>
      <c r="O1481" s="3">
        <v>16581</v>
      </c>
      <c r="P1481" s="3">
        <v>19397</v>
      </c>
      <c r="Q1481" s="3">
        <v>17121</v>
      </c>
      <c r="R1481" s="3">
        <v>20994</v>
      </c>
      <c r="S1481" s="3">
        <v>31102</v>
      </c>
      <c r="T1481" s="3">
        <v>33841</v>
      </c>
      <c r="U1481" s="3">
        <v>34757</v>
      </c>
      <c r="V1481" s="3">
        <v>33447</v>
      </c>
      <c r="W1481" s="6">
        <v>35693</v>
      </c>
      <c r="X1481" s="25">
        <v>1.5037003231409365</v>
      </c>
      <c r="Y1481" s="4">
        <v>1.5273264166148983</v>
      </c>
      <c r="Z1481" s="4">
        <v>1.2712099674007209</v>
      </c>
      <c r="AA1481" s="4">
        <v>1.4924794073259955</v>
      </c>
      <c r="AB1481" s="4">
        <v>1.7112692933636984</v>
      </c>
      <c r="AC1481" s="4">
        <v>1.2784905756906346</v>
      </c>
      <c r="AD1481" s="4">
        <v>1.3772955971163867</v>
      </c>
      <c r="AE1481" s="4">
        <v>1.4491955407443893</v>
      </c>
      <c r="AF1481" s="4">
        <v>1.4833590893263717</v>
      </c>
      <c r="AG1481" s="4">
        <v>1.1898289964361821</v>
      </c>
      <c r="AH1481" s="4">
        <v>1.5304036456381405</v>
      </c>
      <c r="AI1481" s="4">
        <v>1.9534461192415642</v>
      </c>
      <c r="AJ1481" s="4">
        <v>1.6700372612248038</v>
      </c>
      <c r="AK1481" s="4">
        <v>2.0572548129887114</v>
      </c>
      <c r="AL1481" s="4">
        <v>1.8679113300432792</v>
      </c>
      <c r="AM1481" s="4">
        <v>1.8664110028518386</v>
      </c>
      <c r="AN1481" s="4">
        <v>1.7578857312782568</v>
      </c>
      <c r="AO1481" s="5">
        <v>1.7066597456090555</v>
      </c>
      <c r="AP1481" s="17">
        <v>0.51700000000000002</v>
      </c>
      <c r="AQ1481" s="28">
        <v>2.8000000000000001E-2</v>
      </c>
      <c r="AR1481" s="25">
        <v>0.58199999999999996</v>
      </c>
      <c r="AS1481" s="5">
        <v>1.4E-2</v>
      </c>
      <c r="AT1481" s="17">
        <v>0.66300000000000003</v>
      </c>
      <c r="AU1481" s="28">
        <v>5.0000000000000001E-3</v>
      </c>
      <c r="AV1481" s="25">
        <v>0.60899999999999999</v>
      </c>
      <c r="AW1481" s="5">
        <v>1.6E-2</v>
      </c>
      <c r="AX1481" s="17">
        <v>0.61499999999999999</v>
      </c>
      <c r="AY1481" s="5">
        <v>4.3999999999999997E-2</v>
      </c>
    </row>
    <row r="1482" spans="1:51">
      <c r="A1482" s="31" t="s">
        <v>513</v>
      </c>
      <c r="B1482" s="33" t="s">
        <v>513</v>
      </c>
      <c r="C1482" s="35"/>
      <c r="D1482" s="35" t="s">
        <v>513</v>
      </c>
      <c r="E1482" s="6" t="s">
        <v>10</v>
      </c>
      <c r="F1482" s="23">
        <v>30384</v>
      </c>
      <c r="G1482" s="3">
        <v>649014</v>
      </c>
      <c r="H1482" s="3">
        <v>23198371</v>
      </c>
      <c r="I1482" s="3">
        <v>25095243</v>
      </c>
      <c r="J1482" s="3">
        <v>26729373</v>
      </c>
      <c r="K1482" s="3">
        <v>16102</v>
      </c>
      <c r="L1482" s="3">
        <v>17012</v>
      </c>
      <c r="M1482" s="3">
        <v>18659</v>
      </c>
      <c r="N1482" s="3">
        <v>20707</v>
      </c>
      <c r="O1482" s="3">
        <v>24283</v>
      </c>
      <c r="P1482" s="3">
        <v>23927</v>
      </c>
      <c r="Q1482" s="3">
        <v>26180</v>
      </c>
      <c r="R1482" s="3">
        <v>29828</v>
      </c>
      <c r="S1482" s="3">
        <v>35018</v>
      </c>
      <c r="T1482" s="3">
        <v>39107</v>
      </c>
      <c r="U1482" s="3">
        <v>42335</v>
      </c>
      <c r="V1482" s="3">
        <v>50299</v>
      </c>
      <c r="W1482" s="6">
        <v>52408</v>
      </c>
      <c r="X1482" s="25">
        <v>0.72907674634144881</v>
      </c>
      <c r="Y1482" s="4">
        <v>0.59707240884703894</v>
      </c>
      <c r="Z1482" s="4">
        <v>0.70381947977561676</v>
      </c>
      <c r="AA1482" s="4">
        <v>0.69659953534764329</v>
      </c>
      <c r="AB1482" s="4">
        <v>0.69549598551048519</v>
      </c>
      <c r="AC1482" s="4">
        <v>0.38386178496445189</v>
      </c>
      <c r="AD1482" s="4">
        <v>0.3826677339614375</v>
      </c>
      <c r="AE1482" s="4">
        <v>0.37976990409298694</v>
      </c>
      <c r="AF1482" s="4">
        <v>0.36312942967881184</v>
      </c>
      <c r="AG1482" s="4">
        <v>0.37821163323100143</v>
      </c>
      <c r="AH1482" s="4">
        <v>0.34497824879484695</v>
      </c>
      <c r="AI1482" s="4">
        <v>0.33776924905406547</v>
      </c>
      <c r="AJ1482" s="4">
        <v>0.35138048129489713</v>
      </c>
      <c r="AK1482" s="4">
        <v>0.35845729512289254</v>
      </c>
      <c r="AL1482" s="4">
        <v>0.36067553706341643</v>
      </c>
      <c r="AM1482" s="4">
        <v>0.36779063461437822</v>
      </c>
      <c r="AN1482" s="4">
        <v>0.36975882541443661</v>
      </c>
      <c r="AO1482" s="5">
        <v>0.35983470728241651</v>
      </c>
      <c r="AP1482" s="17">
        <v>-0.78900000000000003</v>
      </c>
      <c r="AQ1482" s="28">
        <v>0</v>
      </c>
      <c r="AR1482" s="25">
        <v>-0.72299999999999998</v>
      </c>
      <c r="AS1482" s="5">
        <v>1E-3</v>
      </c>
      <c r="AT1482" s="17">
        <v>-0.70599999999999996</v>
      </c>
      <c r="AU1482" s="28">
        <v>2E-3</v>
      </c>
      <c r="AV1482" s="25">
        <v>-0.627</v>
      </c>
      <c r="AW1482" s="5">
        <v>1.2E-2</v>
      </c>
      <c r="AX1482" s="17">
        <v>-0.122</v>
      </c>
      <c r="AY1482" s="5">
        <v>0.72099999999999997</v>
      </c>
    </row>
    <row r="1483" spans="1:51">
      <c r="A1483" s="31" t="s">
        <v>513</v>
      </c>
      <c r="B1483" s="33" t="s">
        <v>513</v>
      </c>
      <c r="C1483" s="35"/>
      <c r="D1483" s="35" t="s">
        <v>513</v>
      </c>
      <c r="E1483" s="6" t="s">
        <v>11</v>
      </c>
      <c r="F1483" s="23">
        <v>881</v>
      </c>
      <c r="G1483" s="3">
        <v>6536</v>
      </c>
      <c r="H1483" s="3">
        <v>76815</v>
      </c>
      <c r="I1483" s="3">
        <v>75659</v>
      </c>
      <c r="J1483" s="3">
        <v>66428</v>
      </c>
      <c r="K1483" s="3">
        <v>1338</v>
      </c>
      <c r="L1483" s="3">
        <v>1720</v>
      </c>
      <c r="M1483" s="3">
        <v>1843</v>
      </c>
      <c r="N1483" s="3">
        <v>2197</v>
      </c>
      <c r="O1483" s="3">
        <v>2413</v>
      </c>
      <c r="P1483" s="3">
        <v>2708</v>
      </c>
      <c r="Q1483" s="3">
        <v>3143</v>
      </c>
      <c r="R1483" s="3">
        <v>3513</v>
      </c>
      <c r="S1483" s="3">
        <v>3595</v>
      </c>
      <c r="T1483" s="3">
        <v>3876</v>
      </c>
      <c r="U1483" s="3">
        <v>4572</v>
      </c>
      <c r="V1483" s="3">
        <v>5746</v>
      </c>
      <c r="W1483" s="6">
        <v>5888</v>
      </c>
      <c r="X1483" s="25">
        <v>2.1683088591316187E-2</v>
      </c>
      <c r="Y1483" s="4">
        <v>6.0000616585283596E-3</v>
      </c>
      <c r="Z1483" s="4">
        <v>5.3060948018028593E-3</v>
      </c>
      <c r="AA1483" s="4">
        <v>4.3928869076700107E-3</v>
      </c>
      <c r="AB1483" s="4">
        <v>4.0805689437641351E-3</v>
      </c>
      <c r="AC1483" s="4">
        <v>7.5731085142681773E-2</v>
      </c>
      <c r="AD1483" s="4">
        <v>8.0249681019182145E-2</v>
      </c>
      <c r="AE1483" s="4">
        <v>8.1367622405844137E-2</v>
      </c>
      <c r="AF1483" s="4">
        <v>8.533717077408931E-2</v>
      </c>
      <c r="AG1483" s="4">
        <v>7.885885581846161E-2</v>
      </c>
      <c r="AH1483" s="4">
        <v>7.1886508511038741E-2</v>
      </c>
      <c r="AI1483" s="4">
        <v>8.3881727138372872E-2</v>
      </c>
      <c r="AJ1483" s="4">
        <v>9.2075608306430773E-2</v>
      </c>
      <c r="AK1483" s="4">
        <v>8.7846295227280227E-2</v>
      </c>
      <c r="AL1483" s="4">
        <v>8.4798885310338981E-2</v>
      </c>
      <c r="AM1483" s="4">
        <v>8.2865245288466477E-2</v>
      </c>
      <c r="AN1483" s="4">
        <v>8.9796268425894235E-2</v>
      </c>
      <c r="AO1483" s="5">
        <v>9.6274448628891118E-2</v>
      </c>
      <c r="AP1483" s="17">
        <v>0.79100000000000004</v>
      </c>
      <c r="AQ1483" s="28">
        <v>1.6E-2</v>
      </c>
      <c r="AR1483" s="25">
        <v>0.80800000000000005</v>
      </c>
      <c r="AS1483" s="5">
        <v>0</v>
      </c>
      <c r="AT1483" s="17">
        <v>0.75700000000000001</v>
      </c>
      <c r="AU1483" s="28">
        <v>1E-3</v>
      </c>
      <c r="AV1483" s="25">
        <v>0.69499999999999995</v>
      </c>
      <c r="AW1483" s="5">
        <v>4.0000000000000001E-3</v>
      </c>
      <c r="AX1483" s="17">
        <v>0.61199999999999999</v>
      </c>
      <c r="AY1483" s="5">
        <v>4.4999999999999998E-2</v>
      </c>
    </row>
    <row r="1484" spans="1:51">
      <c r="A1484" s="31">
        <v>4317103</v>
      </c>
      <c r="B1484" s="33" t="s">
        <v>518</v>
      </c>
      <c r="C1484" s="35">
        <f t="shared" ref="C1484" si="0">IF(D1484=1,2001,IF(D1484=2,1997,IF(D1484=3,1993,IF(D1484=4,1989,1985))))</f>
        <v>1985</v>
      </c>
      <c r="D1484" s="35">
        <v>5</v>
      </c>
      <c r="E1484" s="6" t="s">
        <v>8</v>
      </c>
      <c r="F1484" s="23">
        <f t="shared" ref="F1484:W1484" ca="1" si="1">INDIRECT(ADDRESS(QUOTIENT(ROW(),4)+3,COLUMN(BD1480)))</f>
        <v>0</v>
      </c>
      <c r="G1484" s="3">
        <f t="shared" ca="1" si="1"/>
        <v>0</v>
      </c>
      <c r="H1484" s="3">
        <f t="shared" ca="1" si="1"/>
        <v>0</v>
      </c>
      <c r="I1484" s="3">
        <f t="shared" ca="1" si="1"/>
        <v>0</v>
      </c>
      <c r="J1484" s="3">
        <f t="shared" ca="1" si="1"/>
        <v>0</v>
      </c>
      <c r="K1484" s="3">
        <f t="shared" ca="1" si="1"/>
        <v>0</v>
      </c>
      <c r="L1484" s="3">
        <f t="shared" ca="1" si="1"/>
        <v>0</v>
      </c>
      <c r="M1484" s="3">
        <f t="shared" ca="1" si="1"/>
        <v>0</v>
      </c>
      <c r="N1484" s="3">
        <f t="shared" ca="1" si="1"/>
        <v>0</v>
      </c>
      <c r="O1484" s="3">
        <f t="shared" ca="1" si="1"/>
        <v>0</v>
      </c>
      <c r="P1484" s="3">
        <f t="shared" ca="1" si="1"/>
        <v>0</v>
      </c>
      <c r="Q1484" s="3">
        <f t="shared" ca="1" si="1"/>
        <v>0</v>
      </c>
      <c r="R1484" s="3">
        <f t="shared" ca="1" si="1"/>
        <v>0</v>
      </c>
      <c r="S1484" s="3">
        <f t="shared" ca="1" si="1"/>
        <v>0</v>
      </c>
      <c r="T1484" s="3">
        <f t="shared" ca="1" si="1"/>
        <v>0</v>
      </c>
      <c r="U1484" s="3">
        <f t="shared" ca="1" si="1"/>
        <v>0</v>
      </c>
      <c r="V1484" s="3">
        <f t="shared" ca="1" si="1"/>
        <v>0</v>
      </c>
      <c r="W1484" s="6">
        <f t="shared" ca="1" si="1"/>
        <v>0</v>
      </c>
      <c r="X1484" s="23">
        <f t="shared" ref="X1484:AO1484" ca="1" si="2">INDIRECT(ADDRESS(QUOTIENT(ROW(),4)+3,COLUMN(DZ1484)))</f>
        <v>0</v>
      </c>
      <c r="Y1484" s="3">
        <f t="shared" ca="1" si="2"/>
        <v>0</v>
      </c>
      <c r="Z1484" s="3">
        <f t="shared" ca="1" si="2"/>
        <v>0</v>
      </c>
      <c r="AA1484" s="3">
        <f t="shared" ca="1" si="2"/>
        <v>0</v>
      </c>
      <c r="AB1484" s="3">
        <f t="shared" ca="1" si="2"/>
        <v>0</v>
      </c>
      <c r="AC1484" s="3">
        <f t="shared" ca="1" si="2"/>
        <v>0</v>
      </c>
      <c r="AD1484" s="3">
        <f t="shared" ca="1" si="2"/>
        <v>0</v>
      </c>
      <c r="AE1484" s="3">
        <f t="shared" ca="1" si="2"/>
        <v>0</v>
      </c>
      <c r="AF1484" s="3">
        <f t="shared" ca="1" si="2"/>
        <v>0</v>
      </c>
      <c r="AG1484" s="3">
        <f t="shared" ca="1" si="2"/>
        <v>0</v>
      </c>
      <c r="AH1484" s="3">
        <f t="shared" ca="1" si="2"/>
        <v>0</v>
      </c>
      <c r="AI1484" s="3">
        <f t="shared" ca="1" si="2"/>
        <v>0</v>
      </c>
      <c r="AJ1484" s="3">
        <f t="shared" ca="1" si="2"/>
        <v>0</v>
      </c>
      <c r="AK1484" s="3">
        <f t="shared" ca="1" si="2"/>
        <v>0</v>
      </c>
      <c r="AL1484" s="3">
        <f t="shared" ca="1" si="2"/>
        <v>0</v>
      </c>
      <c r="AM1484" s="3">
        <f t="shared" ca="1" si="2"/>
        <v>0</v>
      </c>
      <c r="AN1484" s="3">
        <f t="shared" ca="1" si="2"/>
        <v>0</v>
      </c>
      <c r="AO1484" s="6">
        <f t="shared" ca="1" si="2"/>
        <v>0</v>
      </c>
      <c r="AP1484" s="10">
        <f ca="1">HLOOKUP(INDIRECT(ADDRESS(QUOTIENT(ROW(),4)*4,2)),'[1]VAB Tot'!$A$1:$CI$6,3,0)</f>
        <v>-0.90200000000000002</v>
      </c>
      <c r="AQ1484" s="29">
        <f ca="1">HLOOKUP(INDIRECT(ADDRESS(QUOTIENT(ROW(),4)*4,2)),'[1]VAB Tot'!$A$1:$CI$6,5,0)</f>
        <v>0</v>
      </c>
      <c r="AR1484" s="23">
        <f ca="1">HLOOKUP(INDIRECT(ADDRESS(QUOTIENT(ROW(),4)*4,2)),'[2]VAB Tot'!$D$1:$GB$5,3,0)</f>
        <v>-0.93300000000000005</v>
      </c>
      <c r="AS1484" s="6">
        <f ca="1">HLOOKUP(INDIRECT(ADDRESS(QUOTIENT(ROW(),4)*4,2)),'[2]VAB Tot'!$D$1:$GB$5,5,0)</f>
        <v>0</v>
      </c>
      <c r="AT1484" s="10">
        <f ca="1">HLOOKUP(INDIRECT(ADDRESS(QUOTIENT(ROW(),4)*4,2)),'[3]VAB Tot'!$D$1:$MK$5,3,0)</f>
        <v>-0.93600000000000005</v>
      </c>
      <c r="AU1484" s="29">
        <f ca="1">HLOOKUP(INDIRECT(ADDRESS(QUOTIENT(ROW(),4)*4,2)),'[3]VAB Tot'!$D$1:$MK$5,5,0)</f>
        <v>0</v>
      </c>
      <c r="AV1484" s="23">
        <f ca="1">HLOOKUP(INDIRECT(ADDRESS(QUOTIENT(ROW(),4)*4,2)),'[4]VAB Tot'!$D$1:$PH$5,3,0)</f>
        <v>-0.92600000000000005</v>
      </c>
      <c r="AW1484" s="6">
        <f ca="1">HLOOKUP(INDIRECT(ADDRESS(QUOTIENT(ROW(),4)*4,2)),'[4]VAB Tot'!$D$1:$PH$5,5,0)</f>
        <v>0</v>
      </c>
      <c r="AX1484" s="10">
        <f ca="1">HLOOKUP(INDIRECT(ADDRESS(QUOTIENT(ROW(),4)*4,2)),'[5]VAB Tot'!$D$1:$SE$5,3,0)</f>
        <v>-0.82299999999999995</v>
      </c>
      <c r="AY1484" s="6">
        <f ca="1">HLOOKUP(INDIRECT(ADDRESS(QUOTIENT(ROW(),4)*4,2)),'[5]VAB Tot'!$D$1:$SE$5,5,0)</f>
        <v>2E-3</v>
      </c>
    </row>
    <row r="1485" spans="1:51">
      <c r="A1485" s="31" t="s">
        <v>513</v>
      </c>
      <c r="B1485" s="33" t="s">
        <v>513</v>
      </c>
      <c r="C1485" s="35"/>
      <c r="D1485" s="35" t="s">
        <v>513</v>
      </c>
      <c r="E1485" s="6" t="s">
        <v>9</v>
      </c>
      <c r="F1485" s="23">
        <f t="shared" ref="F1485:W1485" ca="1" si="3">INDIRECT(ADDRESS(QUOTIENT(ROW(),4)+3,COLUMN(BV1481)))</f>
        <v>0</v>
      </c>
      <c r="G1485" s="3">
        <f t="shared" ca="1" si="3"/>
        <v>0</v>
      </c>
      <c r="H1485" s="3">
        <f t="shared" ca="1" si="3"/>
        <v>0</v>
      </c>
      <c r="I1485" s="3">
        <f t="shared" ca="1" si="3"/>
        <v>0</v>
      </c>
      <c r="J1485" s="3">
        <f t="shared" ca="1" si="3"/>
        <v>0</v>
      </c>
      <c r="K1485" s="3">
        <f t="shared" ca="1" si="3"/>
        <v>0</v>
      </c>
      <c r="L1485" s="3">
        <f t="shared" ca="1" si="3"/>
        <v>0</v>
      </c>
      <c r="M1485" s="3">
        <f t="shared" ca="1" si="3"/>
        <v>0</v>
      </c>
      <c r="N1485" s="3">
        <f t="shared" ca="1" si="3"/>
        <v>0</v>
      </c>
      <c r="O1485" s="3">
        <f t="shared" ca="1" si="3"/>
        <v>0</v>
      </c>
      <c r="P1485" s="3">
        <f t="shared" ca="1" si="3"/>
        <v>0</v>
      </c>
      <c r="Q1485" s="3">
        <f t="shared" ca="1" si="3"/>
        <v>0</v>
      </c>
      <c r="R1485" s="3">
        <f t="shared" ca="1" si="3"/>
        <v>0</v>
      </c>
      <c r="S1485" s="3">
        <f t="shared" ca="1" si="3"/>
        <v>0</v>
      </c>
      <c r="T1485" s="3">
        <f t="shared" ca="1" si="3"/>
        <v>0</v>
      </c>
      <c r="U1485" s="3">
        <f t="shared" ca="1" si="3"/>
        <v>0</v>
      </c>
      <c r="V1485" s="3">
        <f t="shared" ca="1" si="3"/>
        <v>0</v>
      </c>
      <c r="W1485" s="6">
        <f t="shared" ca="1" si="3"/>
        <v>0</v>
      </c>
      <c r="X1485" s="23">
        <f t="shared" ref="X1485:AO1485" ca="1" si="4">INDIRECT(ADDRESS(QUOTIENT(ROW(),4)+3,COLUMN(ER1485)))</f>
        <v>0</v>
      </c>
      <c r="Y1485" s="3">
        <f t="shared" ca="1" si="4"/>
        <v>0</v>
      </c>
      <c r="Z1485" s="3">
        <f t="shared" ca="1" si="4"/>
        <v>0</v>
      </c>
      <c r="AA1485" s="3">
        <f t="shared" ca="1" si="4"/>
        <v>0</v>
      </c>
      <c r="AB1485" s="3">
        <f t="shared" ca="1" si="4"/>
        <v>0</v>
      </c>
      <c r="AC1485" s="3">
        <f t="shared" ca="1" si="4"/>
        <v>0</v>
      </c>
      <c r="AD1485" s="3">
        <f t="shared" ca="1" si="4"/>
        <v>0</v>
      </c>
      <c r="AE1485" s="3">
        <f t="shared" ca="1" si="4"/>
        <v>0</v>
      </c>
      <c r="AF1485" s="3">
        <f t="shared" ca="1" si="4"/>
        <v>0</v>
      </c>
      <c r="AG1485" s="3">
        <f t="shared" ca="1" si="4"/>
        <v>0</v>
      </c>
      <c r="AH1485" s="3">
        <f t="shared" ca="1" si="4"/>
        <v>0</v>
      </c>
      <c r="AI1485" s="3">
        <f t="shared" ca="1" si="4"/>
        <v>0</v>
      </c>
      <c r="AJ1485" s="3">
        <f t="shared" ca="1" si="4"/>
        <v>0</v>
      </c>
      <c r="AK1485" s="3">
        <f t="shared" ca="1" si="4"/>
        <v>0</v>
      </c>
      <c r="AL1485" s="3">
        <f t="shared" ca="1" si="4"/>
        <v>0</v>
      </c>
      <c r="AM1485" s="3">
        <f t="shared" ca="1" si="4"/>
        <v>0</v>
      </c>
      <c r="AN1485" s="3">
        <f t="shared" ca="1" si="4"/>
        <v>0</v>
      </c>
      <c r="AO1485" s="6">
        <f t="shared" ca="1" si="4"/>
        <v>0</v>
      </c>
      <c r="AP1485" s="10">
        <f ca="1">HLOOKUP(INDIRECT(ADDRESS(QUOTIENT(ROW(),4)*4,2)),'[1]VAB Agr'!$A$1:$CI$6,3,0)</f>
        <v>-4.8000000000000001E-2</v>
      </c>
      <c r="AQ1485" s="29">
        <f ca="1">HLOOKUP(INDIRECT(ADDRESS(QUOTIENT(ROW(),4)*4,2)),'[1]VAB Agr'!$A$1:$CI$6,5,0)</f>
        <v>0.85</v>
      </c>
      <c r="AR1485" s="23">
        <f ca="1">HLOOKUP(INDIRECT(ADDRESS(QUOTIENT(ROW(),4)*4,2)),'[2]VAB Agr'!$D$1:$GB$5,3,0)</f>
        <v>0.29799999999999999</v>
      </c>
      <c r="AS1485" s="6">
        <f ca="1">HLOOKUP(INDIRECT(ADDRESS(QUOTIENT(ROW(),4)*4,2)),'[2]VAB Agr'!$D$1:$GB$5,5,0)</f>
        <v>0.245</v>
      </c>
      <c r="AT1485" s="10">
        <f ca="1">HLOOKUP(INDIRECT(ADDRESS(QUOTIENT(ROW(),4)*4,2)),'[3]VAB Agr'!$D$1:$MK$5,3,0)</f>
        <v>0.245</v>
      </c>
      <c r="AU1485" s="29">
        <f ca="1">HLOOKUP(INDIRECT(ADDRESS(QUOTIENT(ROW(),4)*4,2)),'[3]VAB Agr'!$D$1:$MK$5,5,0)</f>
        <v>0.36099999999999999</v>
      </c>
      <c r="AV1485" s="23">
        <f ca="1">HLOOKUP(INDIRECT(ADDRESS(QUOTIENT(ROW(),4)*4,2)),'[4]VAB Agr'!$D$1:$PH$5,3,0)</f>
        <v>0.14399999999999999</v>
      </c>
      <c r="AW1485" s="6">
        <f ca="1">HLOOKUP(INDIRECT(ADDRESS(QUOTIENT(ROW(),4)*4,2)),'[4]VAB Agr'!$D$1:$PH$5,5,0)</f>
        <v>0.60899999999999999</v>
      </c>
      <c r="AX1485" s="10">
        <f ca="1">HLOOKUP(INDIRECT(ADDRESS(QUOTIENT(ROW(),4)*4,2)),'[5]VAB Agr'!$D$1:$SE$5,3,0)</f>
        <v>0.17699999999999999</v>
      </c>
      <c r="AY1485" s="6">
        <f ca="1">HLOOKUP(INDIRECT(ADDRESS(QUOTIENT(ROW(),4)*4,2)),'[5]VAB Agr'!$D$1:$SE$5,5,0)</f>
        <v>0.60199999999999998</v>
      </c>
    </row>
    <row r="1486" spans="1:51">
      <c r="A1486" s="31" t="s">
        <v>513</v>
      </c>
      <c r="B1486" s="33" t="s">
        <v>513</v>
      </c>
      <c r="C1486" s="35"/>
      <c r="D1486" s="35" t="s">
        <v>513</v>
      </c>
      <c r="E1486" s="6" t="s">
        <v>10</v>
      </c>
      <c r="F1486" s="23">
        <f t="shared" ref="F1486:W1486" ca="1" si="5">INDIRECT(ADDRESS(QUOTIENT(ROW(),4)+3,COLUMN(CN1482)))</f>
        <v>0</v>
      </c>
      <c r="G1486" s="3">
        <f t="shared" ca="1" si="5"/>
        <v>0</v>
      </c>
      <c r="H1486" s="3">
        <f t="shared" ca="1" si="5"/>
        <v>0</v>
      </c>
      <c r="I1486" s="3">
        <f t="shared" ca="1" si="5"/>
        <v>0</v>
      </c>
      <c r="J1486" s="3">
        <f t="shared" ca="1" si="5"/>
        <v>0</v>
      </c>
      <c r="K1486" s="3">
        <f t="shared" ca="1" si="5"/>
        <v>0</v>
      </c>
      <c r="L1486" s="3">
        <f t="shared" ca="1" si="5"/>
        <v>0</v>
      </c>
      <c r="M1486" s="3">
        <f t="shared" ca="1" si="5"/>
        <v>0</v>
      </c>
      <c r="N1486" s="3">
        <f t="shared" ca="1" si="5"/>
        <v>0</v>
      </c>
      <c r="O1486" s="3">
        <f t="shared" ca="1" si="5"/>
        <v>0</v>
      </c>
      <c r="P1486" s="3">
        <f t="shared" ca="1" si="5"/>
        <v>0</v>
      </c>
      <c r="Q1486" s="3">
        <f t="shared" ca="1" si="5"/>
        <v>0</v>
      </c>
      <c r="R1486" s="3">
        <f t="shared" ca="1" si="5"/>
        <v>0</v>
      </c>
      <c r="S1486" s="3">
        <f t="shared" ca="1" si="5"/>
        <v>0</v>
      </c>
      <c r="T1486" s="3">
        <f t="shared" ca="1" si="5"/>
        <v>0</v>
      </c>
      <c r="U1486" s="3">
        <f t="shared" ca="1" si="5"/>
        <v>0</v>
      </c>
      <c r="V1486" s="3">
        <f t="shared" ca="1" si="5"/>
        <v>0</v>
      </c>
      <c r="W1486" s="6">
        <f t="shared" ca="1" si="5"/>
        <v>0</v>
      </c>
      <c r="X1486" s="23">
        <f t="shared" ref="X1486:AO1486" ca="1" si="6">INDIRECT(ADDRESS(QUOTIENT(ROW(),4)+3,COLUMN(FJ1486)))</f>
        <v>0</v>
      </c>
      <c r="Y1486" s="3">
        <f t="shared" ca="1" si="6"/>
        <v>0</v>
      </c>
      <c r="Z1486" s="3">
        <f t="shared" ca="1" si="6"/>
        <v>0</v>
      </c>
      <c r="AA1486" s="3">
        <f t="shared" ca="1" si="6"/>
        <v>0</v>
      </c>
      <c r="AB1486" s="3">
        <f t="shared" ca="1" si="6"/>
        <v>0</v>
      </c>
      <c r="AC1486" s="3">
        <f t="shared" ca="1" si="6"/>
        <v>0</v>
      </c>
      <c r="AD1486" s="3">
        <f t="shared" ca="1" si="6"/>
        <v>0</v>
      </c>
      <c r="AE1486" s="3">
        <f t="shared" ca="1" si="6"/>
        <v>0</v>
      </c>
      <c r="AF1486" s="3">
        <f t="shared" ca="1" si="6"/>
        <v>0</v>
      </c>
      <c r="AG1486" s="3">
        <f t="shared" ca="1" si="6"/>
        <v>0</v>
      </c>
      <c r="AH1486" s="3">
        <f t="shared" ca="1" si="6"/>
        <v>0</v>
      </c>
      <c r="AI1486" s="3">
        <f t="shared" ca="1" si="6"/>
        <v>0</v>
      </c>
      <c r="AJ1486" s="3">
        <f t="shared" ca="1" si="6"/>
        <v>0</v>
      </c>
      <c r="AK1486" s="3">
        <f t="shared" ca="1" si="6"/>
        <v>0</v>
      </c>
      <c r="AL1486" s="3">
        <f t="shared" ca="1" si="6"/>
        <v>0</v>
      </c>
      <c r="AM1486" s="3">
        <f t="shared" ca="1" si="6"/>
        <v>0</v>
      </c>
      <c r="AN1486" s="3">
        <f t="shared" ca="1" si="6"/>
        <v>0</v>
      </c>
      <c r="AO1486" s="6">
        <f t="shared" ca="1" si="6"/>
        <v>0</v>
      </c>
      <c r="AP1486" s="10">
        <f ca="1">HLOOKUP(INDIRECT(ADDRESS(QUOTIENT(ROW(),4)*4,2)),'[1]VAB Serv'!$A$1:$CI$6,3,0)</f>
        <v>-0.96299999999999997</v>
      </c>
      <c r="AQ1486" s="29">
        <f ca="1">HLOOKUP(INDIRECT(ADDRESS(QUOTIENT(ROW(),4)*4,2)),'[1]VAB Serv'!$A$1:$CI$6,5,0)</f>
        <v>0</v>
      </c>
      <c r="AR1486" s="23">
        <f ca="1">HLOOKUP(INDIRECT(ADDRESS(QUOTIENT(ROW(),4)*4,2)),'[2]VAB Serv'!$D$1:$GB$5,3,0)</f>
        <v>-0.94099999999999995</v>
      </c>
      <c r="AS1486" s="6">
        <f ca="1">HLOOKUP(INDIRECT(ADDRESS(QUOTIENT(ROW(),4)*4,2)),'[2]VAB Serv'!$D$1:$GB$5,5,0)</f>
        <v>0</v>
      </c>
      <c r="AT1486" s="10">
        <f ca="1">HLOOKUP(INDIRECT(ADDRESS(QUOTIENT(ROW(),4)*4,2)),'[3]VAB Serv'!$D$1:$MK$5,3,0)</f>
        <v>-0.95499999999999996</v>
      </c>
      <c r="AU1486" s="29">
        <f ca="1">HLOOKUP(INDIRECT(ADDRESS(QUOTIENT(ROW(),4)*4,2)),'[3]VAB Serv'!$D$1:$MK$5,5,0)</f>
        <v>0</v>
      </c>
      <c r="AV1486" s="23">
        <f ca="1">HLOOKUP(INDIRECT(ADDRESS(QUOTIENT(ROW(),4)*4,2)),'[4]VAB Serv'!$D$1:$PH$5,3,0)</f>
        <v>-0.94699999999999995</v>
      </c>
      <c r="AW1486" s="6">
        <f ca="1">HLOOKUP(INDIRECT(ADDRESS(QUOTIENT(ROW(),4)*4,2)),'[4]VAB Serv'!$D$1:$PH$5,5,0)</f>
        <v>0</v>
      </c>
      <c r="AX1486" s="10">
        <f ca="1">HLOOKUP(INDIRECT(ADDRESS(QUOTIENT(ROW(),4)*4,2)),'[5]VAB Serv'!$D$1:$SE$5,3,0)</f>
        <v>-0.93700000000000006</v>
      </c>
      <c r="AY1486" s="6">
        <f ca="1">HLOOKUP(INDIRECT(ADDRESS(QUOTIENT(ROW(),4)*4,2)),'[5]VAB Serv'!$D$1:$SE$5,5,0)</f>
        <v>0</v>
      </c>
    </row>
    <row r="1487" spans="1:51">
      <c r="A1487" s="31" t="s">
        <v>513</v>
      </c>
      <c r="B1487" s="33" t="s">
        <v>513</v>
      </c>
      <c r="C1487" s="35"/>
      <c r="D1487" s="35" t="s">
        <v>513</v>
      </c>
      <c r="E1487" s="6" t="s">
        <v>11</v>
      </c>
      <c r="F1487" s="23">
        <f t="shared" ref="F1487:W1487" ca="1" si="7">INDIRECT(ADDRESS(QUOTIENT(ROW(),4)+3,COLUMN(DF1483)))</f>
        <v>0</v>
      </c>
      <c r="G1487" s="3">
        <f t="shared" ca="1" si="7"/>
        <v>0</v>
      </c>
      <c r="H1487" s="3">
        <f t="shared" ca="1" si="7"/>
        <v>0</v>
      </c>
      <c r="I1487" s="3">
        <f t="shared" ca="1" si="7"/>
        <v>0</v>
      </c>
      <c r="J1487" s="3">
        <f t="shared" ca="1" si="7"/>
        <v>0</v>
      </c>
      <c r="K1487" s="3">
        <f t="shared" ca="1" si="7"/>
        <v>0</v>
      </c>
      <c r="L1487" s="3">
        <f t="shared" ca="1" si="7"/>
        <v>0</v>
      </c>
      <c r="M1487" s="3">
        <f t="shared" ca="1" si="7"/>
        <v>0</v>
      </c>
      <c r="N1487" s="3">
        <f t="shared" ca="1" si="7"/>
        <v>0</v>
      </c>
      <c r="O1487" s="3">
        <f t="shared" ca="1" si="7"/>
        <v>0</v>
      </c>
      <c r="P1487" s="3">
        <f t="shared" ca="1" si="7"/>
        <v>0</v>
      </c>
      <c r="Q1487" s="3">
        <f t="shared" ca="1" si="7"/>
        <v>0</v>
      </c>
      <c r="R1487" s="3">
        <f t="shared" ca="1" si="7"/>
        <v>0</v>
      </c>
      <c r="S1487" s="3">
        <f t="shared" ca="1" si="7"/>
        <v>0</v>
      </c>
      <c r="T1487" s="3">
        <f t="shared" ca="1" si="7"/>
        <v>0</v>
      </c>
      <c r="U1487" s="3">
        <f t="shared" ca="1" si="7"/>
        <v>0</v>
      </c>
      <c r="V1487" s="3">
        <f t="shared" ca="1" si="7"/>
        <v>0</v>
      </c>
      <c r="W1487" s="6">
        <f t="shared" ca="1" si="7"/>
        <v>0</v>
      </c>
      <c r="X1487" s="23">
        <f t="shared" ref="X1487:AO1487" ca="1" si="8">INDIRECT(ADDRESS(QUOTIENT(ROW(),4)+3,COLUMN(GB1487)))</f>
        <v>0</v>
      </c>
      <c r="Y1487" s="3">
        <f t="shared" ca="1" si="8"/>
        <v>0</v>
      </c>
      <c r="Z1487" s="3">
        <f t="shared" ca="1" si="8"/>
        <v>0</v>
      </c>
      <c r="AA1487" s="3">
        <f t="shared" ca="1" si="8"/>
        <v>0</v>
      </c>
      <c r="AB1487" s="3">
        <f t="shared" ca="1" si="8"/>
        <v>0</v>
      </c>
      <c r="AC1487" s="3">
        <f t="shared" ca="1" si="8"/>
        <v>0</v>
      </c>
      <c r="AD1487" s="3">
        <f t="shared" ca="1" si="8"/>
        <v>0</v>
      </c>
      <c r="AE1487" s="3">
        <f t="shared" ca="1" si="8"/>
        <v>0</v>
      </c>
      <c r="AF1487" s="3">
        <f t="shared" ca="1" si="8"/>
        <v>0</v>
      </c>
      <c r="AG1487" s="3">
        <f t="shared" ca="1" si="8"/>
        <v>0</v>
      </c>
      <c r="AH1487" s="3">
        <f t="shared" ca="1" si="8"/>
        <v>0</v>
      </c>
      <c r="AI1487" s="3">
        <f t="shared" ca="1" si="8"/>
        <v>0</v>
      </c>
      <c r="AJ1487" s="3">
        <f t="shared" ca="1" si="8"/>
        <v>0</v>
      </c>
      <c r="AK1487" s="3">
        <f t="shared" ca="1" si="8"/>
        <v>0</v>
      </c>
      <c r="AL1487" s="3">
        <f t="shared" ca="1" si="8"/>
        <v>0</v>
      </c>
      <c r="AM1487" s="3">
        <f t="shared" ca="1" si="8"/>
        <v>0</v>
      </c>
      <c r="AN1487" s="3">
        <f t="shared" ca="1" si="8"/>
        <v>0</v>
      </c>
      <c r="AO1487" s="6">
        <f t="shared" ca="1" si="8"/>
        <v>0</v>
      </c>
      <c r="AP1487" s="10">
        <f ca="1">HLOOKUP(INDIRECT(ADDRESS(QUOTIENT(ROW(),4)*4,2)),'[1]VAB Ind'!$A$1:$CI$6,3,0)</f>
        <v>-0.621</v>
      </c>
      <c r="AQ1487" s="29">
        <f ca="1">HLOOKUP(INDIRECT(ADDRESS(QUOTIENT(ROW(),4)*4,2)),'[1]VAB Tot'!$A$1:$CI$6,5,0)</f>
        <v>0</v>
      </c>
      <c r="AR1487" s="23">
        <f ca="1">HLOOKUP(INDIRECT(ADDRESS(QUOTIENT(ROW(),4)*4,2)),'[2]VAB Ind'!$D$1:$GB$5,3,0)</f>
        <v>-0.23200000000000001</v>
      </c>
      <c r="AS1487" s="6">
        <f ca="1">HLOOKUP(INDIRECT(ADDRESS(QUOTIENT(ROW(),4)*4,2)),'[2]VAB Ind'!$D$1:$GB$5,5,0)</f>
        <v>0.37</v>
      </c>
      <c r="AT1487" s="10">
        <f ca="1">HLOOKUP(INDIRECT(ADDRESS(QUOTIENT(ROW(),4)*4,2)),'[3]VAB Ind'!$D$1:$MK$5,3,0)</f>
        <v>0.379</v>
      </c>
      <c r="AU1487" s="29">
        <f ca="1">HLOOKUP(INDIRECT(ADDRESS(QUOTIENT(ROW(),4)*4,2)),'[3]VAB Ind'!$D$1:$MK$5,5,0)</f>
        <v>0.14799999999999999</v>
      </c>
      <c r="AV1487" s="23">
        <f ca="1">HLOOKUP(INDIRECT(ADDRESS(QUOTIENT(ROW(),4)*4,2)),'[4]VAB Ind'!$D$1:$PH$5,3,0)</f>
        <v>0.2</v>
      </c>
      <c r="AW1487" s="6">
        <f ca="1">HLOOKUP(INDIRECT(ADDRESS(QUOTIENT(ROW(),4)*4,2)),'[4]VAB Ind'!$D$1:$PH$5,5,0)</f>
        <v>0.47399999999999998</v>
      </c>
      <c r="AX1487" s="10">
        <f ca="1">HLOOKUP(INDIRECT(ADDRESS(QUOTIENT(ROW(),4)*4,2)),'[5]VAB Ind'!$D$1:$SE$5,3,0)</f>
        <v>-0.61299999999999999</v>
      </c>
      <c r="AY1487" s="6">
        <f ca="1">HLOOKUP(INDIRECT(ADDRESS(QUOTIENT(ROW(),4)*4,2)),'[5]VAB Ind'!$D$1:$SE$5,5,0)</f>
        <v>4.4999999999999998E-2</v>
      </c>
    </row>
    <row r="1488" spans="1:51">
      <c r="A1488" s="31">
        <v>4317400</v>
      </c>
      <c r="B1488" s="33" t="s">
        <v>388</v>
      </c>
      <c r="C1488" s="35">
        <v>2001</v>
      </c>
      <c r="D1488" s="35">
        <v>1</v>
      </c>
      <c r="E1488" s="6" t="s">
        <v>8</v>
      </c>
      <c r="F1488" s="23">
        <v>349656</v>
      </c>
      <c r="G1488" s="3">
        <v>6393842</v>
      </c>
      <c r="H1488" s="3">
        <v>169343869</v>
      </c>
      <c r="I1488" s="3">
        <v>173341695</v>
      </c>
      <c r="J1488" s="3">
        <v>181565804</v>
      </c>
      <c r="K1488" s="3">
        <v>185435</v>
      </c>
      <c r="L1488" s="3">
        <v>193082</v>
      </c>
      <c r="M1488" s="3">
        <v>213514</v>
      </c>
      <c r="N1488" s="3">
        <v>239749</v>
      </c>
      <c r="O1488" s="3">
        <v>276145</v>
      </c>
      <c r="P1488" s="3">
        <v>299516</v>
      </c>
      <c r="Q1488" s="3">
        <v>313926</v>
      </c>
      <c r="R1488" s="3">
        <v>350913</v>
      </c>
      <c r="S1488" s="3">
        <v>400728</v>
      </c>
      <c r="T1488" s="3">
        <v>438286</v>
      </c>
      <c r="U1488" s="3">
        <v>463929</v>
      </c>
      <c r="V1488" s="3">
        <v>558602</v>
      </c>
      <c r="W1488" s="6">
        <v>596398</v>
      </c>
      <c r="X1488" s="25">
        <v>3.5299280212932023</v>
      </c>
      <c r="Y1488" s="4">
        <v>2.5831430152119381</v>
      </c>
      <c r="Z1488" s="4">
        <v>3.2426064611969898</v>
      </c>
      <c r="AA1488" s="4">
        <v>2.9782132378559267</v>
      </c>
      <c r="AB1488" s="4">
        <v>3.0131612696671684</v>
      </c>
      <c r="AC1488" s="4">
        <v>2.8353589683565468</v>
      </c>
      <c r="AD1488" s="4">
        <v>2.6864373869627576</v>
      </c>
      <c r="AE1488" s="4">
        <v>2.6656487510818736</v>
      </c>
      <c r="AF1488" s="4">
        <v>2.6056682209411108</v>
      </c>
      <c r="AG1488" s="4">
        <v>2.5395120607303743</v>
      </c>
      <c r="AH1488" s="4">
        <v>2.5021612882192552</v>
      </c>
      <c r="AI1488" s="4">
        <v>2.5369300644250092</v>
      </c>
      <c r="AJ1488" s="4">
        <v>2.5876162879905369</v>
      </c>
      <c r="AK1488" s="4">
        <v>2.6066527511794981</v>
      </c>
      <c r="AL1488" s="4">
        <v>2.5444426236652693</v>
      </c>
      <c r="AM1488" s="4">
        <v>2.4559178263465271</v>
      </c>
      <c r="AN1488" s="4">
        <v>2.5501346528819222</v>
      </c>
      <c r="AO1488" s="5">
        <v>2.6190304245713305</v>
      </c>
      <c r="AP1488" s="17"/>
      <c r="AQ1488" s="28"/>
      <c r="AR1488" s="25"/>
      <c r="AS1488" s="5"/>
      <c r="AT1488" s="17"/>
      <c r="AU1488" s="28"/>
      <c r="AV1488" s="25"/>
      <c r="AW1488" s="5"/>
      <c r="AX1488" s="17">
        <v>-0.28199999999999997</v>
      </c>
      <c r="AY1488" s="5">
        <v>0.40100000000000002</v>
      </c>
    </row>
    <row r="1489" spans="1:51">
      <c r="A1489" s="31" t="s">
        <v>513</v>
      </c>
      <c r="B1489" s="33" t="s">
        <v>513</v>
      </c>
      <c r="C1489" s="35"/>
      <c r="D1489" s="35" t="s">
        <v>513</v>
      </c>
      <c r="E1489" s="6" t="s">
        <v>9</v>
      </c>
      <c r="F1489" s="23">
        <v>113063</v>
      </c>
      <c r="G1489" s="3">
        <v>1946812</v>
      </c>
      <c r="H1489" s="3">
        <v>25896614</v>
      </c>
      <c r="I1489" s="3">
        <v>24542374</v>
      </c>
      <c r="J1489" s="3">
        <v>25496288</v>
      </c>
      <c r="K1489" s="3">
        <v>31328</v>
      </c>
      <c r="L1489" s="3">
        <v>29465</v>
      </c>
      <c r="M1489" s="3">
        <v>32479</v>
      </c>
      <c r="N1489" s="3">
        <v>34687</v>
      </c>
      <c r="O1489" s="3">
        <v>46676</v>
      </c>
      <c r="P1489" s="3">
        <v>42109</v>
      </c>
      <c r="Q1489" s="3">
        <v>36314</v>
      </c>
      <c r="R1489" s="3">
        <v>45334</v>
      </c>
      <c r="S1489" s="3">
        <v>57220</v>
      </c>
      <c r="T1489" s="3">
        <v>67539</v>
      </c>
      <c r="U1489" s="3">
        <v>65492</v>
      </c>
      <c r="V1489" s="3">
        <v>67611</v>
      </c>
      <c r="W1489" s="6">
        <v>82603</v>
      </c>
      <c r="X1489" s="25">
        <v>6.7502926084048172</v>
      </c>
      <c r="Y1489" s="4">
        <v>6.5132105550081674</v>
      </c>
      <c r="Z1489" s="4">
        <v>5.409574154016112</v>
      </c>
      <c r="AA1489" s="4">
        <v>4.9532220364962249</v>
      </c>
      <c r="AB1489" s="4">
        <v>4.5969288582178436</v>
      </c>
      <c r="AC1489" s="4">
        <v>5.4147022786584023</v>
      </c>
      <c r="AD1489" s="4">
        <v>4.924404170493184</v>
      </c>
      <c r="AE1489" s="4">
        <v>3.9057689791583292</v>
      </c>
      <c r="AF1489" s="4">
        <v>3.7532479926664131</v>
      </c>
      <c r="AG1489" s="4">
        <v>3.3494034278786096</v>
      </c>
      <c r="AH1489" s="4">
        <v>3.3223574322924398</v>
      </c>
      <c r="AI1489" s="4">
        <v>4.1433001795536564</v>
      </c>
      <c r="AJ1489" s="4">
        <v>3.6062431742576573</v>
      </c>
      <c r="AK1489" s="4">
        <v>3.7848408590834692</v>
      </c>
      <c r="AL1489" s="4">
        <v>3.727929532809108</v>
      </c>
      <c r="AM1489" s="4">
        <v>3.5168452225097857</v>
      </c>
      <c r="AN1489" s="4">
        <v>3.5534550834889296</v>
      </c>
      <c r="AO1489" s="5">
        <v>3.9496600164330493</v>
      </c>
      <c r="AP1489" s="17"/>
      <c r="AQ1489" s="28"/>
      <c r="AR1489" s="25"/>
      <c r="AS1489" s="5"/>
      <c r="AT1489" s="17"/>
      <c r="AU1489" s="28"/>
      <c r="AV1489" s="25"/>
      <c r="AW1489" s="5"/>
      <c r="AX1489" s="17">
        <v>4.4999999999999998E-2</v>
      </c>
      <c r="AY1489" s="5">
        <v>0.89600000000000002</v>
      </c>
    </row>
    <row r="1490" spans="1:51">
      <c r="A1490" s="31" t="s">
        <v>513</v>
      </c>
      <c r="B1490" s="33" t="s">
        <v>513</v>
      </c>
      <c r="C1490" s="35"/>
      <c r="D1490" s="35" t="s">
        <v>513</v>
      </c>
      <c r="E1490" s="6" t="s">
        <v>10</v>
      </c>
      <c r="F1490" s="23">
        <v>225113</v>
      </c>
      <c r="G1490" s="3">
        <v>4252042</v>
      </c>
      <c r="H1490" s="3">
        <v>138833535</v>
      </c>
      <c r="I1490" s="3">
        <v>143395639</v>
      </c>
      <c r="J1490" s="3">
        <v>151625357</v>
      </c>
      <c r="K1490" s="3">
        <v>135603</v>
      </c>
      <c r="L1490" s="3">
        <v>140749</v>
      </c>
      <c r="M1490" s="3">
        <v>157976</v>
      </c>
      <c r="N1490" s="3">
        <v>178317</v>
      </c>
      <c r="O1490" s="3">
        <v>198089</v>
      </c>
      <c r="P1490" s="3">
        <v>215473</v>
      </c>
      <c r="Q1490" s="3">
        <v>237945</v>
      </c>
      <c r="R1490" s="3">
        <v>264336</v>
      </c>
      <c r="S1490" s="3">
        <v>299068</v>
      </c>
      <c r="T1490" s="3">
        <v>325889</v>
      </c>
      <c r="U1490" s="3">
        <v>350702</v>
      </c>
      <c r="V1490" s="3">
        <v>430724</v>
      </c>
      <c r="W1490" s="6">
        <v>454471</v>
      </c>
      <c r="X1490" s="25">
        <v>5.4016802790666985</v>
      </c>
      <c r="Y1490" s="4">
        <v>3.9117445223967144</v>
      </c>
      <c r="Z1490" s="4">
        <v>4.2120951673335112</v>
      </c>
      <c r="AA1490" s="4">
        <v>3.9804091754870985</v>
      </c>
      <c r="AB1490" s="4">
        <v>3.9452787424192155</v>
      </c>
      <c r="AC1490" s="4">
        <v>3.23269218895383</v>
      </c>
      <c r="AD1490" s="4">
        <v>3.1660064006194664</v>
      </c>
      <c r="AE1490" s="4">
        <v>3.2153132734333947</v>
      </c>
      <c r="AF1490" s="4">
        <v>3.127065751293606</v>
      </c>
      <c r="AG1490" s="4">
        <v>3.0852680564631982</v>
      </c>
      <c r="AH1490" s="4">
        <v>3.1066785724316488</v>
      </c>
      <c r="AI1490" s="4">
        <v>3.069919937592422</v>
      </c>
      <c r="AJ1490" s="4">
        <v>3.1139369352141588</v>
      </c>
      <c r="AK1490" s="4">
        <v>3.0613714757499926</v>
      </c>
      <c r="AL1490" s="4">
        <v>3.0056048814294045</v>
      </c>
      <c r="AM1490" s="4">
        <v>3.0467677132521946</v>
      </c>
      <c r="AN1490" s="4">
        <v>3.1663452616912422</v>
      </c>
      <c r="AO1490" s="5">
        <v>3.1204098468429842</v>
      </c>
      <c r="AP1490" s="17"/>
      <c r="AQ1490" s="28"/>
      <c r="AR1490" s="25"/>
      <c r="AS1490" s="5"/>
      <c r="AT1490" s="17"/>
      <c r="AU1490" s="28"/>
      <c r="AV1490" s="25"/>
      <c r="AW1490" s="5"/>
      <c r="AX1490" s="17">
        <v>-0.33600000000000002</v>
      </c>
      <c r="AY1490" s="5">
        <v>0.313</v>
      </c>
    </row>
    <row r="1491" spans="1:51">
      <c r="A1491" s="31" t="s">
        <v>513</v>
      </c>
      <c r="B1491" s="33" t="s">
        <v>513</v>
      </c>
      <c r="C1491" s="35"/>
      <c r="D1491" s="35" t="s">
        <v>513</v>
      </c>
      <c r="E1491" s="6" t="s">
        <v>11</v>
      </c>
      <c r="F1491" s="23">
        <v>11480</v>
      </c>
      <c r="G1491" s="3">
        <v>194988</v>
      </c>
      <c r="H1491" s="3">
        <v>4613720</v>
      </c>
      <c r="I1491" s="3">
        <v>5403682</v>
      </c>
      <c r="J1491" s="3">
        <v>4444159</v>
      </c>
      <c r="K1491" s="3">
        <v>18504</v>
      </c>
      <c r="L1491" s="3">
        <v>22869</v>
      </c>
      <c r="M1491" s="3">
        <v>23058</v>
      </c>
      <c r="N1491" s="3">
        <v>26745</v>
      </c>
      <c r="O1491" s="3">
        <v>31380</v>
      </c>
      <c r="P1491" s="3">
        <v>41934</v>
      </c>
      <c r="Q1491" s="3">
        <v>39667</v>
      </c>
      <c r="R1491" s="3">
        <v>41244</v>
      </c>
      <c r="S1491" s="3">
        <v>44440</v>
      </c>
      <c r="T1491" s="3">
        <v>44858</v>
      </c>
      <c r="U1491" s="3">
        <v>47735</v>
      </c>
      <c r="V1491" s="3">
        <v>60266</v>
      </c>
      <c r="W1491" s="6">
        <v>59324</v>
      </c>
      <c r="X1491" s="25">
        <v>0.28254467313088516</v>
      </c>
      <c r="Y1491" s="4">
        <v>0.17899939147385674</v>
      </c>
      <c r="Z1491" s="4">
        <v>0.31869863579995944</v>
      </c>
      <c r="AA1491" s="4">
        <v>0.31374673087156979</v>
      </c>
      <c r="AB1491" s="4">
        <v>0.27299779003657904</v>
      </c>
      <c r="AC1491" s="4">
        <v>1.0473303434082089</v>
      </c>
      <c r="AD1491" s="4">
        <v>1.066994160016091</v>
      </c>
      <c r="AE1491" s="4">
        <v>1.0180003458675821</v>
      </c>
      <c r="AF1491" s="4">
        <v>1.0388450761734269</v>
      </c>
      <c r="AG1491" s="4">
        <v>1.0255246148293933</v>
      </c>
      <c r="AH1491" s="4">
        <v>1.1131790427998149</v>
      </c>
      <c r="AI1491" s="4">
        <v>1.0586498474062478</v>
      </c>
      <c r="AJ1491" s="4">
        <v>1.0810038112696927</v>
      </c>
      <c r="AK1491" s="4">
        <v>1.0859219359945296</v>
      </c>
      <c r="AL1491" s="4">
        <v>0.98140051528668371</v>
      </c>
      <c r="AM1491" s="4">
        <v>0.86517333417431042</v>
      </c>
      <c r="AN1491" s="4">
        <v>0.94181376835275699</v>
      </c>
      <c r="AO1491" s="5">
        <v>0.97000431223850825</v>
      </c>
      <c r="AP1491" s="17"/>
      <c r="AQ1491" s="28"/>
      <c r="AR1491" s="25"/>
      <c r="AS1491" s="5"/>
      <c r="AT1491" s="17"/>
      <c r="AU1491" s="28"/>
      <c r="AV1491" s="25"/>
      <c r="AW1491" s="5"/>
      <c r="AX1491" s="17">
        <v>-0.56000000000000005</v>
      </c>
      <c r="AY1491" s="5">
        <v>7.2999999999999995E-2</v>
      </c>
    </row>
    <row r="1492" spans="1:51">
      <c r="A1492" s="31">
        <v>4317509</v>
      </c>
      <c r="B1492" s="33" t="s">
        <v>389</v>
      </c>
      <c r="C1492" s="35">
        <v>1993</v>
      </c>
      <c r="D1492" s="35">
        <v>3</v>
      </c>
      <c r="E1492" s="6" t="s">
        <v>8</v>
      </c>
      <c r="F1492" s="23">
        <v>808732</v>
      </c>
      <c r="G1492" s="3">
        <v>12125309</v>
      </c>
      <c r="H1492" s="3">
        <v>278767646</v>
      </c>
      <c r="I1492" s="3">
        <v>292407898</v>
      </c>
      <c r="J1492" s="3">
        <v>304183407</v>
      </c>
      <c r="K1492" s="3">
        <v>359731</v>
      </c>
      <c r="L1492" s="3">
        <v>367951</v>
      </c>
      <c r="M1492" s="3">
        <v>423728</v>
      </c>
      <c r="N1492" s="3">
        <v>462877</v>
      </c>
      <c r="O1492" s="3">
        <v>578041</v>
      </c>
      <c r="P1492" s="3">
        <v>612059</v>
      </c>
      <c r="Q1492" s="3">
        <v>608862</v>
      </c>
      <c r="R1492" s="3">
        <v>700181</v>
      </c>
      <c r="S1492" s="3">
        <v>859094</v>
      </c>
      <c r="T1492" s="3">
        <v>1016412</v>
      </c>
      <c r="U1492" s="3">
        <v>1012015</v>
      </c>
      <c r="V1492" s="3">
        <v>1151866</v>
      </c>
      <c r="W1492" s="6">
        <v>1191066</v>
      </c>
      <c r="X1492" s="25">
        <v>8.1644981024678369</v>
      </c>
      <c r="Y1492" s="4">
        <v>4.898683334783132</v>
      </c>
      <c r="Z1492" s="4">
        <v>5.3378594420343335</v>
      </c>
      <c r="AA1492" s="4">
        <v>5.0239099870185617</v>
      </c>
      <c r="AB1492" s="4">
        <v>5.0480522248991608</v>
      </c>
      <c r="AC1492" s="4">
        <v>5.5003991535895</v>
      </c>
      <c r="AD1492" s="4">
        <v>5.1194690492657706</v>
      </c>
      <c r="AE1492" s="4">
        <v>5.2900981387563348</v>
      </c>
      <c r="AF1492" s="4">
        <v>5.030694138889249</v>
      </c>
      <c r="AG1492" s="4">
        <v>5.3158380238521286</v>
      </c>
      <c r="AH1492" s="4">
        <v>5.113150335562004</v>
      </c>
      <c r="AI1492" s="4">
        <v>4.9203962490712465</v>
      </c>
      <c r="AJ1492" s="4">
        <v>5.1631024218011357</v>
      </c>
      <c r="AK1492" s="4">
        <v>5.5882287701927478</v>
      </c>
      <c r="AL1492" s="4">
        <v>5.9007178326591854</v>
      </c>
      <c r="AM1492" s="4">
        <v>5.3573406254622586</v>
      </c>
      <c r="AN1492" s="4">
        <v>5.2585085661642594</v>
      </c>
      <c r="AO1492" s="5">
        <v>5.2304637032191197</v>
      </c>
      <c r="AP1492" s="17"/>
      <c r="AQ1492" s="28"/>
      <c r="AR1492" s="25"/>
      <c r="AS1492" s="5"/>
      <c r="AT1492" s="17">
        <v>0.29899999999999999</v>
      </c>
      <c r="AU1492" s="28">
        <v>0.26</v>
      </c>
      <c r="AV1492" s="25">
        <v>0.36899999999999999</v>
      </c>
      <c r="AW1492" s="5">
        <v>0.17599999999999999</v>
      </c>
      <c r="AX1492" s="17">
        <v>0.33400000000000002</v>
      </c>
      <c r="AY1492" s="5">
        <v>0.315</v>
      </c>
    </row>
    <row r="1493" spans="1:51">
      <c r="A1493" s="31" t="s">
        <v>513</v>
      </c>
      <c r="B1493" s="33" t="s">
        <v>513</v>
      </c>
      <c r="C1493" s="35"/>
      <c r="D1493" s="35" t="s">
        <v>513</v>
      </c>
      <c r="E1493" s="6" t="s">
        <v>9</v>
      </c>
      <c r="F1493" s="23">
        <v>288738</v>
      </c>
      <c r="G1493" s="3">
        <v>1922765</v>
      </c>
      <c r="H1493" s="3">
        <v>17293809</v>
      </c>
      <c r="I1493" s="3">
        <v>27784487</v>
      </c>
      <c r="J1493" s="3">
        <v>31549819</v>
      </c>
      <c r="K1493" s="3">
        <v>21782</v>
      </c>
      <c r="L1493" s="3">
        <v>21452</v>
      </c>
      <c r="M1493" s="3">
        <v>31925</v>
      </c>
      <c r="N1493" s="3">
        <v>34498</v>
      </c>
      <c r="O1493" s="3">
        <v>59028</v>
      </c>
      <c r="P1493" s="3">
        <v>34734</v>
      </c>
      <c r="Q1493" s="3">
        <v>26680</v>
      </c>
      <c r="R1493" s="3">
        <v>44600</v>
      </c>
      <c r="S1493" s="3">
        <v>73651</v>
      </c>
      <c r="T1493" s="3">
        <v>69958</v>
      </c>
      <c r="U1493" s="3">
        <v>67813</v>
      </c>
      <c r="V1493" s="3">
        <v>72609</v>
      </c>
      <c r="W1493" s="6">
        <v>86631</v>
      </c>
      <c r="X1493" s="25">
        <v>17.238760577426657</v>
      </c>
      <c r="Y1493" s="4">
        <v>6.4327594512465911</v>
      </c>
      <c r="Z1493" s="4">
        <v>3.6125241002893747</v>
      </c>
      <c r="AA1493" s="4">
        <v>5.6075558656690214</v>
      </c>
      <c r="AB1493" s="4">
        <v>5.688368182562483</v>
      </c>
      <c r="AC1493" s="4">
        <v>3.7647805488297155</v>
      </c>
      <c r="AD1493" s="4">
        <v>3.5852135844364428</v>
      </c>
      <c r="AE1493" s="4">
        <v>3.8391475925868916</v>
      </c>
      <c r="AF1493" s="4">
        <v>3.7327975682822361</v>
      </c>
      <c r="AG1493" s="4">
        <v>4.2357653942244102</v>
      </c>
      <c r="AH1493" s="4">
        <v>2.7404774051448766</v>
      </c>
      <c r="AI1493" s="4">
        <v>3.0440945307730232</v>
      </c>
      <c r="AJ1493" s="4">
        <v>3.547854713281235</v>
      </c>
      <c r="AK1493" s="4">
        <v>4.8716762340502724</v>
      </c>
      <c r="AL1493" s="4">
        <v>3.8614503361947854</v>
      </c>
      <c r="AM1493" s="4">
        <v>3.6414802582614074</v>
      </c>
      <c r="AN1493" s="4">
        <v>3.8161367256370662</v>
      </c>
      <c r="AO1493" s="5">
        <v>4.1422587180079598</v>
      </c>
      <c r="AP1493" s="17"/>
      <c r="AQ1493" s="28"/>
      <c r="AR1493" s="25"/>
      <c r="AS1493" s="5"/>
      <c r="AT1493" s="17">
        <v>-0.28799999999999998</v>
      </c>
      <c r="AU1493" s="28">
        <v>0.27900000000000003</v>
      </c>
      <c r="AV1493" s="25">
        <v>-0.378</v>
      </c>
      <c r="AW1493" s="5">
        <v>0.16500000000000001</v>
      </c>
      <c r="AX1493" s="17">
        <v>0.219</v>
      </c>
      <c r="AY1493" s="5">
        <v>0.51700000000000002</v>
      </c>
    </row>
    <row r="1494" spans="1:51">
      <c r="A1494" s="31" t="s">
        <v>513</v>
      </c>
      <c r="B1494" s="33" t="s">
        <v>513</v>
      </c>
      <c r="C1494" s="35"/>
      <c r="D1494" s="35" t="s">
        <v>513</v>
      </c>
      <c r="E1494" s="6" t="s">
        <v>10</v>
      </c>
      <c r="F1494" s="23">
        <v>430575</v>
      </c>
      <c r="G1494" s="3">
        <v>8251574</v>
      </c>
      <c r="H1494" s="3">
        <v>214037108</v>
      </c>
      <c r="I1494" s="3">
        <v>229773763</v>
      </c>
      <c r="J1494" s="3">
        <v>245465025</v>
      </c>
      <c r="K1494" s="3">
        <v>291421</v>
      </c>
      <c r="L1494" s="3">
        <v>296377</v>
      </c>
      <c r="M1494" s="3">
        <v>333350</v>
      </c>
      <c r="N1494" s="3">
        <v>357987</v>
      </c>
      <c r="O1494" s="3">
        <v>427603</v>
      </c>
      <c r="P1494" s="3">
        <v>453975</v>
      </c>
      <c r="Q1494" s="3">
        <v>469195</v>
      </c>
      <c r="R1494" s="3">
        <v>529255</v>
      </c>
      <c r="S1494" s="3">
        <v>642076</v>
      </c>
      <c r="T1494" s="3">
        <v>768323</v>
      </c>
      <c r="U1494" s="3">
        <v>753553</v>
      </c>
      <c r="V1494" s="3">
        <v>853196</v>
      </c>
      <c r="W1494" s="6">
        <v>868315</v>
      </c>
      <c r="X1494" s="25">
        <v>10.331826621115367</v>
      </c>
      <c r="Y1494" s="4">
        <v>7.5911878094457075</v>
      </c>
      <c r="Z1494" s="4">
        <v>6.4937096663053406</v>
      </c>
      <c r="AA1494" s="4">
        <v>6.378113036836484</v>
      </c>
      <c r="AB1494" s="4">
        <v>6.3869788292726088</v>
      </c>
      <c r="AC1494" s="4">
        <v>6.9472975553425371</v>
      </c>
      <c r="AD1494" s="4">
        <v>6.6667008575293298</v>
      </c>
      <c r="AE1494" s="4">
        <v>6.7847310964894803</v>
      </c>
      <c r="AF1494" s="4">
        <v>6.2778584605413066</v>
      </c>
      <c r="AG1494" s="4">
        <v>6.6599855456276362</v>
      </c>
      <c r="AH1494" s="4">
        <v>6.5453880760914718</v>
      </c>
      <c r="AI1494" s="4">
        <v>6.0534622922048227</v>
      </c>
      <c r="AJ1494" s="4">
        <v>6.2347417402350409</v>
      </c>
      <c r="AK1494" s="4">
        <v>6.5725291628113078</v>
      </c>
      <c r="AL1494" s="4">
        <v>7.0860794912208886</v>
      </c>
      <c r="AM1494" s="4">
        <v>6.5465864198787891</v>
      </c>
      <c r="AN1494" s="4">
        <v>6.2720282870095954</v>
      </c>
      <c r="AO1494" s="5">
        <v>5.9618736424578591</v>
      </c>
      <c r="AP1494" s="17"/>
      <c r="AQ1494" s="28"/>
      <c r="AR1494" s="25"/>
      <c r="AS1494" s="5"/>
      <c r="AT1494" s="17">
        <v>-0.24399999999999999</v>
      </c>
      <c r="AU1494" s="28">
        <v>0.36299999999999999</v>
      </c>
      <c r="AV1494" s="25">
        <v>-0.26800000000000002</v>
      </c>
      <c r="AW1494" s="5">
        <v>0.33400000000000002</v>
      </c>
      <c r="AX1494" s="17">
        <v>-0.26200000000000001</v>
      </c>
      <c r="AY1494" s="5">
        <v>0.437</v>
      </c>
    </row>
    <row r="1495" spans="1:51">
      <c r="A1495" s="31" t="s">
        <v>513</v>
      </c>
      <c r="B1495" s="33" t="s">
        <v>513</v>
      </c>
      <c r="C1495" s="35"/>
      <c r="D1495" s="35" t="s">
        <v>513</v>
      </c>
      <c r="E1495" s="6" t="s">
        <v>11</v>
      </c>
      <c r="F1495" s="23">
        <v>89419</v>
      </c>
      <c r="G1495" s="3">
        <v>1950970</v>
      </c>
      <c r="H1495" s="3">
        <v>47436730</v>
      </c>
      <c r="I1495" s="3">
        <v>34849648</v>
      </c>
      <c r="J1495" s="3">
        <v>27168563</v>
      </c>
      <c r="K1495" s="3">
        <v>46529</v>
      </c>
      <c r="L1495" s="3">
        <v>50123</v>
      </c>
      <c r="M1495" s="3">
        <v>58453</v>
      </c>
      <c r="N1495" s="3">
        <v>70392</v>
      </c>
      <c r="O1495" s="3">
        <v>91410</v>
      </c>
      <c r="P1495" s="3">
        <v>123351</v>
      </c>
      <c r="Q1495" s="3">
        <v>112987</v>
      </c>
      <c r="R1495" s="3">
        <v>126327</v>
      </c>
      <c r="S1495" s="3">
        <v>143367</v>
      </c>
      <c r="T1495" s="3">
        <v>178130</v>
      </c>
      <c r="U1495" s="3">
        <v>190649</v>
      </c>
      <c r="V1495" s="3">
        <v>226060</v>
      </c>
      <c r="W1495" s="6">
        <v>236120</v>
      </c>
      <c r="X1495" s="25">
        <v>2.2007719622552804</v>
      </c>
      <c r="Y1495" s="4">
        <v>1.790994537016382</v>
      </c>
      <c r="Z1495" s="4">
        <v>3.2767530621301275</v>
      </c>
      <c r="AA1495" s="4">
        <v>2.0234283090723957</v>
      </c>
      <c r="AB1495" s="4">
        <v>1.668922659488459</v>
      </c>
      <c r="AC1495" s="4">
        <v>2.6335513158474142</v>
      </c>
      <c r="AD1495" s="4">
        <v>2.3385783498398065</v>
      </c>
      <c r="AE1495" s="4">
        <v>2.5806737018387449</v>
      </c>
      <c r="AF1495" s="4">
        <v>2.7342076127126518</v>
      </c>
      <c r="AG1495" s="4">
        <v>2.9873551638481461</v>
      </c>
      <c r="AH1495" s="4">
        <v>3.2744729362426663</v>
      </c>
      <c r="AI1495" s="4">
        <v>3.0154453401792352</v>
      </c>
      <c r="AJ1495" s="4">
        <v>3.3110262939158779</v>
      </c>
      <c r="AK1495" s="4">
        <v>3.50327115656453</v>
      </c>
      <c r="AL1495" s="4">
        <v>3.8971169866694226</v>
      </c>
      <c r="AM1495" s="4">
        <v>3.4554191052057841</v>
      </c>
      <c r="AN1495" s="4">
        <v>3.5327783571802382</v>
      </c>
      <c r="AO1495" s="5">
        <v>3.8607885207632084</v>
      </c>
      <c r="AP1495" s="17"/>
      <c r="AQ1495" s="28"/>
      <c r="AR1495" s="25"/>
      <c r="AS1495" s="5"/>
      <c r="AT1495" s="17">
        <v>0.79500000000000004</v>
      </c>
      <c r="AU1495" s="28">
        <v>0</v>
      </c>
      <c r="AV1495" s="25">
        <v>0.93500000000000005</v>
      </c>
      <c r="AW1495" s="5">
        <v>0</v>
      </c>
      <c r="AX1495" s="17">
        <v>0.90300000000000002</v>
      </c>
      <c r="AY1495" s="5">
        <v>0</v>
      </c>
    </row>
    <row r="1496" spans="1:51">
      <c r="A1496" s="31">
        <v>4317608</v>
      </c>
      <c r="B1496" s="33" t="s">
        <v>390</v>
      </c>
      <c r="C1496" s="35">
        <v>1997</v>
      </c>
      <c r="D1496" s="35">
        <v>2</v>
      </c>
      <c r="E1496" s="6" t="s">
        <v>8</v>
      </c>
      <c r="F1496" s="23">
        <v>346548</v>
      </c>
      <c r="G1496" s="3">
        <v>7143904</v>
      </c>
      <c r="H1496" s="3">
        <v>149369100</v>
      </c>
      <c r="I1496" s="3">
        <v>147089968</v>
      </c>
      <c r="J1496" s="3">
        <v>167901544</v>
      </c>
      <c r="K1496" s="3">
        <v>143136</v>
      </c>
      <c r="L1496" s="3">
        <v>151612</v>
      </c>
      <c r="M1496" s="3">
        <v>169786</v>
      </c>
      <c r="N1496" s="3">
        <v>203609</v>
      </c>
      <c r="O1496" s="3">
        <v>238854</v>
      </c>
      <c r="P1496" s="3">
        <v>259040</v>
      </c>
      <c r="Q1496" s="3">
        <v>269892</v>
      </c>
      <c r="R1496" s="3">
        <v>290946</v>
      </c>
      <c r="S1496" s="3">
        <v>332363</v>
      </c>
      <c r="T1496" s="3">
        <v>404960</v>
      </c>
      <c r="U1496" s="3">
        <v>452008</v>
      </c>
      <c r="V1496" s="3">
        <v>537214</v>
      </c>
      <c r="W1496" s="6">
        <v>542185</v>
      </c>
      <c r="X1496" s="25">
        <v>3.4985514217491382</v>
      </c>
      <c r="Y1496" s="4">
        <v>2.8861716819002763</v>
      </c>
      <c r="Z1496" s="4">
        <v>2.8601283980536625</v>
      </c>
      <c r="AA1496" s="4">
        <v>2.527177837123403</v>
      </c>
      <c r="AB1496" s="4">
        <v>2.7863970987516895</v>
      </c>
      <c r="AC1496" s="4">
        <v>2.1885940695914075</v>
      </c>
      <c r="AD1496" s="4">
        <v>2.1094464792792573</v>
      </c>
      <c r="AE1496" s="4">
        <v>2.1197197319669292</v>
      </c>
      <c r="AF1496" s="4">
        <v>2.2128872312193111</v>
      </c>
      <c r="AG1496" s="4">
        <v>2.196572864812663</v>
      </c>
      <c r="AH1496" s="4">
        <v>2.1640241593114089</v>
      </c>
      <c r="AI1496" s="4">
        <v>2.1810781169695872</v>
      </c>
      <c r="AJ1496" s="4">
        <v>2.145422393942928</v>
      </c>
      <c r="AK1496" s="4">
        <v>2.1619525671784139</v>
      </c>
      <c r="AL1496" s="4">
        <v>2.3509705646073282</v>
      </c>
      <c r="AM1496" s="4">
        <v>2.3928111949268978</v>
      </c>
      <c r="AN1496" s="4">
        <v>2.4524939714023741</v>
      </c>
      <c r="AO1496" s="5">
        <v>2.3809587066794435</v>
      </c>
      <c r="AP1496" s="17"/>
      <c r="AQ1496" s="28"/>
      <c r="AR1496" s="25"/>
      <c r="AS1496" s="5"/>
      <c r="AT1496" s="17"/>
      <c r="AU1496" s="28"/>
      <c r="AV1496" s="25">
        <v>-0.09</v>
      </c>
      <c r="AW1496" s="5">
        <v>0.751</v>
      </c>
      <c r="AX1496" s="17">
        <v>0.81499999999999995</v>
      </c>
      <c r="AY1496" s="5">
        <v>2E-3</v>
      </c>
    </row>
    <row r="1497" spans="1:51">
      <c r="A1497" s="31" t="s">
        <v>513</v>
      </c>
      <c r="B1497" s="33" t="s">
        <v>513</v>
      </c>
      <c r="C1497" s="35"/>
      <c r="D1497" s="35" t="s">
        <v>513</v>
      </c>
      <c r="E1497" s="6" t="s">
        <v>9</v>
      </c>
      <c r="F1497" s="23">
        <v>105166</v>
      </c>
      <c r="G1497" s="3">
        <v>1341607</v>
      </c>
      <c r="H1497" s="3">
        <v>19584345</v>
      </c>
      <c r="I1497" s="3">
        <v>16721357</v>
      </c>
      <c r="J1497" s="3">
        <v>22565067</v>
      </c>
      <c r="K1497" s="3">
        <v>17421</v>
      </c>
      <c r="L1497" s="3">
        <v>16830</v>
      </c>
      <c r="M1497" s="3">
        <v>21050</v>
      </c>
      <c r="N1497" s="3">
        <v>25868</v>
      </c>
      <c r="O1497" s="3">
        <v>40838</v>
      </c>
      <c r="P1497" s="3">
        <v>46691</v>
      </c>
      <c r="Q1497" s="3">
        <v>34161</v>
      </c>
      <c r="R1497" s="3">
        <v>38424</v>
      </c>
      <c r="S1497" s="3">
        <v>35837</v>
      </c>
      <c r="T1497" s="3">
        <v>51835</v>
      </c>
      <c r="U1497" s="3">
        <v>63514</v>
      </c>
      <c r="V1497" s="3">
        <v>64089</v>
      </c>
      <c r="W1497" s="6">
        <v>56053</v>
      </c>
      <c r="X1497" s="25">
        <v>6.2788115692622783</v>
      </c>
      <c r="Y1497" s="4">
        <v>4.488450283372428</v>
      </c>
      <c r="Z1497" s="4">
        <v>4.09099685910037</v>
      </c>
      <c r="AA1497" s="4">
        <v>3.3747588547269469</v>
      </c>
      <c r="AB1497" s="4">
        <v>4.0684356750252881</v>
      </c>
      <c r="AC1497" s="4">
        <v>3.0110293793573808</v>
      </c>
      <c r="AD1497" s="4">
        <v>2.8127514742711788</v>
      </c>
      <c r="AE1497" s="4">
        <v>2.5313721792937844</v>
      </c>
      <c r="AF1497" s="4">
        <v>2.7990030580417669</v>
      </c>
      <c r="AG1497" s="4">
        <v>2.9304768443676976</v>
      </c>
      <c r="AH1497" s="4">
        <v>3.6838725894978821</v>
      </c>
      <c r="AI1497" s="4">
        <v>3.8976504222540198</v>
      </c>
      <c r="AJ1497" s="4">
        <v>3.0565643386349368</v>
      </c>
      <c r="AK1497" s="4">
        <v>2.3704533706217106</v>
      </c>
      <c r="AL1497" s="4">
        <v>2.861120646340042</v>
      </c>
      <c r="AM1497" s="4">
        <v>3.410628893032531</v>
      </c>
      <c r="AN1497" s="4">
        <v>3.3683480919631714</v>
      </c>
      <c r="AO1497" s="5">
        <v>2.6801725470155042</v>
      </c>
      <c r="AP1497" s="17"/>
      <c r="AQ1497" s="28"/>
      <c r="AR1497" s="25"/>
      <c r="AS1497" s="5"/>
      <c r="AT1497" s="17"/>
      <c r="AU1497" s="28"/>
      <c r="AV1497" s="25">
        <v>-0.189</v>
      </c>
      <c r="AW1497" s="5">
        <v>0.5</v>
      </c>
      <c r="AX1497" s="17">
        <v>0.08</v>
      </c>
      <c r="AY1497" s="5">
        <v>0.81399999999999995</v>
      </c>
    </row>
    <row r="1498" spans="1:51">
      <c r="A1498" s="31" t="s">
        <v>513</v>
      </c>
      <c r="B1498" s="33" t="s">
        <v>513</v>
      </c>
      <c r="C1498" s="35"/>
      <c r="D1498" s="35" t="s">
        <v>513</v>
      </c>
      <c r="E1498" s="6" t="s">
        <v>10</v>
      </c>
      <c r="F1498" s="23">
        <v>145749</v>
      </c>
      <c r="G1498" s="3">
        <v>3157431</v>
      </c>
      <c r="H1498" s="3">
        <v>100520243</v>
      </c>
      <c r="I1498" s="3">
        <v>98377297</v>
      </c>
      <c r="J1498" s="3">
        <v>109035239</v>
      </c>
      <c r="K1498" s="3">
        <v>84645</v>
      </c>
      <c r="L1498" s="3">
        <v>91597</v>
      </c>
      <c r="M1498" s="3">
        <v>99695</v>
      </c>
      <c r="N1498" s="3">
        <v>114466</v>
      </c>
      <c r="O1498" s="3">
        <v>133551</v>
      </c>
      <c r="P1498" s="3">
        <v>141034</v>
      </c>
      <c r="Q1498" s="3">
        <v>157473</v>
      </c>
      <c r="R1498" s="3">
        <v>173293</v>
      </c>
      <c r="S1498" s="3">
        <v>199717</v>
      </c>
      <c r="T1498" s="3">
        <v>225355</v>
      </c>
      <c r="U1498" s="3">
        <v>247057</v>
      </c>
      <c r="V1498" s="3">
        <v>308728</v>
      </c>
      <c r="W1498" s="6">
        <v>328888</v>
      </c>
      <c r="X1498" s="25">
        <v>3.4973080141692936</v>
      </c>
      <c r="Y1498" s="4">
        <v>2.9047369285382367</v>
      </c>
      <c r="Z1498" s="4">
        <v>3.0497014266725273</v>
      </c>
      <c r="AA1498" s="4">
        <v>2.7307796692367994</v>
      </c>
      <c r="AB1498" s="4">
        <v>2.8370875367587667</v>
      </c>
      <c r="AC1498" s="4">
        <v>2.0178847837731979</v>
      </c>
      <c r="AD1498" s="4">
        <v>2.0603818732462842</v>
      </c>
      <c r="AE1498" s="4">
        <v>2.0291098445013311</v>
      </c>
      <c r="AF1498" s="4">
        <v>2.0073392233358227</v>
      </c>
      <c r="AG1498" s="4">
        <v>2.0800783193853092</v>
      </c>
      <c r="AH1498" s="4">
        <v>2.0334209194856205</v>
      </c>
      <c r="AI1498" s="4">
        <v>2.0316859036016366</v>
      </c>
      <c r="AJ1498" s="4">
        <v>2.041430124213377</v>
      </c>
      <c r="AK1498" s="4">
        <v>2.0443776232240203</v>
      </c>
      <c r="AL1498" s="4">
        <v>2.0784011981212114</v>
      </c>
      <c r="AM1498" s="4">
        <v>2.1463387460948256</v>
      </c>
      <c r="AN1498" s="4">
        <v>2.2695262858615117</v>
      </c>
      <c r="AO1498" s="5">
        <v>2.2581536637288084</v>
      </c>
      <c r="AP1498" s="17"/>
      <c r="AQ1498" s="28"/>
      <c r="AR1498" s="25"/>
      <c r="AS1498" s="5"/>
      <c r="AT1498" s="17"/>
      <c r="AU1498" s="28"/>
      <c r="AV1498" s="25">
        <v>-0.36499999999999999</v>
      </c>
      <c r="AW1498" s="5">
        <v>0.18099999999999999</v>
      </c>
      <c r="AX1498" s="17">
        <v>0.81399999999999995</v>
      </c>
      <c r="AY1498" s="5">
        <v>2E-3</v>
      </c>
    </row>
    <row r="1499" spans="1:51">
      <c r="A1499" s="31" t="s">
        <v>513</v>
      </c>
      <c r="B1499" s="33" t="s">
        <v>513</v>
      </c>
      <c r="C1499" s="35"/>
      <c r="D1499" s="35" t="s">
        <v>513</v>
      </c>
      <c r="E1499" s="6" t="s">
        <v>11</v>
      </c>
      <c r="F1499" s="23">
        <v>95633</v>
      </c>
      <c r="G1499" s="3">
        <v>2644866</v>
      </c>
      <c r="H1499" s="3">
        <v>29264512</v>
      </c>
      <c r="I1499" s="3">
        <v>31991315</v>
      </c>
      <c r="J1499" s="3">
        <v>36301238</v>
      </c>
      <c r="K1499" s="3">
        <v>41071</v>
      </c>
      <c r="L1499" s="3">
        <v>43185</v>
      </c>
      <c r="M1499" s="3">
        <v>49041</v>
      </c>
      <c r="N1499" s="3">
        <v>63274</v>
      </c>
      <c r="O1499" s="3">
        <v>64465</v>
      </c>
      <c r="P1499" s="3">
        <v>71315</v>
      </c>
      <c r="Q1499" s="3">
        <v>78258</v>
      </c>
      <c r="R1499" s="3">
        <v>79228</v>
      </c>
      <c r="S1499" s="3">
        <v>96809</v>
      </c>
      <c r="T1499" s="3">
        <v>127770</v>
      </c>
      <c r="U1499" s="3">
        <v>141436</v>
      </c>
      <c r="V1499" s="3">
        <v>164396</v>
      </c>
      <c r="W1499" s="6">
        <v>157244</v>
      </c>
      <c r="X1499" s="25">
        <v>2.3537103419447685</v>
      </c>
      <c r="Y1499" s="4">
        <v>2.4279925150773054</v>
      </c>
      <c r="Z1499" s="4">
        <v>2.0214837596888291</v>
      </c>
      <c r="AA1499" s="4">
        <v>1.8574687588079044</v>
      </c>
      <c r="AB1499" s="4">
        <v>2.2299287108296273</v>
      </c>
      <c r="AC1499" s="4">
        <v>2.3246273526869086</v>
      </c>
      <c r="AD1499" s="4">
        <v>2.0148735318682447</v>
      </c>
      <c r="AE1499" s="4">
        <v>2.16513812827184</v>
      </c>
      <c r="AF1499" s="4">
        <v>2.4577260553298719</v>
      </c>
      <c r="AG1499" s="4">
        <v>2.1067700540145582</v>
      </c>
      <c r="AH1499" s="4">
        <v>1.8931264233621596</v>
      </c>
      <c r="AI1499" s="4">
        <v>2.088582946991659</v>
      </c>
      <c r="AJ1499" s="4">
        <v>2.0765631354688008</v>
      </c>
      <c r="AK1499" s="4">
        <v>2.3655944352316474</v>
      </c>
      <c r="AL1499" s="4">
        <v>2.79534405988184</v>
      </c>
      <c r="AM1499" s="4">
        <v>2.5634577499167857</v>
      </c>
      <c r="AN1499" s="4">
        <v>2.5691171848491661</v>
      </c>
      <c r="AO1499" s="5">
        <v>2.5710902513928935</v>
      </c>
      <c r="AP1499" s="17"/>
      <c r="AQ1499" s="28"/>
      <c r="AR1499" s="25"/>
      <c r="AS1499" s="5"/>
      <c r="AT1499" s="17"/>
      <c r="AU1499" s="28"/>
      <c r="AV1499" s="25">
        <v>0.64300000000000002</v>
      </c>
      <c r="AW1499" s="5">
        <v>0.01</v>
      </c>
      <c r="AX1499" s="17">
        <v>0.63400000000000001</v>
      </c>
      <c r="AY1499" s="5">
        <v>3.5999999999999997E-2</v>
      </c>
    </row>
    <row r="1500" spans="1:51">
      <c r="A1500" s="31">
        <v>4317707</v>
      </c>
      <c r="B1500" s="33" t="s">
        <v>391</v>
      </c>
      <c r="C1500" s="35">
        <v>1985</v>
      </c>
      <c r="D1500" s="35">
        <v>5</v>
      </c>
      <c r="E1500" s="6" t="s">
        <v>8</v>
      </c>
      <c r="F1500" s="23">
        <v>138903</v>
      </c>
      <c r="G1500" s="3">
        <v>2879501</v>
      </c>
      <c r="H1500" s="3">
        <v>57333257</v>
      </c>
      <c r="I1500" s="3">
        <v>58936934</v>
      </c>
      <c r="J1500" s="3">
        <v>64701798</v>
      </c>
      <c r="K1500" s="3">
        <v>47354</v>
      </c>
      <c r="L1500" s="3">
        <v>47157</v>
      </c>
      <c r="M1500" s="3">
        <v>63871</v>
      </c>
      <c r="N1500" s="3">
        <v>63748</v>
      </c>
      <c r="O1500" s="3">
        <v>106643</v>
      </c>
      <c r="P1500" s="3">
        <v>87582</v>
      </c>
      <c r="Q1500" s="3">
        <v>80861</v>
      </c>
      <c r="R1500" s="3">
        <v>94489</v>
      </c>
      <c r="S1500" s="3">
        <v>132391</v>
      </c>
      <c r="T1500" s="3">
        <v>137198</v>
      </c>
      <c r="U1500" s="3">
        <v>148406</v>
      </c>
      <c r="V1500" s="3">
        <v>178838</v>
      </c>
      <c r="W1500" s="6">
        <v>191505</v>
      </c>
      <c r="X1500" s="25">
        <v>1.4022856520170961</v>
      </c>
      <c r="Y1500" s="4">
        <v>1.1633322962071617</v>
      </c>
      <c r="Z1500" s="4">
        <v>1.0978206101436572</v>
      </c>
      <c r="AA1500" s="4">
        <v>1.012605519043996</v>
      </c>
      <c r="AB1500" s="4">
        <v>1.0737536888357493</v>
      </c>
      <c r="AC1500" s="4">
        <v>0.72405742490660296</v>
      </c>
      <c r="AD1500" s="4">
        <v>0.65611671650906223</v>
      </c>
      <c r="AE1500" s="4">
        <v>0.79740743642267176</v>
      </c>
      <c r="AF1500" s="4">
        <v>0.69283349564984187</v>
      </c>
      <c r="AG1500" s="4">
        <v>0.98072094259345366</v>
      </c>
      <c r="AH1500" s="4">
        <v>0.73166138017608007</v>
      </c>
      <c r="AI1500" s="4">
        <v>0.65346196855141236</v>
      </c>
      <c r="AJ1500" s="4">
        <v>0.6967575308863958</v>
      </c>
      <c r="AK1500" s="4">
        <v>0.86117607050519274</v>
      </c>
      <c r="AL1500" s="4">
        <v>0.7964946155743684</v>
      </c>
      <c r="AM1500" s="4">
        <v>0.78562224162917738</v>
      </c>
      <c r="AN1500" s="4">
        <v>0.81643277512808254</v>
      </c>
      <c r="AO1500" s="5">
        <v>0.84097770525309046</v>
      </c>
      <c r="AP1500" s="17">
        <v>-0.74199999999999999</v>
      </c>
      <c r="AQ1500" s="28">
        <v>0</v>
      </c>
      <c r="AR1500" s="25">
        <v>-0.57899999999999996</v>
      </c>
      <c r="AS1500" s="5">
        <v>1.4999999999999999E-2</v>
      </c>
      <c r="AT1500" s="17">
        <v>-0.40600000000000003</v>
      </c>
      <c r="AU1500" s="28">
        <v>0.11899999999999999</v>
      </c>
      <c r="AV1500" s="25">
        <v>-0.248</v>
      </c>
      <c r="AW1500" s="5">
        <v>0.372</v>
      </c>
      <c r="AX1500" s="17">
        <v>0.152</v>
      </c>
      <c r="AY1500" s="5">
        <v>0.65600000000000003</v>
      </c>
    </row>
    <row r="1501" spans="1:51">
      <c r="A1501" s="31" t="s">
        <v>513</v>
      </c>
      <c r="B1501" s="33" t="s">
        <v>513</v>
      </c>
      <c r="C1501" s="35"/>
      <c r="D1501" s="35" t="s">
        <v>513</v>
      </c>
      <c r="E1501" s="6" t="s">
        <v>9</v>
      </c>
      <c r="F1501" s="23">
        <v>77863</v>
      </c>
      <c r="G1501" s="3">
        <v>1564578</v>
      </c>
      <c r="H1501" s="3">
        <v>15054823</v>
      </c>
      <c r="I1501" s="3">
        <v>17854931</v>
      </c>
      <c r="J1501" s="3">
        <v>19037110</v>
      </c>
      <c r="K1501" s="3">
        <v>19292</v>
      </c>
      <c r="L1501" s="3">
        <v>18688</v>
      </c>
      <c r="M1501" s="3">
        <v>30150</v>
      </c>
      <c r="N1501" s="3">
        <v>26881</v>
      </c>
      <c r="O1501" s="3">
        <v>56800</v>
      </c>
      <c r="P1501" s="3">
        <v>37205</v>
      </c>
      <c r="Q1501" s="3">
        <v>27122</v>
      </c>
      <c r="R1501" s="3">
        <v>34630</v>
      </c>
      <c r="S1501" s="3">
        <v>62364</v>
      </c>
      <c r="T1501" s="3">
        <v>61281</v>
      </c>
      <c r="U1501" s="3">
        <v>65590</v>
      </c>
      <c r="V1501" s="3">
        <v>77995</v>
      </c>
      <c r="W1501" s="6">
        <v>72218</v>
      </c>
      <c r="X1501" s="25">
        <v>4.6487182665259565</v>
      </c>
      <c r="Y1501" s="4">
        <v>5.2344170591374866</v>
      </c>
      <c r="Z1501" s="4">
        <v>3.1448196816034448</v>
      </c>
      <c r="AA1501" s="4">
        <v>3.6035404598316192</v>
      </c>
      <c r="AB1501" s="4">
        <v>3.4323522049981348</v>
      </c>
      <c r="AC1501" s="4">
        <v>3.3344112729787381</v>
      </c>
      <c r="AD1501" s="4">
        <v>3.1232738889589897</v>
      </c>
      <c r="AE1501" s="4">
        <v>3.6256945940953726</v>
      </c>
      <c r="AF1501" s="4">
        <v>2.9086130046088114</v>
      </c>
      <c r="AG1501" s="4">
        <v>4.0758872804761559</v>
      </c>
      <c r="AH1501" s="4">
        <v>2.935436801359335</v>
      </c>
      <c r="AI1501" s="4">
        <v>3.094525182294825</v>
      </c>
      <c r="AJ1501" s="4">
        <v>2.7547580430701606</v>
      </c>
      <c r="AK1501" s="4">
        <v>4.1250928929724138</v>
      </c>
      <c r="AL1501" s="4">
        <v>3.3825086202057326</v>
      </c>
      <c r="AM1501" s="4">
        <v>3.5221077100167477</v>
      </c>
      <c r="AN1501" s="4">
        <v>4.099210620116831</v>
      </c>
      <c r="AO1501" s="5">
        <v>3.4531015467569213</v>
      </c>
      <c r="AP1501" s="17">
        <v>-0.46100000000000002</v>
      </c>
      <c r="AQ1501" s="28">
        <v>5.3999999999999999E-2</v>
      </c>
      <c r="AR1501" s="25">
        <v>-0.29099999999999998</v>
      </c>
      <c r="AS1501" s="5">
        <v>0.25800000000000001</v>
      </c>
      <c r="AT1501" s="17">
        <v>0.24099999999999999</v>
      </c>
      <c r="AU1501" s="28">
        <v>0.36899999999999999</v>
      </c>
      <c r="AV1501" s="25">
        <v>0.19</v>
      </c>
      <c r="AW1501" s="5">
        <v>0.498</v>
      </c>
      <c r="AX1501" s="17">
        <v>0.252</v>
      </c>
      <c r="AY1501" s="5">
        <v>0.45400000000000001</v>
      </c>
    </row>
    <row r="1502" spans="1:51">
      <c r="A1502" s="31" t="s">
        <v>513</v>
      </c>
      <c r="B1502" s="33" t="s">
        <v>513</v>
      </c>
      <c r="C1502" s="35"/>
      <c r="D1502" s="35" t="s">
        <v>513</v>
      </c>
      <c r="E1502" s="6" t="s">
        <v>10</v>
      </c>
      <c r="F1502" s="23">
        <v>60696</v>
      </c>
      <c r="G1502" s="3">
        <v>1258278</v>
      </c>
      <c r="H1502" s="3">
        <v>40943055</v>
      </c>
      <c r="I1502" s="3">
        <v>40395084</v>
      </c>
      <c r="J1502" s="3">
        <v>45273810</v>
      </c>
      <c r="K1502" s="3">
        <v>26128</v>
      </c>
      <c r="L1502" s="3">
        <v>26047</v>
      </c>
      <c r="M1502" s="3">
        <v>31058</v>
      </c>
      <c r="N1502" s="3">
        <v>33688</v>
      </c>
      <c r="O1502" s="3">
        <v>45045</v>
      </c>
      <c r="P1502" s="3">
        <v>43425</v>
      </c>
      <c r="Q1502" s="3">
        <v>46711</v>
      </c>
      <c r="R1502" s="3">
        <v>52786</v>
      </c>
      <c r="S1502" s="3">
        <v>62231</v>
      </c>
      <c r="T1502" s="3">
        <v>68914</v>
      </c>
      <c r="U1502" s="3">
        <v>74035</v>
      </c>
      <c r="V1502" s="3">
        <v>91067</v>
      </c>
      <c r="W1502" s="6">
        <v>108091</v>
      </c>
      <c r="X1502" s="25">
        <v>1.4564258226678704</v>
      </c>
      <c r="Y1502" s="4">
        <v>1.1575760714857222</v>
      </c>
      <c r="Z1502" s="4">
        <v>1.2421785853206875</v>
      </c>
      <c r="AA1502" s="4">
        <v>1.1212960458174888</v>
      </c>
      <c r="AB1502" s="4">
        <v>1.178020640580101</v>
      </c>
      <c r="AC1502" s="4">
        <v>0.62287546376544523</v>
      </c>
      <c r="AD1502" s="4">
        <v>0.58590092090839185</v>
      </c>
      <c r="AE1502" s="4">
        <v>0.63212892873787396</v>
      </c>
      <c r="AF1502" s="4">
        <v>0.59077144091465761</v>
      </c>
      <c r="AG1502" s="4">
        <v>0.70158312477414064</v>
      </c>
      <c r="AH1502" s="4">
        <v>0.6260994046021745</v>
      </c>
      <c r="AI1502" s="4">
        <v>0.60265620292453981</v>
      </c>
      <c r="AJ1502" s="4">
        <v>0.62183083296340491</v>
      </c>
      <c r="AK1502" s="4">
        <v>0.63701970223292947</v>
      </c>
      <c r="AL1502" s="4">
        <v>0.63557915363459949</v>
      </c>
      <c r="AM1502" s="4">
        <v>0.64318836975730453</v>
      </c>
      <c r="AN1502" s="4">
        <v>0.66945320889116078</v>
      </c>
      <c r="AO1502" s="5">
        <v>0.74215565075682488</v>
      </c>
      <c r="AP1502" s="17">
        <v>-0.79400000000000004</v>
      </c>
      <c r="AQ1502" s="28">
        <v>0</v>
      </c>
      <c r="AR1502" s="25">
        <v>-0.68400000000000005</v>
      </c>
      <c r="AS1502" s="5">
        <v>2E-3</v>
      </c>
      <c r="AT1502" s="17">
        <v>-0.59299999999999997</v>
      </c>
      <c r="AU1502" s="28">
        <v>1.4999999999999999E-2</v>
      </c>
      <c r="AV1502" s="25">
        <v>-0.47</v>
      </c>
      <c r="AW1502" s="5">
        <v>7.6999999999999999E-2</v>
      </c>
      <c r="AX1502" s="17">
        <v>0.51100000000000001</v>
      </c>
      <c r="AY1502" s="5">
        <v>0.108</v>
      </c>
    </row>
    <row r="1503" spans="1:51">
      <c r="A1503" s="31" t="s">
        <v>513</v>
      </c>
      <c r="B1503" s="33" t="s">
        <v>513</v>
      </c>
      <c r="C1503" s="35"/>
      <c r="D1503" s="35" t="s">
        <v>513</v>
      </c>
      <c r="E1503" s="6" t="s">
        <v>11</v>
      </c>
      <c r="F1503" s="23">
        <v>344</v>
      </c>
      <c r="G1503" s="3">
        <v>56645</v>
      </c>
      <c r="H1503" s="3">
        <v>1335379</v>
      </c>
      <c r="I1503" s="3">
        <v>686918</v>
      </c>
      <c r="J1503" s="3">
        <v>390877</v>
      </c>
      <c r="K1503" s="3">
        <v>1935</v>
      </c>
      <c r="L1503" s="3">
        <v>2423</v>
      </c>
      <c r="M1503" s="3">
        <v>2663</v>
      </c>
      <c r="N1503" s="3">
        <v>3179</v>
      </c>
      <c r="O1503" s="3">
        <v>4797</v>
      </c>
      <c r="P1503" s="3">
        <v>6952</v>
      </c>
      <c r="Q1503" s="3">
        <v>7029</v>
      </c>
      <c r="R1503" s="3">
        <v>7073</v>
      </c>
      <c r="S1503" s="3">
        <v>7796</v>
      </c>
      <c r="T1503" s="3">
        <v>7004</v>
      </c>
      <c r="U1503" s="3">
        <v>8781</v>
      </c>
      <c r="V1503" s="3">
        <v>9775</v>
      </c>
      <c r="W1503" s="6">
        <v>11195</v>
      </c>
      <c r="X1503" s="25">
        <v>8.4664954317965578E-3</v>
      </c>
      <c r="Y1503" s="4">
        <v>5.200022837321587E-2</v>
      </c>
      <c r="Z1503" s="4">
        <v>9.2243019857276579E-2</v>
      </c>
      <c r="AA1503" s="4">
        <v>3.9883597309545042E-2</v>
      </c>
      <c r="AB1503" s="4">
        <v>2.4010967469014478E-2</v>
      </c>
      <c r="AC1503" s="4">
        <v>0.10952141237002186</v>
      </c>
      <c r="AD1503" s="4">
        <v>0.11304940529620833</v>
      </c>
      <c r="AE1503" s="4">
        <v>0.11757025418706614</v>
      </c>
      <c r="AF1503" s="4">
        <v>0.12348059439728265</v>
      </c>
      <c r="AG1503" s="4">
        <v>0.15676996741034413</v>
      </c>
      <c r="AH1503" s="4">
        <v>0.18454763927944659</v>
      </c>
      <c r="AI1503" s="4">
        <v>0.18759295579243493</v>
      </c>
      <c r="AJ1503" s="4">
        <v>0.18538308498473807</v>
      </c>
      <c r="AK1503" s="4">
        <v>0.19050061685448585</v>
      </c>
      <c r="AL1503" s="4">
        <v>0.15323307345552484</v>
      </c>
      <c r="AM1503" s="4">
        <v>0.15915129459274369</v>
      </c>
      <c r="AN1503" s="4">
        <v>0.15275992409730527</v>
      </c>
      <c r="AO1503" s="5">
        <v>0.18304898987779147</v>
      </c>
      <c r="AP1503" s="17">
        <v>0.86199999999999999</v>
      </c>
      <c r="AQ1503" s="28">
        <v>0</v>
      </c>
      <c r="AR1503" s="25">
        <v>0.81699999999999995</v>
      </c>
      <c r="AS1503" s="5">
        <v>0</v>
      </c>
      <c r="AT1503" s="17">
        <v>0.79200000000000004</v>
      </c>
      <c r="AU1503" s="28">
        <v>0</v>
      </c>
      <c r="AV1503" s="25">
        <v>0.78800000000000003</v>
      </c>
      <c r="AW1503" s="5">
        <v>0</v>
      </c>
      <c r="AX1503" s="17">
        <v>0.46</v>
      </c>
      <c r="AY1503" s="5">
        <v>0.155</v>
      </c>
    </row>
    <row r="1504" spans="1:51">
      <c r="A1504" s="31">
        <v>4317558</v>
      </c>
      <c r="B1504" s="33" t="s">
        <v>392</v>
      </c>
      <c r="C1504" s="35">
        <v>1993</v>
      </c>
      <c r="D1504" s="35">
        <v>3</v>
      </c>
      <c r="E1504" s="6" t="s">
        <v>8</v>
      </c>
      <c r="F1504" s="23"/>
      <c r="G1504" s="3"/>
      <c r="H1504" s="3">
        <v>10852716</v>
      </c>
      <c r="I1504" s="3">
        <v>11418523</v>
      </c>
      <c r="J1504" s="3">
        <v>12512324</v>
      </c>
      <c r="K1504" s="3">
        <v>11715</v>
      </c>
      <c r="L1504" s="3">
        <v>12665</v>
      </c>
      <c r="M1504" s="3">
        <v>14624</v>
      </c>
      <c r="N1504" s="3">
        <v>15646</v>
      </c>
      <c r="O1504" s="3">
        <v>18135</v>
      </c>
      <c r="P1504" s="3">
        <v>17351</v>
      </c>
      <c r="Q1504" s="3">
        <v>15554</v>
      </c>
      <c r="R1504" s="3">
        <v>21732</v>
      </c>
      <c r="S1504" s="3">
        <v>27949</v>
      </c>
      <c r="T1504" s="3">
        <v>34842</v>
      </c>
      <c r="U1504" s="3">
        <v>33702</v>
      </c>
      <c r="V1504" s="3">
        <v>38382</v>
      </c>
      <c r="W1504" s="6">
        <v>49420</v>
      </c>
      <c r="X1504" s="25" t="s">
        <v>513</v>
      </c>
      <c r="Y1504" s="4" t="s">
        <v>513</v>
      </c>
      <c r="Z1504" s="4">
        <v>0.20780845052699221</v>
      </c>
      <c r="AA1504" s="4">
        <v>0.19618359192439169</v>
      </c>
      <c r="AB1504" s="4">
        <v>0.20764730604407744</v>
      </c>
      <c r="AC1504" s="4">
        <v>0.17912600271953485</v>
      </c>
      <c r="AD1504" s="4">
        <v>0.17621388584064451</v>
      </c>
      <c r="AE1504" s="4">
        <v>0.18257560317272553</v>
      </c>
      <c r="AF1504" s="4">
        <v>0.17004569355803204</v>
      </c>
      <c r="AG1504" s="4">
        <v>0.16677488718370903</v>
      </c>
      <c r="AH1504" s="4">
        <v>0.14495052188160998</v>
      </c>
      <c r="AI1504" s="4">
        <v>0.12569653428536215</v>
      </c>
      <c r="AJ1504" s="4">
        <v>0.16025076634553392</v>
      </c>
      <c r="AK1504" s="4">
        <v>0.18180246387254143</v>
      </c>
      <c r="AL1504" s="4">
        <v>0.20227310453390096</v>
      </c>
      <c r="AM1504" s="4">
        <v>0.17840950357388879</v>
      </c>
      <c r="AN1504" s="4">
        <v>0.17522183638245822</v>
      </c>
      <c r="AO1504" s="5">
        <v>0.21702367141123066</v>
      </c>
      <c r="AP1504" s="17"/>
      <c r="AQ1504" s="28"/>
      <c r="AR1504" s="25"/>
      <c r="AS1504" s="5"/>
      <c r="AT1504" s="17">
        <v>-0.13900000000000001</v>
      </c>
      <c r="AU1504" s="28">
        <v>0.60699999999999998</v>
      </c>
      <c r="AV1504" s="25">
        <v>-7.0000000000000001E-3</v>
      </c>
      <c r="AW1504" s="5">
        <v>0.97899999999999998</v>
      </c>
      <c r="AX1504" s="17">
        <v>0.48099999999999998</v>
      </c>
      <c r="AY1504" s="5">
        <v>0.13400000000000001</v>
      </c>
    </row>
    <row r="1505" spans="1:51">
      <c r="A1505" s="31" t="s">
        <v>513</v>
      </c>
      <c r="B1505" s="33" t="s">
        <v>513</v>
      </c>
      <c r="C1505" s="35"/>
      <c r="D1505" s="35" t="s">
        <v>513</v>
      </c>
      <c r="E1505" s="6" t="s">
        <v>9</v>
      </c>
      <c r="F1505" s="23"/>
      <c r="G1505" s="3"/>
      <c r="H1505" s="3">
        <v>4538173</v>
      </c>
      <c r="I1505" s="3">
        <v>4072053</v>
      </c>
      <c r="J1505" s="3">
        <v>4798843</v>
      </c>
      <c r="K1505" s="3">
        <v>5893</v>
      </c>
      <c r="L1505" s="3">
        <v>6380</v>
      </c>
      <c r="M1505" s="3">
        <v>7734</v>
      </c>
      <c r="N1505" s="3">
        <v>8906</v>
      </c>
      <c r="O1505" s="3">
        <v>10387</v>
      </c>
      <c r="P1505" s="3">
        <v>9188</v>
      </c>
      <c r="Q1505" s="3">
        <v>6653</v>
      </c>
      <c r="R1505" s="3">
        <v>10845</v>
      </c>
      <c r="S1505" s="3">
        <v>14810</v>
      </c>
      <c r="T1505" s="3">
        <v>19665</v>
      </c>
      <c r="U1505" s="3">
        <v>18727</v>
      </c>
      <c r="V1505" s="3">
        <v>19961</v>
      </c>
      <c r="W1505" s="6">
        <v>27283</v>
      </c>
      <c r="X1505" s="25" t="s">
        <v>513</v>
      </c>
      <c r="Y1505" s="4" t="s">
        <v>513</v>
      </c>
      <c r="Z1505" s="4">
        <v>0.94798429506088178</v>
      </c>
      <c r="AA1505" s="4">
        <v>0.82183502921846763</v>
      </c>
      <c r="AB1505" s="4">
        <v>0.86522163040975575</v>
      </c>
      <c r="AC1505" s="4">
        <v>1.0185406195139799</v>
      </c>
      <c r="AD1505" s="4">
        <v>1.0662718007041072</v>
      </c>
      <c r="AE1505" s="4">
        <v>0.93005379737093252</v>
      </c>
      <c r="AF1505" s="4">
        <v>0.96365862203958474</v>
      </c>
      <c r="AG1505" s="4">
        <v>0.74535635884341245</v>
      </c>
      <c r="AH1505" s="4">
        <v>0.72492389009244906</v>
      </c>
      <c r="AI1505" s="4">
        <v>0.75908399225010958</v>
      </c>
      <c r="AJ1505" s="4">
        <v>0.86270144317343034</v>
      </c>
      <c r="AK1505" s="4">
        <v>0.97961365122380606</v>
      </c>
      <c r="AL1505" s="4">
        <v>1.0854429923850089</v>
      </c>
      <c r="AM1505" s="4">
        <v>1.0056184034987594</v>
      </c>
      <c r="AN1505" s="4">
        <v>1.0490972907000713</v>
      </c>
      <c r="AO1505" s="5">
        <v>1.3045358428670009</v>
      </c>
      <c r="AP1505" s="17"/>
      <c r="AQ1505" s="28"/>
      <c r="AR1505" s="25"/>
      <c r="AS1505" s="5"/>
      <c r="AT1505" s="17">
        <v>0.41499999999999998</v>
      </c>
      <c r="AU1505" s="28">
        <v>0.11</v>
      </c>
      <c r="AV1505" s="25">
        <v>0.45900000000000002</v>
      </c>
      <c r="AW1505" s="5">
        <v>8.5000000000000006E-2</v>
      </c>
      <c r="AX1505" s="17">
        <v>0.69099999999999995</v>
      </c>
      <c r="AY1505" s="5">
        <v>1.7999999999999999E-2</v>
      </c>
    </row>
    <row r="1506" spans="1:51">
      <c r="A1506" s="31" t="s">
        <v>513</v>
      </c>
      <c r="B1506" s="33" t="s">
        <v>513</v>
      </c>
      <c r="C1506" s="35"/>
      <c r="D1506" s="35" t="s">
        <v>513</v>
      </c>
      <c r="E1506" s="6" t="s">
        <v>10</v>
      </c>
      <c r="F1506" s="23"/>
      <c r="G1506" s="3"/>
      <c r="H1506" s="3">
        <v>6217104</v>
      </c>
      <c r="I1506" s="3">
        <v>7256866</v>
      </c>
      <c r="J1506" s="3">
        <v>7595605</v>
      </c>
      <c r="K1506" s="3">
        <v>5205</v>
      </c>
      <c r="L1506" s="3">
        <v>5406</v>
      </c>
      <c r="M1506" s="3">
        <v>5982</v>
      </c>
      <c r="N1506" s="3">
        <v>5773</v>
      </c>
      <c r="O1506" s="3">
        <v>6675</v>
      </c>
      <c r="P1506" s="3">
        <v>6869</v>
      </c>
      <c r="Q1506" s="3">
        <v>7412</v>
      </c>
      <c r="R1506" s="3">
        <v>9222</v>
      </c>
      <c r="S1506" s="3">
        <v>11355</v>
      </c>
      <c r="T1506" s="3">
        <v>13591</v>
      </c>
      <c r="U1506" s="3">
        <v>12901</v>
      </c>
      <c r="V1506" s="3">
        <v>14446</v>
      </c>
      <c r="W1506" s="6">
        <v>17817</v>
      </c>
      <c r="X1506" s="25" t="s">
        <v>513</v>
      </c>
      <c r="Y1506" s="4" t="s">
        <v>513</v>
      </c>
      <c r="Z1506" s="4">
        <v>0.18862181758326507</v>
      </c>
      <c r="AA1506" s="4">
        <v>0.20143775789220733</v>
      </c>
      <c r="AB1506" s="4">
        <v>0.19763698853030964</v>
      </c>
      <c r="AC1506" s="4">
        <v>0.12408400141224518</v>
      </c>
      <c r="AD1506" s="4">
        <v>0.12160250233926234</v>
      </c>
      <c r="AE1506" s="4">
        <v>0.12175269662276907</v>
      </c>
      <c r="AF1506" s="4">
        <v>0.10123852791499401</v>
      </c>
      <c r="AG1506" s="4">
        <v>0.10396419930885535</v>
      </c>
      <c r="AH1506" s="4">
        <v>9.9036886821239761E-2</v>
      </c>
      <c r="AI1506" s="4">
        <v>9.5628177004917228E-2</v>
      </c>
      <c r="AJ1506" s="4">
        <v>0.10863721330634107</v>
      </c>
      <c r="AK1506" s="4">
        <v>0.11623401068366113</v>
      </c>
      <c r="AL1506" s="4">
        <v>0.12534690015160696</v>
      </c>
      <c r="AM1506" s="4">
        <v>0.11207905934002818</v>
      </c>
      <c r="AN1506" s="4">
        <v>0.1061956697337313</v>
      </c>
      <c r="AO1506" s="5">
        <v>0.12233199091075435</v>
      </c>
      <c r="AP1506" s="17"/>
      <c r="AQ1506" s="28"/>
      <c r="AR1506" s="25"/>
      <c r="AS1506" s="5"/>
      <c r="AT1506" s="17">
        <v>-0.65600000000000003</v>
      </c>
      <c r="AU1506" s="28">
        <v>6.0000000000000001E-3</v>
      </c>
      <c r="AV1506" s="25">
        <v>-0.57399999999999995</v>
      </c>
      <c r="AW1506" s="5">
        <v>2.5000000000000001E-2</v>
      </c>
      <c r="AX1506" s="17">
        <v>0.35799999999999998</v>
      </c>
      <c r="AY1506" s="5">
        <v>0.27900000000000003</v>
      </c>
    </row>
    <row r="1507" spans="1:51">
      <c r="A1507" s="31" t="s">
        <v>513</v>
      </c>
      <c r="B1507" s="33" t="s">
        <v>513</v>
      </c>
      <c r="C1507" s="35"/>
      <c r="D1507" s="35" t="s">
        <v>513</v>
      </c>
      <c r="E1507" s="6" t="s">
        <v>11</v>
      </c>
      <c r="F1507" s="23"/>
      <c r="G1507" s="3"/>
      <c r="H1507" s="3">
        <v>97439</v>
      </c>
      <c r="I1507" s="3">
        <v>89604</v>
      </c>
      <c r="J1507" s="3">
        <v>117875</v>
      </c>
      <c r="K1507" s="3">
        <v>617</v>
      </c>
      <c r="L1507" s="3">
        <v>879</v>
      </c>
      <c r="M1507" s="3">
        <v>908</v>
      </c>
      <c r="N1507" s="3">
        <v>966</v>
      </c>
      <c r="O1507" s="3">
        <v>1073</v>
      </c>
      <c r="P1507" s="3">
        <v>1295</v>
      </c>
      <c r="Q1507" s="3">
        <v>1490</v>
      </c>
      <c r="R1507" s="3">
        <v>1664</v>
      </c>
      <c r="S1507" s="3">
        <v>1785</v>
      </c>
      <c r="T1507" s="3">
        <v>1585</v>
      </c>
      <c r="U1507" s="3">
        <v>2073</v>
      </c>
      <c r="V1507" s="3">
        <v>3975</v>
      </c>
      <c r="W1507" s="6">
        <v>4320</v>
      </c>
      <c r="X1507" s="25" t="s">
        <v>513</v>
      </c>
      <c r="Y1507" s="4" t="s">
        <v>513</v>
      </c>
      <c r="Z1507" s="4">
        <v>6.7307240954614178E-3</v>
      </c>
      <c r="AA1507" s="4">
        <v>5.2025567146653223E-3</v>
      </c>
      <c r="AB1507" s="4">
        <v>7.2408783080357289E-3</v>
      </c>
      <c r="AC1507" s="4">
        <v>3.492233148956253E-2</v>
      </c>
      <c r="AD1507" s="4">
        <v>4.1011319544105293E-2</v>
      </c>
      <c r="AE1507" s="4">
        <v>4.0087792265060478E-2</v>
      </c>
      <c r="AF1507" s="4">
        <v>3.7521942179230897E-2</v>
      </c>
      <c r="AG1507" s="4">
        <v>3.5066536383426987E-2</v>
      </c>
      <c r="AH1507" s="4">
        <v>3.4377041551623036E-2</v>
      </c>
      <c r="AI1507" s="4">
        <v>3.9765756740749475E-2</v>
      </c>
      <c r="AJ1507" s="4">
        <v>4.3613382357500938E-2</v>
      </c>
      <c r="AK1507" s="4">
        <v>4.3617701524532745E-2</v>
      </c>
      <c r="AL1507" s="4">
        <v>3.4676530757710856E-2</v>
      </c>
      <c r="AM1507" s="4">
        <v>3.7572102686568465E-2</v>
      </c>
      <c r="AN1507" s="4">
        <v>6.2119764530617745E-2</v>
      </c>
      <c r="AO1507" s="5">
        <v>7.0636144374458157E-2</v>
      </c>
      <c r="AP1507" s="17"/>
      <c r="AQ1507" s="28"/>
      <c r="AR1507" s="25"/>
      <c r="AS1507" s="5"/>
      <c r="AT1507" s="17">
        <v>0.82</v>
      </c>
      <c r="AU1507" s="28">
        <v>0</v>
      </c>
      <c r="AV1507" s="25">
        <v>0.77900000000000003</v>
      </c>
      <c r="AW1507" s="5">
        <v>1E-3</v>
      </c>
      <c r="AX1507" s="17">
        <v>0.66800000000000004</v>
      </c>
      <c r="AY1507" s="5">
        <v>2.5000000000000001E-2</v>
      </c>
    </row>
    <row r="1508" spans="1:51">
      <c r="A1508" s="31">
        <v>4317756</v>
      </c>
      <c r="B1508" s="33" t="s">
        <v>393</v>
      </c>
      <c r="C1508" s="35">
        <v>1993</v>
      </c>
      <c r="D1508" s="35">
        <v>3</v>
      </c>
      <c r="E1508" s="6" t="s">
        <v>8</v>
      </c>
      <c r="F1508" s="23"/>
      <c r="G1508" s="3"/>
      <c r="H1508" s="3">
        <v>16660032</v>
      </c>
      <c r="I1508" s="3">
        <v>15304419</v>
      </c>
      <c r="J1508" s="3">
        <v>16188449</v>
      </c>
      <c r="K1508" s="3">
        <v>15798</v>
      </c>
      <c r="L1508" s="3">
        <v>19393</v>
      </c>
      <c r="M1508" s="3">
        <v>22823</v>
      </c>
      <c r="N1508" s="3">
        <v>27808</v>
      </c>
      <c r="O1508" s="3">
        <v>38623</v>
      </c>
      <c r="P1508" s="3">
        <v>37816</v>
      </c>
      <c r="Q1508" s="3">
        <v>23211</v>
      </c>
      <c r="R1508" s="3">
        <v>38842</v>
      </c>
      <c r="S1508" s="3">
        <v>43601</v>
      </c>
      <c r="T1508" s="3">
        <v>49629</v>
      </c>
      <c r="U1508" s="3">
        <v>41578</v>
      </c>
      <c r="V1508" s="3">
        <v>46524</v>
      </c>
      <c r="W1508" s="6">
        <v>53248</v>
      </c>
      <c r="X1508" s="25" t="s">
        <v>513</v>
      </c>
      <c r="Y1508" s="4" t="s">
        <v>513</v>
      </c>
      <c r="Z1508" s="4">
        <v>0.31900728220015218</v>
      </c>
      <c r="AA1508" s="4">
        <v>0.26294783412319678</v>
      </c>
      <c r="AB1508" s="4">
        <v>0.26865415440664253</v>
      </c>
      <c r="AC1508" s="4">
        <v>0.24155634579284779</v>
      </c>
      <c r="AD1508" s="4">
        <v>0.26982359953475082</v>
      </c>
      <c r="AE1508" s="4">
        <v>0.28493729425677755</v>
      </c>
      <c r="AF1508" s="4">
        <v>0.30222616940187613</v>
      </c>
      <c r="AG1508" s="4">
        <v>0.35518866653964121</v>
      </c>
      <c r="AH1508" s="4">
        <v>0.31591544784018</v>
      </c>
      <c r="AI1508" s="4">
        <v>0.18757504547367501</v>
      </c>
      <c r="AJ1508" s="4">
        <v>0.28641911772470224</v>
      </c>
      <c r="AK1508" s="4">
        <v>0.28361548632533112</v>
      </c>
      <c r="AL1508" s="4">
        <v>0.28811813055831953</v>
      </c>
      <c r="AM1508" s="4">
        <v>0.22010297132499995</v>
      </c>
      <c r="AN1508" s="4">
        <v>0.21239176478186353</v>
      </c>
      <c r="AO1508" s="5">
        <v>0.23383400354725234</v>
      </c>
      <c r="AP1508" s="17"/>
      <c r="AQ1508" s="28"/>
      <c r="AR1508" s="25"/>
      <c r="AS1508" s="5"/>
      <c r="AT1508" s="17">
        <v>-0.374</v>
      </c>
      <c r="AU1508" s="28">
        <v>0.154</v>
      </c>
      <c r="AV1508" s="25">
        <v>-0.28799999999999998</v>
      </c>
      <c r="AW1508" s="5">
        <v>0.29799999999999999</v>
      </c>
      <c r="AX1508" s="17">
        <v>-0.58699999999999997</v>
      </c>
      <c r="AY1508" s="5">
        <v>5.8000000000000003E-2</v>
      </c>
    </row>
    <row r="1509" spans="1:51">
      <c r="A1509" s="31" t="s">
        <v>513</v>
      </c>
      <c r="B1509" s="33" t="s">
        <v>513</v>
      </c>
      <c r="C1509" s="35"/>
      <c r="D1509" s="35" t="s">
        <v>513</v>
      </c>
      <c r="E1509" s="6" t="s">
        <v>9</v>
      </c>
      <c r="F1509" s="23"/>
      <c r="G1509" s="3"/>
      <c r="H1509" s="3">
        <v>5497389</v>
      </c>
      <c r="I1509" s="3">
        <v>4502794</v>
      </c>
      <c r="J1509" s="3">
        <v>4706588</v>
      </c>
      <c r="K1509" s="3">
        <v>7026</v>
      </c>
      <c r="L1509" s="3">
        <v>9148</v>
      </c>
      <c r="M1509" s="3">
        <v>10879</v>
      </c>
      <c r="N1509" s="3">
        <v>13633</v>
      </c>
      <c r="O1509" s="3">
        <v>20129</v>
      </c>
      <c r="P1509" s="3">
        <v>17832</v>
      </c>
      <c r="Q1509" s="3">
        <v>8026</v>
      </c>
      <c r="R1509" s="3">
        <v>19579</v>
      </c>
      <c r="S1509" s="3">
        <v>21004</v>
      </c>
      <c r="T1509" s="3">
        <v>25567</v>
      </c>
      <c r="U1509" s="3">
        <v>21320</v>
      </c>
      <c r="V1509" s="3">
        <v>23218</v>
      </c>
      <c r="W1509" s="6">
        <v>26339</v>
      </c>
      <c r="X1509" s="25" t="s">
        <v>513</v>
      </c>
      <c r="Y1509" s="4" t="s">
        <v>513</v>
      </c>
      <c r="Z1509" s="4">
        <v>1.1483560533810513</v>
      </c>
      <c r="AA1509" s="4">
        <v>0.90876858394395665</v>
      </c>
      <c r="AB1509" s="4">
        <v>0.8485882415880226</v>
      </c>
      <c r="AC1509" s="4">
        <v>1.2143672819795051</v>
      </c>
      <c r="AD1509" s="4">
        <v>1.5288800051475189</v>
      </c>
      <c r="AE1509" s="4">
        <v>1.308256434134778</v>
      </c>
      <c r="AF1509" s="4">
        <v>1.4751356382512528</v>
      </c>
      <c r="AG1509" s="4">
        <v>1.4444284343081784</v>
      </c>
      <c r="AH1509" s="4">
        <v>1.4069267314027594</v>
      </c>
      <c r="AI1509" s="4">
        <v>0.91573848215833153</v>
      </c>
      <c r="AJ1509" s="4">
        <v>1.5574763998056793</v>
      </c>
      <c r="AK1509" s="4">
        <v>1.3893183747673747</v>
      </c>
      <c r="AL1509" s="4">
        <v>1.4112138818361313</v>
      </c>
      <c r="AM1509" s="4">
        <v>1.1448595270248063</v>
      </c>
      <c r="AN1509" s="4">
        <v>1.2202765841127325</v>
      </c>
      <c r="AO1509" s="5">
        <v>1.2593985106210439</v>
      </c>
      <c r="AP1509" s="17"/>
      <c r="AQ1509" s="28"/>
      <c r="AR1509" s="25"/>
      <c r="AS1509" s="5"/>
      <c r="AT1509" s="17">
        <v>0.29199999999999998</v>
      </c>
      <c r="AU1509" s="28">
        <v>0.27200000000000002</v>
      </c>
      <c r="AV1509" s="25">
        <v>0.26200000000000001</v>
      </c>
      <c r="AW1509" s="5">
        <v>0.34599999999999997</v>
      </c>
      <c r="AX1509" s="17">
        <v>-0.28100000000000003</v>
      </c>
      <c r="AY1509" s="5">
        <v>0.40200000000000002</v>
      </c>
    </row>
    <row r="1510" spans="1:51">
      <c r="A1510" s="31" t="s">
        <v>513</v>
      </c>
      <c r="B1510" s="33" t="s">
        <v>513</v>
      </c>
      <c r="C1510" s="35"/>
      <c r="D1510" s="35" t="s">
        <v>513</v>
      </c>
      <c r="E1510" s="6" t="s">
        <v>10</v>
      </c>
      <c r="F1510" s="23"/>
      <c r="G1510" s="3"/>
      <c r="H1510" s="3">
        <v>10195941</v>
      </c>
      <c r="I1510" s="3">
        <v>10123490</v>
      </c>
      <c r="J1510" s="3">
        <v>10869607</v>
      </c>
      <c r="K1510" s="3">
        <v>7424</v>
      </c>
      <c r="L1510" s="3">
        <v>8451</v>
      </c>
      <c r="M1510" s="3">
        <v>10187</v>
      </c>
      <c r="N1510" s="3">
        <v>12104</v>
      </c>
      <c r="O1510" s="3">
        <v>15489</v>
      </c>
      <c r="P1510" s="3">
        <v>16936</v>
      </c>
      <c r="Q1510" s="3">
        <v>12347</v>
      </c>
      <c r="R1510" s="3">
        <v>15908</v>
      </c>
      <c r="S1510" s="3">
        <v>19214</v>
      </c>
      <c r="T1510" s="3">
        <v>21357</v>
      </c>
      <c r="U1510" s="3">
        <v>18093</v>
      </c>
      <c r="V1510" s="3">
        <v>21088</v>
      </c>
      <c r="W1510" s="6">
        <v>24550</v>
      </c>
      <c r="X1510" s="25" t="s">
        <v>513</v>
      </c>
      <c r="Y1510" s="4" t="s">
        <v>513</v>
      </c>
      <c r="Z1510" s="4">
        <v>0.30933645687634193</v>
      </c>
      <c r="AA1510" s="4">
        <v>0.28101016714986632</v>
      </c>
      <c r="AB1510" s="4">
        <v>0.2828262388562825</v>
      </c>
      <c r="AC1510" s="4">
        <v>0.17698359778760966</v>
      </c>
      <c r="AD1510" s="4">
        <v>0.19009669760804776</v>
      </c>
      <c r="AE1510" s="4">
        <v>0.20733780014980752</v>
      </c>
      <c r="AF1510" s="4">
        <v>0.21226245312369435</v>
      </c>
      <c r="AG1510" s="4">
        <v>0.24124366787937984</v>
      </c>
      <c r="AH1510" s="4">
        <v>0.24418237228192119</v>
      </c>
      <c r="AI1510" s="4">
        <v>0.15929858357794296</v>
      </c>
      <c r="AJ1510" s="4">
        <v>0.18739978196457102</v>
      </c>
      <c r="AK1510" s="4">
        <v>0.19668166281601626</v>
      </c>
      <c r="AL1510" s="4">
        <v>0.1969710651561967</v>
      </c>
      <c r="AM1510" s="4">
        <v>0.15718521204861094</v>
      </c>
      <c r="AN1510" s="4">
        <v>0.15502244796794448</v>
      </c>
      <c r="AO1510" s="5">
        <v>0.16856094611096256</v>
      </c>
      <c r="AP1510" s="17"/>
      <c r="AQ1510" s="28"/>
      <c r="AR1510" s="25"/>
      <c r="AS1510" s="5"/>
      <c r="AT1510" s="17">
        <v>-0.75</v>
      </c>
      <c r="AU1510" s="28">
        <v>1E-3</v>
      </c>
      <c r="AV1510" s="25">
        <v>-0.68500000000000005</v>
      </c>
      <c r="AW1510" s="5">
        <v>5.0000000000000001E-3</v>
      </c>
      <c r="AX1510" s="17">
        <v>-0.69699999999999995</v>
      </c>
      <c r="AY1510" s="5">
        <v>1.7000000000000001E-2</v>
      </c>
    </row>
    <row r="1511" spans="1:51">
      <c r="A1511" s="31" t="s">
        <v>513</v>
      </c>
      <c r="B1511" s="33" t="s">
        <v>513</v>
      </c>
      <c r="C1511" s="35"/>
      <c r="D1511" s="35" t="s">
        <v>513</v>
      </c>
      <c r="E1511" s="6" t="s">
        <v>11</v>
      </c>
      <c r="F1511" s="23"/>
      <c r="G1511" s="3"/>
      <c r="H1511" s="3">
        <v>966701</v>
      </c>
      <c r="I1511" s="3">
        <v>678135</v>
      </c>
      <c r="J1511" s="3">
        <v>612254</v>
      </c>
      <c r="K1511" s="3">
        <v>1348</v>
      </c>
      <c r="L1511" s="3">
        <v>1795</v>
      </c>
      <c r="M1511" s="3">
        <v>1757</v>
      </c>
      <c r="N1511" s="3">
        <v>2072</v>
      </c>
      <c r="O1511" s="3">
        <v>3004</v>
      </c>
      <c r="P1511" s="3">
        <v>3048</v>
      </c>
      <c r="Q1511" s="3">
        <v>2838</v>
      </c>
      <c r="R1511" s="3">
        <v>3356</v>
      </c>
      <c r="S1511" s="3">
        <v>3384</v>
      </c>
      <c r="T1511" s="3">
        <v>2705</v>
      </c>
      <c r="U1511" s="3">
        <v>2165</v>
      </c>
      <c r="V1511" s="3">
        <v>2218</v>
      </c>
      <c r="W1511" s="6">
        <v>2359</v>
      </c>
      <c r="X1511" s="25" t="s">
        <v>513</v>
      </c>
      <c r="Y1511" s="4" t="s">
        <v>513</v>
      </c>
      <c r="Z1511" s="4">
        <v>6.6776113402299359E-2</v>
      </c>
      <c r="AA1511" s="4">
        <v>3.9373641776031976E-2</v>
      </c>
      <c r="AB1511" s="4">
        <v>3.7609813001977584E-2</v>
      </c>
      <c r="AC1511" s="4">
        <v>7.6297087273793002E-2</v>
      </c>
      <c r="AD1511" s="4">
        <v>8.3748940365948807E-2</v>
      </c>
      <c r="AE1511" s="4">
        <v>7.7570761023911083E-2</v>
      </c>
      <c r="AF1511" s="4">
        <v>8.0481846993132947E-2</v>
      </c>
      <c r="AG1511" s="4">
        <v>9.8173229539435844E-2</v>
      </c>
      <c r="AH1511" s="4">
        <v>8.0912141041966798E-2</v>
      </c>
      <c r="AI1511" s="4">
        <v>7.5741756798823487E-2</v>
      </c>
      <c r="AJ1511" s="4">
        <v>8.796064374505598E-2</v>
      </c>
      <c r="AK1511" s="4">
        <v>8.2690365243147781E-2</v>
      </c>
      <c r="AL1511" s="4">
        <v>5.9179820630667429E-2</v>
      </c>
      <c r="AM1511" s="4">
        <v>3.9239557316170154E-2</v>
      </c>
      <c r="AN1511" s="4">
        <v>3.4662047227398782E-2</v>
      </c>
      <c r="AO1511" s="5">
        <v>3.8571913097071017E-2</v>
      </c>
      <c r="AP1511" s="17"/>
      <c r="AQ1511" s="28"/>
      <c r="AR1511" s="25"/>
      <c r="AS1511" s="5"/>
      <c r="AT1511" s="17">
        <v>-0.19800000000000001</v>
      </c>
      <c r="AU1511" s="28">
        <v>0.46100000000000002</v>
      </c>
      <c r="AV1511" s="25">
        <v>-0.215</v>
      </c>
      <c r="AW1511" s="5">
        <v>0.441</v>
      </c>
      <c r="AX1511" s="17">
        <v>-0.80800000000000005</v>
      </c>
      <c r="AY1511" s="5">
        <v>3.0000000000000001E-3</v>
      </c>
    </row>
    <row r="1512" spans="1:51">
      <c r="A1512" s="31">
        <v>4317806</v>
      </c>
      <c r="B1512" s="33" t="s">
        <v>394</v>
      </c>
      <c r="C1512" s="35">
        <v>1993</v>
      </c>
      <c r="D1512" s="35">
        <v>3</v>
      </c>
      <c r="E1512" s="6" t="s">
        <v>8</v>
      </c>
      <c r="F1512" s="23">
        <v>182625</v>
      </c>
      <c r="G1512" s="3">
        <v>3710865</v>
      </c>
      <c r="H1512" s="3">
        <v>72525803</v>
      </c>
      <c r="I1512" s="3">
        <v>77337881</v>
      </c>
      <c r="J1512" s="3">
        <v>76710860</v>
      </c>
      <c r="K1512" s="3">
        <v>81828</v>
      </c>
      <c r="L1512" s="3">
        <v>88105</v>
      </c>
      <c r="M1512" s="3">
        <v>98546</v>
      </c>
      <c r="N1512" s="3">
        <v>110635</v>
      </c>
      <c r="O1512" s="3">
        <v>169752</v>
      </c>
      <c r="P1512" s="3">
        <v>146124</v>
      </c>
      <c r="Q1512" s="3">
        <v>121466</v>
      </c>
      <c r="R1512" s="3">
        <v>136090</v>
      </c>
      <c r="S1512" s="3">
        <v>188358</v>
      </c>
      <c r="T1512" s="3">
        <v>201610</v>
      </c>
      <c r="U1512" s="3">
        <v>210843</v>
      </c>
      <c r="V1512" s="3">
        <v>237019</v>
      </c>
      <c r="W1512" s="6">
        <v>280476</v>
      </c>
      <c r="X1512" s="25">
        <v>1.8436780861437272</v>
      </c>
      <c r="Y1512" s="4">
        <v>1.4992073631385399</v>
      </c>
      <c r="Z1512" s="4">
        <v>1.3887283832596269</v>
      </c>
      <c r="AA1512" s="4">
        <v>1.3287553290737486</v>
      </c>
      <c r="AB1512" s="4">
        <v>1.273049149248723</v>
      </c>
      <c r="AC1512" s="4">
        <v>1.2511756338484077</v>
      </c>
      <c r="AD1512" s="4">
        <v>1.2258448015783645</v>
      </c>
      <c r="AE1512" s="4">
        <v>1.2303128685899485</v>
      </c>
      <c r="AF1512" s="4">
        <v>1.2024162921381103</v>
      </c>
      <c r="AG1512" s="4">
        <v>1.5610901929533487</v>
      </c>
      <c r="AH1512" s="4">
        <v>1.220722152004402</v>
      </c>
      <c r="AI1512" s="4">
        <v>0.9816031396107624</v>
      </c>
      <c r="AJ1512" s="4">
        <v>1.0035213874454127</v>
      </c>
      <c r="AK1512" s="4">
        <v>1.22522982897793</v>
      </c>
      <c r="AL1512" s="4">
        <v>1.1704345504012335</v>
      </c>
      <c r="AM1512" s="4">
        <v>1.116147260163475</v>
      </c>
      <c r="AN1512" s="4">
        <v>1.0820411765289422</v>
      </c>
      <c r="AO1512" s="5">
        <v>1.2316861850007352</v>
      </c>
      <c r="AP1512" s="17"/>
      <c r="AQ1512" s="28"/>
      <c r="AR1512" s="25"/>
      <c r="AS1512" s="5"/>
      <c r="AT1512" s="17">
        <v>-0.505</v>
      </c>
      <c r="AU1512" s="28">
        <v>4.5999999999999999E-2</v>
      </c>
      <c r="AV1512" s="25">
        <v>-0.43</v>
      </c>
      <c r="AW1512" s="5">
        <v>0.109</v>
      </c>
      <c r="AX1512" s="17">
        <v>-0.32500000000000001</v>
      </c>
      <c r="AY1512" s="5">
        <v>0.32900000000000001</v>
      </c>
    </row>
    <row r="1513" spans="1:51">
      <c r="A1513" s="31" t="s">
        <v>513</v>
      </c>
      <c r="B1513" s="33" t="s">
        <v>513</v>
      </c>
      <c r="C1513" s="35"/>
      <c r="D1513" s="35" t="s">
        <v>513</v>
      </c>
      <c r="E1513" s="6" t="s">
        <v>9</v>
      </c>
      <c r="F1513" s="23">
        <v>70229</v>
      </c>
      <c r="G1513" s="3">
        <v>1116234</v>
      </c>
      <c r="H1513" s="3">
        <v>14606930</v>
      </c>
      <c r="I1513" s="3">
        <v>14600833</v>
      </c>
      <c r="J1513" s="3">
        <v>14913203</v>
      </c>
      <c r="K1513" s="3">
        <v>21064</v>
      </c>
      <c r="L1513" s="3">
        <v>22407</v>
      </c>
      <c r="M1513" s="3">
        <v>27830</v>
      </c>
      <c r="N1513" s="3">
        <v>26860</v>
      </c>
      <c r="O1513" s="3">
        <v>60418</v>
      </c>
      <c r="P1513" s="3">
        <v>36544</v>
      </c>
      <c r="Q1513" s="3">
        <v>17196</v>
      </c>
      <c r="R1513" s="3">
        <v>31875</v>
      </c>
      <c r="S1513" s="3">
        <v>59347</v>
      </c>
      <c r="T1513" s="3">
        <v>63985</v>
      </c>
      <c r="U1513" s="3">
        <v>59528</v>
      </c>
      <c r="V1513" s="3">
        <v>61261</v>
      </c>
      <c r="W1513" s="6">
        <v>85149</v>
      </c>
      <c r="X1513" s="25">
        <v>4.1929393311309795</v>
      </c>
      <c r="Y1513" s="4">
        <v>3.7344474302906425</v>
      </c>
      <c r="Z1513" s="4">
        <v>3.0512587860915934</v>
      </c>
      <c r="AA1513" s="4">
        <v>2.9467877788351395</v>
      </c>
      <c r="AB1513" s="4">
        <v>2.6888201623373926</v>
      </c>
      <c r="AC1513" s="4">
        <v>3.6406820990060198</v>
      </c>
      <c r="AD1513" s="4">
        <v>3.7448201000590795</v>
      </c>
      <c r="AE1513" s="4">
        <v>3.346702505926177</v>
      </c>
      <c r="AF1513" s="4">
        <v>2.9063407352327917</v>
      </c>
      <c r="AG1513" s="4">
        <v>4.3355098188698653</v>
      </c>
      <c r="AH1513" s="4">
        <v>2.8832845711295665</v>
      </c>
      <c r="AI1513" s="4">
        <v>1.9620033564907389</v>
      </c>
      <c r="AJ1513" s="4">
        <v>2.5356024436286857</v>
      </c>
      <c r="AK1513" s="4">
        <v>3.925532164698124</v>
      </c>
      <c r="AL1513" s="4">
        <v>3.5317604814520616</v>
      </c>
      <c r="AM1513" s="4">
        <v>3.1965852685146663</v>
      </c>
      <c r="AN1513" s="4">
        <v>3.2197159022883155</v>
      </c>
      <c r="AO1513" s="5">
        <v>4.0713969315794545</v>
      </c>
      <c r="AP1513" s="17"/>
      <c r="AQ1513" s="28"/>
      <c r="AR1513" s="25"/>
      <c r="AS1513" s="5"/>
      <c r="AT1513" s="17">
        <v>0.187</v>
      </c>
      <c r="AU1513" s="28">
        <v>0.48899999999999999</v>
      </c>
      <c r="AV1513" s="25">
        <v>0.16600000000000001</v>
      </c>
      <c r="AW1513" s="5">
        <v>0.55300000000000005</v>
      </c>
      <c r="AX1513" s="17">
        <v>0.20499999999999999</v>
      </c>
      <c r="AY1513" s="5">
        <v>0.54500000000000004</v>
      </c>
    </row>
    <row r="1514" spans="1:51">
      <c r="A1514" s="31" t="s">
        <v>513</v>
      </c>
      <c r="B1514" s="33" t="s">
        <v>513</v>
      </c>
      <c r="C1514" s="35"/>
      <c r="D1514" s="35" t="s">
        <v>513</v>
      </c>
      <c r="E1514" s="6" t="s">
        <v>10</v>
      </c>
      <c r="F1514" s="23">
        <v>110125</v>
      </c>
      <c r="G1514" s="3">
        <v>2492234</v>
      </c>
      <c r="H1514" s="3">
        <v>56235437</v>
      </c>
      <c r="I1514" s="3">
        <v>61064927</v>
      </c>
      <c r="J1514" s="3">
        <v>60300675</v>
      </c>
      <c r="K1514" s="3">
        <v>55269</v>
      </c>
      <c r="L1514" s="3">
        <v>58886</v>
      </c>
      <c r="M1514" s="3">
        <v>63714</v>
      </c>
      <c r="N1514" s="3">
        <v>75341</v>
      </c>
      <c r="O1514" s="3">
        <v>99924</v>
      </c>
      <c r="P1514" s="3">
        <v>98833</v>
      </c>
      <c r="Q1514" s="3">
        <v>93559</v>
      </c>
      <c r="R1514" s="3">
        <v>93336</v>
      </c>
      <c r="S1514" s="3">
        <v>116453</v>
      </c>
      <c r="T1514" s="3">
        <v>124404</v>
      </c>
      <c r="U1514" s="3">
        <v>131832</v>
      </c>
      <c r="V1514" s="3">
        <v>152131</v>
      </c>
      <c r="W1514" s="6">
        <v>169279</v>
      </c>
      <c r="X1514" s="25">
        <v>2.6424952834008706</v>
      </c>
      <c r="Y1514" s="4">
        <v>2.2927766701342209</v>
      </c>
      <c r="Z1514" s="4">
        <v>1.7061368668642496</v>
      </c>
      <c r="AA1514" s="4">
        <v>1.6950543086686891</v>
      </c>
      <c r="AB1514" s="4">
        <v>1.5690183748819126</v>
      </c>
      <c r="AC1514" s="4">
        <v>1.3175789959756732</v>
      </c>
      <c r="AD1514" s="4">
        <v>1.3245810123473551</v>
      </c>
      <c r="AE1514" s="4">
        <v>1.2967822321335856</v>
      </c>
      <c r="AF1514" s="4">
        <v>1.3212215367475426</v>
      </c>
      <c r="AG1514" s="4">
        <v>1.5563323822828556</v>
      </c>
      <c r="AH1514" s="4">
        <v>1.4249690835934765</v>
      </c>
      <c r="AI1514" s="4">
        <v>1.2070799531034879</v>
      </c>
      <c r="AJ1514" s="4">
        <v>1.0995188615442042</v>
      </c>
      <c r="AK1514" s="4">
        <v>1.1920562964460051</v>
      </c>
      <c r="AL1514" s="4">
        <v>1.1473516125715921</v>
      </c>
      <c r="AM1514" s="4">
        <v>1.1453070731660022</v>
      </c>
      <c r="AN1514" s="4">
        <v>1.1183478770775492</v>
      </c>
      <c r="AO1514" s="5">
        <v>1.1622740691127342</v>
      </c>
      <c r="AP1514" s="17"/>
      <c r="AQ1514" s="28"/>
      <c r="AR1514" s="25"/>
      <c r="AS1514" s="5"/>
      <c r="AT1514" s="17">
        <v>-0.83399999999999996</v>
      </c>
      <c r="AU1514" s="28">
        <v>0</v>
      </c>
      <c r="AV1514" s="25">
        <v>-0.79400000000000004</v>
      </c>
      <c r="AW1514" s="5">
        <v>0</v>
      </c>
      <c r="AX1514" s="17">
        <v>-0.69099999999999995</v>
      </c>
      <c r="AY1514" s="5">
        <v>1.7999999999999999E-2</v>
      </c>
    </row>
    <row r="1515" spans="1:51">
      <c r="A1515" s="31" t="s">
        <v>513</v>
      </c>
      <c r="B1515" s="33" t="s">
        <v>513</v>
      </c>
      <c r="C1515" s="35"/>
      <c r="D1515" s="35" t="s">
        <v>513</v>
      </c>
      <c r="E1515" s="6" t="s">
        <v>11</v>
      </c>
      <c r="F1515" s="23">
        <v>2271</v>
      </c>
      <c r="G1515" s="3">
        <v>102396</v>
      </c>
      <c r="H1515" s="3">
        <v>1683437</v>
      </c>
      <c r="I1515" s="3">
        <v>1672121</v>
      </c>
      <c r="J1515" s="3">
        <v>1496982</v>
      </c>
      <c r="K1515" s="3">
        <v>5495</v>
      </c>
      <c r="L1515" s="3">
        <v>6812</v>
      </c>
      <c r="M1515" s="3">
        <v>7002</v>
      </c>
      <c r="N1515" s="3">
        <v>8434</v>
      </c>
      <c r="O1515" s="3">
        <v>9410</v>
      </c>
      <c r="P1515" s="3">
        <v>10747</v>
      </c>
      <c r="Q1515" s="3">
        <v>10712</v>
      </c>
      <c r="R1515" s="3">
        <v>10878</v>
      </c>
      <c r="S1515" s="3">
        <v>12558</v>
      </c>
      <c r="T1515" s="3">
        <v>13221</v>
      </c>
      <c r="U1515" s="3">
        <v>19482</v>
      </c>
      <c r="V1515" s="3">
        <v>23626</v>
      </c>
      <c r="W1515" s="6">
        <v>26047</v>
      </c>
      <c r="X1515" s="25">
        <v>5.5893636993052283E-2</v>
      </c>
      <c r="Y1515" s="4">
        <v>9.3999741980824641E-2</v>
      </c>
      <c r="Z1515" s="4">
        <v>0.11628557332373364</v>
      </c>
      <c r="AA1515" s="4">
        <v>9.7086115980122484E-2</v>
      </c>
      <c r="AB1515" s="4">
        <v>9.1957280944389735E-2</v>
      </c>
      <c r="AC1515" s="4">
        <v>0.31101817104561763</v>
      </c>
      <c r="AD1515" s="4">
        <v>0.31782606226899346</v>
      </c>
      <c r="AE1515" s="4">
        <v>0.30913515577087392</v>
      </c>
      <c r="AF1515" s="4">
        <v>0.32759840614868879</v>
      </c>
      <c r="AG1515" s="4">
        <v>0.30752666110722082</v>
      </c>
      <c r="AH1515" s="4">
        <v>0.28528962591142298</v>
      </c>
      <c r="AI1515" s="4">
        <v>0.28588643369591166</v>
      </c>
      <c r="AJ1515" s="4">
        <v>0.28511200317601876</v>
      </c>
      <c r="AK1515" s="4">
        <v>0.30686335896083039</v>
      </c>
      <c r="AL1515" s="4">
        <v>0.28924821018782038</v>
      </c>
      <c r="AM1515" s="4">
        <v>0.35310164232500085</v>
      </c>
      <c r="AN1515" s="4">
        <v>0.36921800171078611</v>
      </c>
      <c r="AO1515" s="5">
        <v>0.42589343808368324</v>
      </c>
      <c r="AP1515" s="17"/>
      <c r="AQ1515" s="28"/>
      <c r="AR1515" s="25"/>
      <c r="AS1515" s="5"/>
      <c r="AT1515" s="17">
        <v>0.76900000000000002</v>
      </c>
      <c r="AU1515" s="28">
        <v>0</v>
      </c>
      <c r="AV1515" s="25">
        <v>0.71499999999999997</v>
      </c>
      <c r="AW1515" s="5">
        <v>3.0000000000000001E-3</v>
      </c>
      <c r="AX1515" s="17">
        <v>0.622</v>
      </c>
      <c r="AY1515" s="5">
        <v>4.1000000000000002E-2</v>
      </c>
    </row>
    <row r="1516" spans="1:51">
      <c r="A1516" s="31">
        <v>4317905</v>
      </c>
      <c r="B1516" s="33" t="s">
        <v>395</v>
      </c>
      <c r="C1516" s="35">
        <v>1993</v>
      </c>
      <c r="D1516" s="35">
        <v>3</v>
      </c>
      <c r="E1516" s="6" t="s">
        <v>8</v>
      </c>
      <c r="F1516" s="23">
        <v>151434</v>
      </c>
      <c r="G1516" s="3">
        <v>2715718</v>
      </c>
      <c r="H1516" s="3">
        <v>76965113</v>
      </c>
      <c r="I1516" s="3">
        <v>82210335</v>
      </c>
      <c r="J1516" s="3">
        <v>88162047</v>
      </c>
      <c r="K1516" s="3">
        <v>84110</v>
      </c>
      <c r="L1516" s="3">
        <v>98098</v>
      </c>
      <c r="M1516" s="3">
        <v>112758</v>
      </c>
      <c r="N1516" s="3">
        <v>127509</v>
      </c>
      <c r="O1516" s="3">
        <v>155997</v>
      </c>
      <c r="P1516" s="3">
        <v>156791</v>
      </c>
      <c r="Q1516" s="3">
        <v>153264</v>
      </c>
      <c r="R1516" s="3">
        <v>193079</v>
      </c>
      <c r="S1516" s="3">
        <v>223850</v>
      </c>
      <c r="T1516" s="3">
        <v>243424</v>
      </c>
      <c r="U1516" s="3">
        <v>240187</v>
      </c>
      <c r="V1516" s="3">
        <v>278866</v>
      </c>
      <c r="W1516" s="6">
        <v>273194</v>
      </c>
      <c r="X1516" s="25">
        <v>1.528791497862227</v>
      </c>
      <c r="Y1516" s="4">
        <v>1.0971631740329733</v>
      </c>
      <c r="Z1516" s="4">
        <v>1.4737325547968696</v>
      </c>
      <c r="AA1516" s="4">
        <v>1.4124697925999306</v>
      </c>
      <c r="AB1516" s="4">
        <v>1.4630864382093476</v>
      </c>
      <c r="AC1516" s="4">
        <v>1.2860681253726058</v>
      </c>
      <c r="AD1516" s="4">
        <v>1.3648819402444174</v>
      </c>
      <c r="AE1516" s="4">
        <v>1.4077447936645366</v>
      </c>
      <c r="AF1516" s="4">
        <v>1.3858082794254829</v>
      </c>
      <c r="AG1516" s="4">
        <v>1.4345950965534635</v>
      </c>
      <c r="AH1516" s="4">
        <v>1.3098344346919204</v>
      </c>
      <c r="AI1516" s="4">
        <v>1.2385723049191042</v>
      </c>
      <c r="AJ1516" s="4">
        <v>1.4237556467526846</v>
      </c>
      <c r="AK1516" s="4">
        <v>1.4560979476141687</v>
      </c>
      <c r="AL1516" s="4">
        <v>1.4131831754222004</v>
      </c>
      <c r="AM1516" s="4">
        <v>1.2714866605810227</v>
      </c>
      <c r="AN1516" s="4">
        <v>1.2730814607011254</v>
      </c>
      <c r="AO1516" s="5">
        <v>1.199707909500602</v>
      </c>
      <c r="AP1516" s="17"/>
      <c r="AQ1516" s="28"/>
      <c r="AR1516" s="25"/>
      <c r="AS1516" s="5"/>
      <c r="AT1516" s="17">
        <v>-0.53900000000000003</v>
      </c>
      <c r="AU1516" s="28">
        <v>3.1E-2</v>
      </c>
      <c r="AV1516" s="25">
        <v>-0.46600000000000003</v>
      </c>
      <c r="AW1516" s="5">
        <v>0.08</v>
      </c>
      <c r="AX1516" s="17">
        <v>-0.52100000000000002</v>
      </c>
      <c r="AY1516" s="5">
        <v>0.1</v>
      </c>
    </row>
    <row r="1517" spans="1:51">
      <c r="A1517" s="31" t="s">
        <v>513</v>
      </c>
      <c r="B1517" s="33" t="s">
        <v>513</v>
      </c>
      <c r="C1517" s="35"/>
      <c r="D1517" s="35" t="s">
        <v>513</v>
      </c>
      <c r="E1517" s="6" t="s">
        <v>9</v>
      </c>
      <c r="F1517" s="23">
        <v>79755</v>
      </c>
      <c r="G1517" s="3">
        <v>1012811</v>
      </c>
      <c r="H1517" s="3">
        <v>21787847</v>
      </c>
      <c r="I1517" s="3">
        <v>23205060</v>
      </c>
      <c r="J1517" s="3">
        <v>22292203</v>
      </c>
      <c r="K1517" s="3">
        <v>20106</v>
      </c>
      <c r="L1517" s="3">
        <v>24625</v>
      </c>
      <c r="M1517" s="3">
        <v>32341</v>
      </c>
      <c r="N1517" s="3">
        <v>33467</v>
      </c>
      <c r="O1517" s="3">
        <v>49387</v>
      </c>
      <c r="P1517" s="3">
        <v>43968</v>
      </c>
      <c r="Q1517" s="3">
        <v>36388</v>
      </c>
      <c r="R1517" s="3">
        <v>54999</v>
      </c>
      <c r="S1517" s="3">
        <v>66109</v>
      </c>
      <c r="T1517" s="3">
        <v>76250</v>
      </c>
      <c r="U1517" s="3">
        <v>74900</v>
      </c>
      <c r="V1517" s="3">
        <v>90403</v>
      </c>
      <c r="W1517" s="6">
        <v>82030</v>
      </c>
      <c r="X1517" s="25">
        <v>4.7616778874019454</v>
      </c>
      <c r="Y1517" s="4">
        <v>3.3884377615447083</v>
      </c>
      <c r="Z1517" s="4">
        <v>4.5512889832955565</v>
      </c>
      <c r="AA1517" s="4">
        <v>4.6833209595052656</v>
      </c>
      <c r="AB1517" s="4">
        <v>4.0192388509241184</v>
      </c>
      <c r="AC1517" s="4">
        <v>3.4751022731966876</v>
      </c>
      <c r="AD1517" s="4">
        <v>4.1155083216831718</v>
      </c>
      <c r="AE1517" s="4">
        <v>3.8891737601206784</v>
      </c>
      <c r="AF1517" s="4">
        <v>3.6212399622500313</v>
      </c>
      <c r="AG1517" s="4">
        <v>3.5439409352266882</v>
      </c>
      <c r="AH1517" s="4">
        <v>3.4690306486269922</v>
      </c>
      <c r="AI1517" s="4">
        <v>4.151743320306176</v>
      </c>
      <c r="AJ1517" s="4">
        <v>4.3750776093218535</v>
      </c>
      <c r="AK1517" s="4">
        <v>4.372807486073909</v>
      </c>
      <c r="AL1517" s="4">
        <v>4.2087479364025899</v>
      </c>
      <c r="AM1517" s="4">
        <v>4.0220440231781431</v>
      </c>
      <c r="AN1517" s="4">
        <v>4.7513422359179671</v>
      </c>
      <c r="AO1517" s="5">
        <v>3.9222620382795177</v>
      </c>
      <c r="AP1517" s="17"/>
      <c r="AQ1517" s="28"/>
      <c r="AR1517" s="25"/>
      <c r="AS1517" s="5"/>
      <c r="AT1517" s="17">
        <v>6.5000000000000002E-2</v>
      </c>
      <c r="AU1517" s="28">
        <v>0.81</v>
      </c>
      <c r="AV1517" s="25">
        <v>0.22600000000000001</v>
      </c>
      <c r="AW1517" s="5">
        <v>0.41699999999999998</v>
      </c>
      <c r="AX1517" s="17">
        <v>0.59799999999999998</v>
      </c>
      <c r="AY1517" s="5">
        <v>5.1999999999999998E-2</v>
      </c>
    </row>
    <row r="1518" spans="1:51">
      <c r="A1518" s="31" t="s">
        <v>513</v>
      </c>
      <c r="B1518" s="33" t="s">
        <v>513</v>
      </c>
      <c r="C1518" s="35"/>
      <c r="D1518" s="35" t="s">
        <v>513</v>
      </c>
      <c r="E1518" s="6" t="s">
        <v>10</v>
      </c>
      <c r="F1518" s="23">
        <v>67747</v>
      </c>
      <c r="G1518" s="3">
        <v>1613583</v>
      </c>
      <c r="H1518" s="3">
        <v>50608806</v>
      </c>
      <c r="I1518" s="3">
        <v>53761315</v>
      </c>
      <c r="J1518" s="3">
        <v>61112508</v>
      </c>
      <c r="K1518" s="3">
        <v>52094</v>
      </c>
      <c r="L1518" s="3">
        <v>58168</v>
      </c>
      <c r="M1518" s="3">
        <v>64620</v>
      </c>
      <c r="N1518" s="3">
        <v>75426</v>
      </c>
      <c r="O1518" s="3">
        <v>86999</v>
      </c>
      <c r="P1518" s="3">
        <v>90212</v>
      </c>
      <c r="Q1518" s="3">
        <v>94261</v>
      </c>
      <c r="R1518" s="3">
        <v>112625</v>
      </c>
      <c r="S1518" s="3">
        <v>126665</v>
      </c>
      <c r="T1518" s="3">
        <v>133928</v>
      </c>
      <c r="U1518" s="3">
        <v>126914</v>
      </c>
      <c r="V1518" s="3">
        <v>144446</v>
      </c>
      <c r="W1518" s="6">
        <v>152301</v>
      </c>
      <c r="X1518" s="25">
        <v>1.6256175070561523</v>
      </c>
      <c r="Y1518" s="4">
        <v>1.4844454644809384</v>
      </c>
      <c r="Z1518" s="4">
        <v>1.5354295140372189</v>
      </c>
      <c r="AA1518" s="4">
        <v>1.492318964541538</v>
      </c>
      <c r="AB1518" s="4">
        <v>1.5901421996871159</v>
      </c>
      <c r="AC1518" s="4">
        <v>1.2418889470834777</v>
      </c>
      <c r="AD1518" s="4">
        <v>1.3084303285368502</v>
      </c>
      <c r="AE1518" s="4">
        <v>1.3152222092549879</v>
      </c>
      <c r="AF1518" s="4">
        <v>1.3227121438621754</v>
      </c>
      <c r="AG1518" s="4">
        <v>1.3550234270668324</v>
      </c>
      <c r="AH1518" s="4">
        <v>1.3006719513637621</v>
      </c>
      <c r="AI1518" s="4">
        <v>1.216137020056733</v>
      </c>
      <c r="AJ1518" s="4">
        <v>1.3267475762987058</v>
      </c>
      <c r="AK1518" s="4">
        <v>1.2965901332669254</v>
      </c>
      <c r="AL1518" s="4">
        <v>1.2351894373853591</v>
      </c>
      <c r="AM1518" s="4">
        <v>1.1025813299031344</v>
      </c>
      <c r="AN1518" s="4">
        <v>1.0618537803100201</v>
      </c>
      <c r="AO1518" s="5">
        <v>1.045702674282921</v>
      </c>
      <c r="AP1518" s="17"/>
      <c r="AQ1518" s="28"/>
      <c r="AR1518" s="25"/>
      <c r="AS1518" s="5"/>
      <c r="AT1518" s="17">
        <v>-0.85299999999999998</v>
      </c>
      <c r="AU1518" s="28">
        <v>0</v>
      </c>
      <c r="AV1518" s="25">
        <v>-0.82199999999999995</v>
      </c>
      <c r="AW1518" s="5">
        <v>0</v>
      </c>
      <c r="AX1518" s="17">
        <v>-0.85</v>
      </c>
      <c r="AY1518" s="5">
        <v>1E-3</v>
      </c>
    </row>
    <row r="1519" spans="1:51">
      <c r="A1519" s="31" t="s">
        <v>513</v>
      </c>
      <c r="B1519" s="33" t="s">
        <v>513</v>
      </c>
      <c r="C1519" s="35"/>
      <c r="D1519" s="35" t="s">
        <v>513</v>
      </c>
      <c r="E1519" s="6" t="s">
        <v>11</v>
      </c>
      <c r="F1519" s="23">
        <v>3933</v>
      </c>
      <c r="G1519" s="3">
        <v>89324</v>
      </c>
      <c r="H1519" s="3">
        <v>4568461</v>
      </c>
      <c r="I1519" s="3">
        <v>5243961</v>
      </c>
      <c r="J1519" s="3">
        <v>4757337</v>
      </c>
      <c r="K1519" s="3">
        <v>11910</v>
      </c>
      <c r="L1519" s="3">
        <v>15305</v>
      </c>
      <c r="M1519" s="3">
        <v>15797</v>
      </c>
      <c r="N1519" s="3">
        <v>18616</v>
      </c>
      <c r="O1519" s="3">
        <v>19611</v>
      </c>
      <c r="P1519" s="3">
        <v>22611</v>
      </c>
      <c r="Q1519" s="3">
        <v>22615</v>
      </c>
      <c r="R1519" s="3">
        <v>25456</v>
      </c>
      <c r="S1519" s="3">
        <v>31076</v>
      </c>
      <c r="T1519" s="3">
        <v>33246</v>
      </c>
      <c r="U1519" s="3">
        <v>38373</v>
      </c>
      <c r="V1519" s="3">
        <v>44018</v>
      </c>
      <c r="W1519" s="6">
        <v>38862</v>
      </c>
      <c r="X1519" s="25">
        <v>9.6798623643185658E-2</v>
      </c>
      <c r="Y1519" s="4">
        <v>8.1999618663767926E-2</v>
      </c>
      <c r="Z1519" s="4">
        <v>0.31557231223509846</v>
      </c>
      <c r="AA1519" s="4">
        <v>0.30447306495238025</v>
      </c>
      <c r="AB1519" s="4">
        <v>0.29223582852441798</v>
      </c>
      <c r="AC1519" s="4">
        <v>0.67410853815346783</v>
      </c>
      <c r="AD1519" s="4">
        <v>0.71408219069685042</v>
      </c>
      <c r="AE1519" s="4">
        <v>0.69743045639995638</v>
      </c>
      <c r="AF1519" s="4">
        <v>0.72309366005027165</v>
      </c>
      <c r="AG1519" s="4">
        <v>0.6409038630152718</v>
      </c>
      <c r="AH1519" s="4">
        <v>0.60023110928474777</v>
      </c>
      <c r="AI1519" s="4">
        <v>0.6035587843570801</v>
      </c>
      <c r="AJ1519" s="4">
        <v>0.66720087818061535</v>
      </c>
      <c r="AK1519" s="4">
        <v>0.75936341320805578</v>
      </c>
      <c r="AL1519" s="4">
        <v>0.72735390635385178</v>
      </c>
      <c r="AM1519" s="4">
        <v>0.69549170110549519</v>
      </c>
      <c r="AN1519" s="4">
        <v>0.68789630065628471</v>
      </c>
      <c r="AO1519" s="5">
        <v>0.63543098210189652</v>
      </c>
      <c r="AP1519" s="17"/>
      <c r="AQ1519" s="28"/>
      <c r="AR1519" s="25"/>
      <c r="AS1519" s="5"/>
      <c r="AT1519" s="17">
        <v>0.64400000000000002</v>
      </c>
      <c r="AU1519" s="28">
        <v>7.0000000000000001E-3</v>
      </c>
      <c r="AV1519" s="25">
        <v>0.55300000000000005</v>
      </c>
      <c r="AW1519" s="5">
        <v>3.3000000000000002E-2</v>
      </c>
      <c r="AX1519" s="17">
        <v>7.1999999999999995E-2</v>
      </c>
      <c r="AY1519" s="5">
        <v>0.83399999999999996</v>
      </c>
    </row>
    <row r="1520" spans="1:51">
      <c r="A1520" s="31">
        <v>4317954</v>
      </c>
      <c r="B1520" s="33" t="s">
        <v>396</v>
      </c>
      <c r="C1520" s="35">
        <v>1993</v>
      </c>
      <c r="D1520" s="35">
        <v>3</v>
      </c>
      <c r="E1520" s="6" t="s">
        <v>8</v>
      </c>
      <c r="F1520" s="23"/>
      <c r="G1520" s="3"/>
      <c r="H1520" s="3">
        <v>11949890</v>
      </c>
      <c r="I1520" s="3">
        <v>8422435</v>
      </c>
      <c r="J1520" s="3">
        <v>13472795</v>
      </c>
      <c r="K1520" s="3">
        <v>8833</v>
      </c>
      <c r="L1520" s="3">
        <v>10529</v>
      </c>
      <c r="M1520" s="3">
        <v>11926</v>
      </c>
      <c r="N1520" s="3">
        <v>13384</v>
      </c>
      <c r="O1520" s="3">
        <v>20489</v>
      </c>
      <c r="P1520" s="3">
        <v>17275</v>
      </c>
      <c r="Q1520" s="3">
        <v>12865</v>
      </c>
      <c r="R1520" s="3">
        <v>19540</v>
      </c>
      <c r="S1520" s="3">
        <v>30483</v>
      </c>
      <c r="T1520" s="3">
        <v>40877</v>
      </c>
      <c r="U1520" s="3">
        <v>37914</v>
      </c>
      <c r="V1520" s="3">
        <v>43038</v>
      </c>
      <c r="W1520" s="6">
        <v>47242</v>
      </c>
      <c r="X1520" s="25" t="s">
        <v>513</v>
      </c>
      <c r="Y1520" s="4" t="s">
        <v>513</v>
      </c>
      <c r="Z1520" s="4">
        <v>0.22881720344179271</v>
      </c>
      <c r="AA1520" s="4">
        <v>0.14470729279519901</v>
      </c>
      <c r="AB1520" s="4">
        <v>0.22358672830356027</v>
      </c>
      <c r="AC1520" s="4">
        <v>0.13505932411623145</v>
      </c>
      <c r="AD1520" s="4">
        <v>0.14649474962622552</v>
      </c>
      <c r="AE1520" s="4">
        <v>0.14889200242327166</v>
      </c>
      <c r="AF1520" s="4">
        <v>0.14546155966896976</v>
      </c>
      <c r="AG1520" s="4">
        <v>0.18842297565519792</v>
      </c>
      <c r="AH1520" s="4">
        <v>0.14431561670824808</v>
      </c>
      <c r="AI1520" s="4">
        <v>0.10396591960789404</v>
      </c>
      <c r="AJ1520" s="4">
        <v>0.14408705937749552</v>
      </c>
      <c r="AK1520" s="4">
        <v>0.19828560972581061</v>
      </c>
      <c r="AL1520" s="4">
        <v>0.23730892870765943</v>
      </c>
      <c r="AM1520" s="4">
        <v>0.20070672121833774</v>
      </c>
      <c r="AN1520" s="4">
        <v>0.19647744761159494</v>
      </c>
      <c r="AO1520" s="5">
        <v>0.20745917209245973</v>
      </c>
      <c r="AP1520" s="17"/>
      <c r="AQ1520" s="28"/>
      <c r="AR1520" s="25"/>
      <c r="AS1520" s="5"/>
      <c r="AT1520" s="17">
        <v>0.20899999999999999</v>
      </c>
      <c r="AU1520" s="28">
        <v>0.437</v>
      </c>
      <c r="AV1520" s="25">
        <v>0.42699999999999999</v>
      </c>
      <c r="AW1520" s="5">
        <v>0.112</v>
      </c>
      <c r="AX1520" s="17">
        <v>0.628</v>
      </c>
      <c r="AY1520" s="5">
        <v>3.7999999999999999E-2</v>
      </c>
    </row>
    <row r="1521" spans="1:51">
      <c r="A1521" s="31" t="s">
        <v>513</v>
      </c>
      <c r="B1521" s="33" t="s">
        <v>513</v>
      </c>
      <c r="C1521" s="35"/>
      <c r="D1521" s="35" t="s">
        <v>513</v>
      </c>
      <c r="E1521" s="6" t="s">
        <v>9</v>
      </c>
      <c r="F1521" s="23"/>
      <c r="G1521" s="3"/>
      <c r="H1521" s="3">
        <v>4013951</v>
      </c>
      <c r="I1521" s="3">
        <v>3593567</v>
      </c>
      <c r="J1521" s="3">
        <v>4556448</v>
      </c>
      <c r="K1521" s="3">
        <v>3793</v>
      </c>
      <c r="L1521" s="3">
        <v>4885</v>
      </c>
      <c r="M1521" s="3">
        <v>5521</v>
      </c>
      <c r="N1521" s="3">
        <v>6588</v>
      </c>
      <c r="O1521" s="3">
        <v>11758</v>
      </c>
      <c r="P1521" s="3">
        <v>9035</v>
      </c>
      <c r="Q1521" s="3">
        <v>3959</v>
      </c>
      <c r="R1521" s="3">
        <v>8393</v>
      </c>
      <c r="S1521" s="3">
        <v>16105</v>
      </c>
      <c r="T1521" s="3">
        <v>23960</v>
      </c>
      <c r="U1521" s="3">
        <v>20146</v>
      </c>
      <c r="V1521" s="3">
        <v>20403</v>
      </c>
      <c r="W1521" s="6">
        <v>23454</v>
      </c>
      <c r="X1521" s="25" t="s">
        <v>513</v>
      </c>
      <c r="Y1521" s="4" t="s">
        <v>513</v>
      </c>
      <c r="Z1521" s="4">
        <v>0.83847894497277242</v>
      </c>
      <c r="AA1521" s="4">
        <v>0.72526542273480255</v>
      </c>
      <c r="AB1521" s="4">
        <v>0.82151830502420498</v>
      </c>
      <c r="AC1521" s="4">
        <v>0.65557857963966171</v>
      </c>
      <c r="AD1521" s="4">
        <v>0.81641657467704754</v>
      </c>
      <c r="AE1521" s="4">
        <v>0.66392901671643623</v>
      </c>
      <c r="AF1521" s="4">
        <v>0.71284336424845984</v>
      </c>
      <c r="AG1521" s="4">
        <v>0.84373737049011688</v>
      </c>
      <c r="AH1521" s="4">
        <v>0.71285234512247253</v>
      </c>
      <c r="AI1521" s="4">
        <v>0.45170803025976008</v>
      </c>
      <c r="AJ1521" s="4">
        <v>0.66764898225491942</v>
      </c>
      <c r="AK1521" s="4">
        <v>1.0652719684645102</v>
      </c>
      <c r="AL1521" s="4">
        <v>1.3225127941797516</v>
      </c>
      <c r="AM1521" s="4">
        <v>1.0818170746454856</v>
      </c>
      <c r="AN1521" s="4">
        <v>1.0723276400056887</v>
      </c>
      <c r="AO1521" s="5">
        <v>1.1214523204413971</v>
      </c>
      <c r="AP1521" s="17"/>
      <c r="AQ1521" s="28"/>
      <c r="AR1521" s="25"/>
      <c r="AS1521" s="5"/>
      <c r="AT1521" s="17">
        <v>0.57199999999999995</v>
      </c>
      <c r="AU1521" s="28">
        <v>2.1000000000000001E-2</v>
      </c>
      <c r="AV1521" s="25">
        <v>0.625</v>
      </c>
      <c r="AW1521" s="5">
        <v>1.2999999999999999E-2</v>
      </c>
      <c r="AX1521" s="17">
        <v>0.71599999999999997</v>
      </c>
      <c r="AY1521" s="5">
        <v>1.2999999999999999E-2</v>
      </c>
    </row>
    <row r="1522" spans="1:51">
      <c r="A1522" s="31" t="s">
        <v>513</v>
      </c>
      <c r="B1522" s="33" t="s">
        <v>513</v>
      </c>
      <c r="C1522" s="35"/>
      <c r="D1522" s="35" t="s">
        <v>513</v>
      </c>
      <c r="E1522" s="6" t="s">
        <v>10</v>
      </c>
      <c r="F1522" s="23"/>
      <c r="G1522" s="3"/>
      <c r="H1522" s="3">
        <v>7928791</v>
      </c>
      <c r="I1522" s="3">
        <v>4827302</v>
      </c>
      <c r="J1522" s="3">
        <v>8913478</v>
      </c>
      <c r="K1522" s="3">
        <v>4535</v>
      </c>
      <c r="L1522" s="3">
        <v>5000</v>
      </c>
      <c r="M1522" s="3">
        <v>5707</v>
      </c>
      <c r="N1522" s="3">
        <v>6168</v>
      </c>
      <c r="O1522" s="3">
        <v>8019</v>
      </c>
      <c r="P1522" s="3">
        <v>7398</v>
      </c>
      <c r="Q1522" s="3">
        <v>7921</v>
      </c>
      <c r="R1522" s="3">
        <v>10047</v>
      </c>
      <c r="S1522" s="3">
        <v>13241</v>
      </c>
      <c r="T1522" s="3">
        <v>15704</v>
      </c>
      <c r="U1522" s="3">
        <v>16314</v>
      </c>
      <c r="V1522" s="3">
        <v>20745</v>
      </c>
      <c r="W1522" s="6">
        <v>21890</v>
      </c>
      <c r="X1522" s="25" t="s">
        <v>513</v>
      </c>
      <c r="Y1522" s="4" t="s">
        <v>513</v>
      </c>
      <c r="Z1522" s="4">
        <v>0.24055299214197376</v>
      </c>
      <c r="AA1522" s="4">
        <v>0.13399736078199159</v>
      </c>
      <c r="AB1522" s="4">
        <v>0.23192793059291097</v>
      </c>
      <c r="AC1522" s="4">
        <v>0.10811161314208108</v>
      </c>
      <c r="AD1522" s="4">
        <v>0.11246994297009097</v>
      </c>
      <c r="AE1522" s="4">
        <v>0.11615557332433017</v>
      </c>
      <c r="AF1522" s="4">
        <v>0.10816546685946354</v>
      </c>
      <c r="AG1522" s="4">
        <v>0.12489721561913275</v>
      </c>
      <c r="AH1522" s="4">
        <v>0.10666398146797666</v>
      </c>
      <c r="AI1522" s="4">
        <v>0.10219519563625869</v>
      </c>
      <c r="AJ1522" s="4">
        <v>0.11835589699509963</v>
      </c>
      <c r="AK1522" s="4">
        <v>0.135539809375813</v>
      </c>
      <c r="AL1522" s="4">
        <v>0.14483464939892837</v>
      </c>
      <c r="AM1522" s="4">
        <v>0.14172992590289277</v>
      </c>
      <c r="AN1522" s="4">
        <v>0.1525009807992701</v>
      </c>
      <c r="AO1522" s="5">
        <v>0.15029731610464236</v>
      </c>
      <c r="AP1522" s="17"/>
      <c r="AQ1522" s="28"/>
      <c r="AR1522" s="25"/>
      <c r="AS1522" s="5"/>
      <c r="AT1522" s="17">
        <v>-0.27800000000000002</v>
      </c>
      <c r="AU1522" s="28">
        <v>0.29699999999999999</v>
      </c>
      <c r="AV1522" s="25">
        <v>-4.0000000000000001E-3</v>
      </c>
      <c r="AW1522" s="5">
        <v>0.98699999999999999</v>
      </c>
      <c r="AX1522" s="17">
        <v>0.83399999999999996</v>
      </c>
      <c r="AY1522" s="5">
        <v>1E-3</v>
      </c>
    </row>
    <row r="1523" spans="1:51">
      <c r="A1523" s="31" t="s">
        <v>513</v>
      </c>
      <c r="B1523" s="33" t="s">
        <v>513</v>
      </c>
      <c r="C1523" s="35"/>
      <c r="D1523" s="35" t="s">
        <v>513</v>
      </c>
      <c r="E1523" s="6" t="s">
        <v>11</v>
      </c>
      <c r="F1523" s="23"/>
      <c r="G1523" s="3"/>
      <c r="H1523" s="3">
        <v>7148</v>
      </c>
      <c r="I1523" s="3">
        <v>1566</v>
      </c>
      <c r="J1523" s="3">
        <v>2869</v>
      </c>
      <c r="K1523" s="3">
        <v>505</v>
      </c>
      <c r="L1523" s="3">
        <v>644</v>
      </c>
      <c r="M1523" s="3">
        <v>699</v>
      </c>
      <c r="N1523" s="3">
        <v>629</v>
      </c>
      <c r="O1523" s="3">
        <v>712</v>
      </c>
      <c r="P1523" s="3">
        <v>842</v>
      </c>
      <c r="Q1523" s="3">
        <v>986</v>
      </c>
      <c r="R1523" s="3">
        <v>1100</v>
      </c>
      <c r="S1523" s="3">
        <v>1137</v>
      </c>
      <c r="T1523" s="3">
        <v>1213</v>
      </c>
      <c r="U1523" s="3">
        <v>1455</v>
      </c>
      <c r="V1523" s="3">
        <v>1891</v>
      </c>
      <c r="W1523" s="6">
        <v>1898</v>
      </c>
      <c r="X1523" s="25" t="s">
        <v>513</v>
      </c>
      <c r="Y1523" s="4" t="s">
        <v>513</v>
      </c>
      <c r="Z1523" s="4">
        <v>4.9375728234442274E-4</v>
      </c>
      <c r="AA1523" s="4">
        <v>9.0924554876633816E-5</v>
      </c>
      <c r="AB1523" s="4">
        <v>1.7623821731286961E-4</v>
      </c>
      <c r="AC1523" s="4">
        <v>2.8583107621116814E-2</v>
      </c>
      <c r="AD1523" s="4">
        <v>3.0046973590903085E-2</v>
      </c>
      <c r="AE1523" s="4">
        <v>3.0860536115944137E-2</v>
      </c>
      <c r="AF1523" s="4">
        <v>2.4431989265772499E-2</v>
      </c>
      <c r="AG1523" s="4">
        <v>2.3268754804287056E-2</v>
      </c>
      <c r="AH1523" s="4">
        <v>2.235171350306301E-2</v>
      </c>
      <c r="AI1523" s="4">
        <v>2.6314789359985893E-2</v>
      </c>
      <c r="AJ1523" s="4">
        <v>2.8830961894982594E-2</v>
      </c>
      <c r="AK1523" s="4">
        <v>2.778337626520657E-2</v>
      </c>
      <c r="AL1523" s="4">
        <v>2.6537938049907426E-2</v>
      </c>
      <c r="AM1523" s="4">
        <v>2.6371157457287561E-2</v>
      </c>
      <c r="AN1523" s="4">
        <v>2.9551817541483814E-2</v>
      </c>
      <c r="AO1523" s="5">
        <v>3.1034120838592957E-2</v>
      </c>
      <c r="AP1523" s="17"/>
      <c r="AQ1523" s="28"/>
      <c r="AR1523" s="25"/>
      <c r="AS1523" s="5"/>
      <c r="AT1523" s="17">
        <v>0.68</v>
      </c>
      <c r="AU1523" s="28">
        <v>4.0000000000000001E-3</v>
      </c>
      <c r="AV1523" s="25">
        <v>0.59499999999999997</v>
      </c>
      <c r="AW1523" s="5">
        <v>1.9E-2</v>
      </c>
      <c r="AX1523" s="17">
        <v>0.41899999999999998</v>
      </c>
      <c r="AY1523" s="5">
        <v>0.19900000000000001</v>
      </c>
    </row>
    <row r="1524" spans="1:51">
      <c r="A1524" s="31">
        <v>4318002</v>
      </c>
      <c r="B1524" s="33" t="s">
        <v>397</v>
      </c>
      <c r="C1524" s="35">
        <v>1993</v>
      </c>
      <c r="D1524" s="35">
        <v>3</v>
      </c>
      <c r="E1524" s="6" t="s">
        <v>8</v>
      </c>
      <c r="F1524" s="23">
        <v>616634</v>
      </c>
      <c r="G1524" s="3">
        <v>14468526</v>
      </c>
      <c r="H1524" s="3">
        <v>287039766</v>
      </c>
      <c r="I1524" s="3">
        <v>292779516</v>
      </c>
      <c r="J1524" s="3">
        <v>307665797</v>
      </c>
      <c r="K1524" s="3">
        <v>302020</v>
      </c>
      <c r="L1524" s="3">
        <v>304714</v>
      </c>
      <c r="M1524" s="3">
        <v>347171</v>
      </c>
      <c r="N1524" s="3">
        <v>389885</v>
      </c>
      <c r="O1524" s="3">
        <v>525675</v>
      </c>
      <c r="P1524" s="3">
        <v>572771</v>
      </c>
      <c r="Q1524" s="3">
        <v>543245</v>
      </c>
      <c r="R1524" s="3">
        <v>602752</v>
      </c>
      <c r="S1524" s="3">
        <v>651289</v>
      </c>
      <c r="T1524" s="3">
        <v>732103</v>
      </c>
      <c r="U1524" s="3">
        <v>890000</v>
      </c>
      <c r="V1524" s="3">
        <v>1015257</v>
      </c>
      <c r="W1524" s="6">
        <v>1022109</v>
      </c>
      <c r="X1524" s="25">
        <v>6.2251859984731066</v>
      </c>
      <c r="Y1524" s="4">
        <v>5.8453543076779688</v>
      </c>
      <c r="Z1524" s="4">
        <v>5.4962544870878798</v>
      </c>
      <c r="AA1524" s="4">
        <v>5.0302948192830987</v>
      </c>
      <c r="AB1524" s="4">
        <v>5.1058439590402225</v>
      </c>
      <c r="AC1524" s="4">
        <v>4.617979969385738</v>
      </c>
      <c r="AD1524" s="4">
        <v>4.2396240039515316</v>
      </c>
      <c r="AE1524" s="4">
        <v>4.3343103616711085</v>
      </c>
      <c r="AF1524" s="4">
        <v>4.2373939174788013</v>
      </c>
      <c r="AG1524" s="4">
        <v>4.8342646165037912</v>
      </c>
      <c r="AH1524" s="4">
        <v>4.7849377769956565</v>
      </c>
      <c r="AI1524" s="4">
        <v>4.3901256119230778</v>
      </c>
      <c r="AJ1524" s="4">
        <v>4.4446654664229373</v>
      </c>
      <c r="AK1524" s="4">
        <v>4.2365002287410514</v>
      </c>
      <c r="AL1524" s="4">
        <v>4.2501792850175786</v>
      </c>
      <c r="AM1524" s="4">
        <v>4.7114253807121536</v>
      </c>
      <c r="AN1524" s="4">
        <v>4.6348599848925378</v>
      </c>
      <c r="AO1524" s="5">
        <v>4.4885035969741311</v>
      </c>
      <c r="AP1524" s="17"/>
      <c r="AQ1524" s="28"/>
      <c r="AR1524" s="25"/>
      <c r="AS1524" s="5"/>
      <c r="AT1524" s="17">
        <v>-0.51600000000000001</v>
      </c>
      <c r="AU1524" s="28">
        <v>4.1000000000000002E-2</v>
      </c>
      <c r="AV1524" s="25">
        <v>-0.35399999999999998</v>
      </c>
      <c r="AW1524" s="5">
        <v>0.19600000000000001</v>
      </c>
      <c r="AX1524" s="17">
        <v>0.104</v>
      </c>
      <c r="AY1524" s="5">
        <v>0.76100000000000001</v>
      </c>
    </row>
    <row r="1525" spans="1:51">
      <c r="A1525" s="31" t="s">
        <v>513</v>
      </c>
      <c r="B1525" s="33" t="s">
        <v>513</v>
      </c>
      <c r="C1525" s="35"/>
      <c r="D1525" s="35" t="s">
        <v>513</v>
      </c>
      <c r="E1525" s="6" t="s">
        <v>9</v>
      </c>
      <c r="F1525" s="23">
        <v>180147</v>
      </c>
      <c r="G1525" s="3">
        <v>4144380</v>
      </c>
      <c r="H1525" s="3">
        <v>43569365</v>
      </c>
      <c r="I1525" s="3">
        <v>39286085</v>
      </c>
      <c r="J1525" s="3">
        <v>44216552</v>
      </c>
      <c r="K1525" s="3">
        <v>53136</v>
      </c>
      <c r="L1525" s="3">
        <v>47663</v>
      </c>
      <c r="M1525" s="3">
        <v>69306</v>
      </c>
      <c r="N1525" s="3">
        <v>76642</v>
      </c>
      <c r="O1525" s="3">
        <v>143231</v>
      </c>
      <c r="P1525" s="3">
        <v>132771</v>
      </c>
      <c r="Q1525" s="3">
        <v>77994</v>
      </c>
      <c r="R1525" s="3">
        <v>106719</v>
      </c>
      <c r="S1525" s="3">
        <v>113130</v>
      </c>
      <c r="T1525" s="3">
        <v>151709</v>
      </c>
      <c r="U1525" s="3">
        <v>185783</v>
      </c>
      <c r="V1525" s="3">
        <v>205205</v>
      </c>
      <c r="W1525" s="6">
        <v>192271</v>
      </c>
      <c r="X1525" s="25">
        <v>10.755463436546902</v>
      </c>
      <c r="Y1525" s="4">
        <v>13.865344758489648</v>
      </c>
      <c r="Z1525" s="4">
        <v>9.10125589433793</v>
      </c>
      <c r="AA1525" s="4">
        <v>7.928845919700505</v>
      </c>
      <c r="AB1525" s="4">
        <v>7.9721543739892597</v>
      </c>
      <c r="AC1525" s="4">
        <v>9.1839766432198964</v>
      </c>
      <c r="AD1525" s="4">
        <v>7.9657857111222334</v>
      </c>
      <c r="AE1525" s="4">
        <v>8.3344076132130649</v>
      </c>
      <c r="AF1525" s="4">
        <v>8.2929175960428747</v>
      </c>
      <c r="AG1525" s="4">
        <v>10.278053011793666</v>
      </c>
      <c r="AH1525" s="4">
        <v>10.475497367377509</v>
      </c>
      <c r="AI1525" s="4">
        <v>8.8988421601615872</v>
      </c>
      <c r="AJ1525" s="4">
        <v>8.4893163037367732</v>
      </c>
      <c r="AK1525" s="4">
        <v>7.4830312196454543</v>
      </c>
      <c r="AL1525" s="4">
        <v>8.3738352876550888</v>
      </c>
      <c r="AM1525" s="4">
        <v>9.9763338418972616</v>
      </c>
      <c r="AN1525" s="4">
        <v>10.785031287916844</v>
      </c>
      <c r="AO1525" s="5">
        <v>9.1934322121424028</v>
      </c>
      <c r="AP1525" s="17"/>
      <c r="AQ1525" s="28"/>
      <c r="AR1525" s="25"/>
      <c r="AS1525" s="5"/>
      <c r="AT1525" s="17">
        <v>0.36699999999999999</v>
      </c>
      <c r="AU1525" s="28">
        <v>0.161</v>
      </c>
      <c r="AV1525" s="25">
        <v>0.42799999999999999</v>
      </c>
      <c r="AW1525" s="5">
        <v>0.112</v>
      </c>
      <c r="AX1525" s="17">
        <v>0.216</v>
      </c>
      <c r="AY1525" s="5">
        <v>0.52300000000000002</v>
      </c>
    </row>
    <row r="1526" spans="1:51">
      <c r="A1526" s="31" t="s">
        <v>513</v>
      </c>
      <c r="B1526" s="33" t="s">
        <v>513</v>
      </c>
      <c r="C1526" s="35"/>
      <c r="D1526" s="35" t="s">
        <v>513</v>
      </c>
      <c r="E1526" s="6" t="s">
        <v>10</v>
      </c>
      <c r="F1526" s="23">
        <v>309131</v>
      </c>
      <c r="G1526" s="3">
        <v>6455975</v>
      </c>
      <c r="H1526" s="3">
        <v>180319684</v>
      </c>
      <c r="I1526" s="3">
        <v>188259568</v>
      </c>
      <c r="J1526" s="3">
        <v>201007771</v>
      </c>
      <c r="K1526" s="3">
        <v>181382</v>
      </c>
      <c r="L1526" s="3">
        <v>189115</v>
      </c>
      <c r="M1526" s="3">
        <v>206269</v>
      </c>
      <c r="N1526" s="3">
        <v>231148</v>
      </c>
      <c r="O1526" s="3">
        <v>276279</v>
      </c>
      <c r="P1526" s="3">
        <v>301762</v>
      </c>
      <c r="Q1526" s="3">
        <v>325647</v>
      </c>
      <c r="R1526" s="3">
        <v>349622</v>
      </c>
      <c r="S1526" s="3">
        <v>393661</v>
      </c>
      <c r="T1526" s="3">
        <v>431197</v>
      </c>
      <c r="U1526" s="3">
        <v>498154</v>
      </c>
      <c r="V1526" s="3">
        <v>602835</v>
      </c>
      <c r="W1526" s="6">
        <v>631357</v>
      </c>
      <c r="X1526" s="25">
        <v>7.4177272141021069</v>
      </c>
      <c r="Y1526" s="4">
        <v>5.9392933661003653</v>
      </c>
      <c r="Z1526" s="4">
        <v>5.4707507775517348</v>
      </c>
      <c r="AA1526" s="4">
        <v>5.2257524501176595</v>
      </c>
      <c r="AB1526" s="4">
        <v>5.2302049055513162</v>
      </c>
      <c r="AC1526" s="4">
        <v>4.3240354167446409</v>
      </c>
      <c r="AD1526" s="4">
        <v>4.2539506529577507</v>
      </c>
      <c r="AE1526" s="4">
        <v>4.1982291841661574</v>
      </c>
      <c r="AF1526" s="4">
        <v>4.0535394509778344</v>
      </c>
      <c r="AG1526" s="4">
        <v>4.3030898907642321</v>
      </c>
      <c r="AH1526" s="4">
        <v>4.3507889126438997</v>
      </c>
      <c r="AI1526" s="4">
        <v>4.2014340201187643</v>
      </c>
      <c r="AJ1526" s="4">
        <v>4.1186250044013857</v>
      </c>
      <c r="AK1526" s="4">
        <v>4.0296606675245021</v>
      </c>
      <c r="AL1526" s="4">
        <v>3.976838150590277</v>
      </c>
      <c r="AM1526" s="4">
        <v>4.3277755000753739</v>
      </c>
      <c r="AN1526" s="4">
        <v>4.4315704391481319</v>
      </c>
      <c r="AO1526" s="5">
        <v>4.3349137781580032</v>
      </c>
      <c r="AP1526" s="17"/>
      <c r="AQ1526" s="28"/>
      <c r="AR1526" s="25"/>
      <c r="AS1526" s="5"/>
      <c r="AT1526" s="17">
        <v>-0.64</v>
      </c>
      <c r="AU1526" s="28">
        <v>8.0000000000000002E-3</v>
      </c>
      <c r="AV1526" s="25">
        <v>-0.53400000000000003</v>
      </c>
      <c r="AW1526" s="5">
        <v>0.04</v>
      </c>
      <c r="AX1526" s="17">
        <v>0.27</v>
      </c>
      <c r="AY1526" s="5">
        <v>0.42199999999999999</v>
      </c>
    </row>
    <row r="1527" spans="1:51">
      <c r="A1527" s="31" t="s">
        <v>513</v>
      </c>
      <c r="B1527" s="33" t="s">
        <v>513</v>
      </c>
      <c r="C1527" s="35"/>
      <c r="D1527" s="35" t="s">
        <v>513</v>
      </c>
      <c r="E1527" s="6" t="s">
        <v>11</v>
      </c>
      <c r="F1527" s="23">
        <v>127357</v>
      </c>
      <c r="G1527" s="3">
        <v>3868171</v>
      </c>
      <c r="H1527" s="3">
        <v>63150716</v>
      </c>
      <c r="I1527" s="3">
        <v>65233863</v>
      </c>
      <c r="J1527" s="3">
        <v>62441473</v>
      </c>
      <c r="K1527" s="3">
        <v>67501</v>
      </c>
      <c r="L1527" s="3">
        <v>67936</v>
      </c>
      <c r="M1527" s="3">
        <v>71596</v>
      </c>
      <c r="N1527" s="3">
        <v>82095</v>
      </c>
      <c r="O1527" s="3">
        <v>106165</v>
      </c>
      <c r="P1527" s="3">
        <v>138238</v>
      </c>
      <c r="Q1527" s="3">
        <v>139604</v>
      </c>
      <c r="R1527" s="3">
        <v>146412</v>
      </c>
      <c r="S1527" s="3">
        <v>144498</v>
      </c>
      <c r="T1527" s="3">
        <v>149198</v>
      </c>
      <c r="U1527" s="3">
        <v>206063</v>
      </c>
      <c r="V1527" s="3">
        <v>207217</v>
      </c>
      <c r="W1527" s="6">
        <v>198481</v>
      </c>
      <c r="X1527" s="25">
        <v>3.1344984264747509</v>
      </c>
      <c r="Y1527" s="4">
        <v>3.5509890614643975</v>
      </c>
      <c r="Z1527" s="4">
        <v>4.3622168313184746</v>
      </c>
      <c r="AA1527" s="4">
        <v>3.787586178900582</v>
      </c>
      <c r="AB1527" s="4">
        <v>3.8356827772428304</v>
      </c>
      <c r="AC1527" s="4">
        <v>3.8205709852138736</v>
      </c>
      <c r="AD1527" s="4">
        <v>3.1696757730925338</v>
      </c>
      <c r="AE1527" s="4">
        <v>3.1609312500102096</v>
      </c>
      <c r="AF1527" s="4">
        <v>3.1887824463809116</v>
      </c>
      <c r="AG1527" s="4">
        <v>3.4695608901645163</v>
      </c>
      <c r="AH1527" s="4">
        <v>3.6696629112071548</v>
      </c>
      <c r="AI1527" s="4">
        <v>3.7258112107621404</v>
      </c>
      <c r="AJ1527" s="4">
        <v>3.8374534481529015</v>
      </c>
      <c r="AK1527" s="4">
        <v>3.5309079187069647</v>
      </c>
      <c r="AL1527" s="4">
        <v>3.2641445022012268</v>
      </c>
      <c r="AM1527" s="4">
        <v>3.734790253691441</v>
      </c>
      <c r="AN1527" s="4">
        <v>3.2383072318845327</v>
      </c>
      <c r="AO1527" s="5">
        <v>3.245354761941396</v>
      </c>
      <c r="AP1527" s="17"/>
      <c r="AQ1527" s="28"/>
      <c r="AR1527" s="25"/>
      <c r="AS1527" s="5"/>
      <c r="AT1527" s="17">
        <v>-0.45900000000000002</v>
      </c>
      <c r="AU1527" s="28">
        <v>7.3999999999999996E-2</v>
      </c>
      <c r="AV1527" s="25">
        <v>-0.27700000000000002</v>
      </c>
      <c r="AW1527" s="5">
        <v>0.317</v>
      </c>
      <c r="AX1527" s="17">
        <v>4.9000000000000002E-2</v>
      </c>
      <c r="AY1527" s="5">
        <v>0.88600000000000001</v>
      </c>
    </row>
    <row r="1528" spans="1:51">
      <c r="A1528" s="31">
        <v>4318051</v>
      </c>
      <c r="B1528" s="33" t="s">
        <v>398</v>
      </c>
      <c r="C1528" s="35">
        <v>1989</v>
      </c>
      <c r="D1528" s="35">
        <v>4</v>
      </c>
      <c r="E1528" s="6" t="s">
        <v>8</v>
      </c>
      <c r="F1528" s="23"/>
      <c r="G1528" s="3">
        <v>452671</v>
      </c>
      <c r="H1528" s="3">
        <v>14244952</v>
      </c>
      <c r="I1528" s="3">
        <v>14834105</v>
      </c>
      <c r="J1528" s="3">
        <v>16216622</v>
      </c>
      <c r="K1528" s="3">
        <v>11919</v>
      </c>
      <c r="L1528" s="3">
        <v>13121</v>
      </c>
      <c r="M1528" s="3">
        <v>14061</v>
      </c>
      <c r="N1528" s="3">
        <v>16931</v>
      </c>
      <c r="O1528" s="3">
        <v>19312</v>
      </c>
      <c r="P1528" s="3">
        <v>20349</v>
      </c>
      <c r="Q1528" s="3">
        <v>20208</v>
      </c>
      <c r="R1528" s="3">
        <v>23422</v>
      </c>
      <c r="S1528" s="3">
        <v>28174</v>
      </c>
      <c r="T1528" s="3">
        <v>34582</v>
      </c>
      <c r="U1528" s="3">
        <v>34292</v>
      </c>
      <c r="V1528" s="3">
        <v>41550</v>
      </c>
      <c r="W1528" s="6">
        <v>47232</v>
      </c>
      <c r="X1528" s="25" t="s">
        <v>513</v>
      </c>
      <c r="Y1528" s="4">
        <v>0.18288126791982084</v>
      </c>
      <c r="Z1528" s="4">
        <v>0.27276318692494844</v>
      </c>
      <c r="AA1528" s="4">
        <v>0.25486728904286293</v>
      </c>
      <c r="AB1528" s="4">
        <v>0.26912169725105578</v>
      </c>
      <c r="AC1528" s="4">
        <v>0.18224522632643073</v>
      </c>
      <c r="AD1528" s="4">
        <v>0.18255842053810475</v>
      </c>
      <c r="AE1528" s="4">
        <v>0.17554674208230944</v>
      </c>
      <c r="AF1528" s="4">
        <v>0.18401148137741535</v>
      </c>
      <c r="AG1528" s="4">
        <v>0.17759893141945349</v>
      </c>
      <c r="AH1528" s="4">
        <v>0.16999586016764923</v>
      </c>
      <c r="AI1528" s="4">
        <v>0.16330690271561002</v>
      </c>
      <c r="AJ1528" s="4">
        <v>0.17271274845136644</v>
      </c>
      <c r="AK1528" s="4">
        <v>0.18326604233228316</v>
      </c>
      <c r="AL1528" s="4">
        <v>0.20076369040214004</v>
      </c>
      <c r="AM1528" s="4">
        <v>0.18153280803975416</v>
      </c>
      <c r="AN1528" s="4">
        <v>0.18968441721877805</v>
      </c>
      <c r="AO1528" s="5">
        <v>0.20741525795417337</v>
      </c>
      <c r="AP1528" s="17"/>
      <c r="AQ1528" s="28"/>
      <c r="AR1528" s="25">
        <v>-0.372</v>
      </c>
      <c r="AS1528" s="5">
        <v>0.14099999999999999</v>
      </c>
      <c r="AT1528" s="17">
        <v>-0.53500000000000003</v>
      </c>
      <c r="AU1528" s="28">
        <v>3.3000000000000002E-2</v>
      </c>
      <c r="AV1528" s="25">
        <v>-0.39800000000000002</v>
      </c>
      <c r="AW1528" s="5">
        <v>0.14199999999999999</v>
      </c>
      <c r="AX1528" s="17">
        <v>0.63600000000000001</v>
      </c>
      <c r="AY1528" s="5">
        <v>3.5000000000000003E-2</v>
      </c>
    </row>
    <row r="1529" spans="1:51">
      <c r="A1529" s="31" t="s">
        <v>513</v>
      </c>
      <c r="B1529" s="33" t="s">
        <v>513</v>
      </c>
      <c r="C1529" s="35"/>
      <c r="D1529" s="35" t="s">
        <v>513</v>
      </c>
      <c r="E1529" s="6" t="s">
        <v>9</v>
      </c>
      <c r="F1529" s="23"/>
      <c r="G1529" s="3">
        <v>205794</v>
      </c>
      <c r="H1529" s="3">
        <v>3939623</v>
      </c>
      <c r="I1529" s="3">
        <v>4425283</v>
      </c>
      <c r="J1529" s="3">
        <v>4987055</v>
      </c>
      <c r="K1529" s="3">
        <v>3609</v>
      </c>
      <c r="L1529" s="3">
        <v>4088</v>
      </c>
      <c r="M1529" s="3">
        <v>5069</v>
      </c>
      <c r="N1529" s="3">
        <v>7571</v>
      </c>
      <c r="O1529" s="3">
        <v>8466</v>
      </c>
      <c r="P1529" s="3">
        <v>8801</v>
      </c>
      <c r="Q1529" s="3">
        <v>7237</v>
      </c>
      <c r="R1529" s="3">
        <v>9444</v>
      </c>
      <c r="S1529" s="3">
        <v>12291</v>
      </c>
      <c r="T1529" s="3">
        <v>15499</v>
      </c>
      <c r="U1529" s="3">
        <v>15919</v>
      </c>
      <c r="V1529" s="3">
        <v>17945</v>
      </c>
      <c r="W1529" s="6">
        <v>21190</v>
      </c>
      <c r="X1529" s="25" t="s">
        <v>513</v>
      </c>
      <c r="Y1529" s="4">
        <v>0.68849978989103766</v>
      </c>
      <c r="Z1529" s="4">
        <v>0.82295248163977808</v>
      </c>
      <c r="AA1529" s="4">
        <v>0.89312506089802568</v>
      </c>
      <c r="AB1529" s="4">
        <v>0.89915587112208595</v>
      </c>
      <c r="AC1529" s="4">
        <v>0.62377619138400708</v>
      </c>
      <c r="AD1529" s="4">
        <v>0.68321616320977896</v>
      </c>
      <c r="AE1529" s="4">
        <v>0.60957366160761017</v>
      </c>
      <c r="AF1529" s="4">
        <v>0.81920721170690491</v>
      </c>
      <c r="AG1529" s="4">
        <v>0.60750812881181571</v>
      </c>
      <c r="AH1529" s="4">
        <v>0.69438998222721426</v>
      </c>
      <c r="AI1529" s="4">
        <v>0.8257163462970154</v>
      </c>
      <c r="AJ1529" s="4">
        <v>0.75125425812170366</v>
      </c>
      <c r="AK1529" s="4">
        <v>0.81299334147142477</v>
      </c>
      <c r="AL1529" s="4">
        <v>0.85549356414824573</v>
      </c>
      <c r="AM1529" s="4">
        <v>0.85483202676866299</v>
      </c>
      <c r="AN1529" s="4">
        <v>0.94314167033779761</v>
      </c>
      <c r="AO1529" s="5">
        <v>1.0131992270040593</v>
      </c>
      <c r="AP1529" s="17"/>
      <c r="AQ1529" s="28"/>
      <c r="AR1529" s="25">
        <v>0.435</v>
      </c>
      <c r="AS1529" s="5">
        <v>8.1000000000000003E-2</v>
      </c>
      <c r="AT1529" s="17">
        <v>0.39200000000000002</v>
      </c>
      <c r="AU1529" s="28">
        <v>0.13400000000000001</v>
      </c>
      <c r="AV1529" s="25">
        <v>0.46100000000000002</v>
      </c>
      <c r="AW1529" s="5">
        <v>8.3000000000000004E-2</v>
      </c>
      <c r="AX1529" s="17">
        <v>0.85</v>
      </c>
      <c r="AY1529" s="5">
        <v>1E-3</v>
      </c>
    </row>
    <row r="1530" spans="1:51">
      <c r="A1530" s="31" t="s">
        <v>513</v>
      </c>
      <c r="B1530" s="33" t="s">
        <v>513</v>
      </c>
      <c r="C1530" s="35"/>
      <c r="D1530" s="35" t="s">
        <v>513</v>
      </c>
      <c r="E1530" s="6" t="s">
        <v>10</v>
      </c>
      <c r="F1530" s="23"/>
      <c r="G1530" s="3">
        <v>217465</v>
      </c>
      <c r="H1530" s="3">
        <v>9338304</v>
      </c>
      <c r="I1530" s="3">
        <v>9618767</v>
      </c>
      <c r="J1530" s="3">
        <v>10423950</v>
      </c>
      <c r="K1530" s="3">
        <v>5672</v>
      </c>
      <c r="L1530" s="3">
        <v>6005</v>
      </c>
      <c r="M1530" s="3">
        <v>6363</v>
      </c>
      <c r="N1530" s="3">
        <v>6581</v>
      </c>
      <c r="O1530" s="3">
        <v>7762</v>
      </c>
      <c r="P1530" s="3">
        <v>8389</v>
      </c>
      <c r="Q1530" s="3">
        <v>9557</v>
      </c>
      <c r="R1530" s="3">
        <v>10950</v>
      </c>
      <c r="S1530" s="3">
        <v>12818</v>
      </c>
      <c r="T1530" s="3">
        <v>13869</v>
      </c>
      <c r="U1530" s="3">
        <v>15146</v>
      </c>
      <c r="V1530" s="3">
        <v>19179</v>
      </c>
      <c r="W1530" s="6">
        <v>21180</v>
      </c>
      <c r="X1530" s="25" t="s">
        <v>513</v>
      </c>
      <c r="Y1530" s="4">
        <v>0.2000609407345933</v>
      </c>
      <c r="Z1530" s="4">
        <v>0.2833164562833555</v>
      </c>
      <c r="AA1530" s="4">
        <v>0.26699994986369502</v>
      </c>
      <c r="AB1530" s="4">
        <v>0.27123028206318278</v>
      </c>
      <c r="AC1530" s="4">
        <v>0.13521699443040439</v>
      </c>
      <c r="AD1530" s="4">
        <v>0.13507640150707925</v>
      </c>
      <c r="AE1530" s="4">
        <v>0.12950725653806081</v>
      </c>
      <c r="AF1530" s="4">
        <v>0.11540806378114941</v>
      </c>
      <c r="AG1530" s="4">
        <v>0.12089439925623</v>
      </c>
      <c r="AH1530" s="4">
        <v>0.12095216822585243</v>
      </c>
      <c r="AI1530" s="4">
        <v>0.12330254825094361</v>
      </c>
      <c r="AJ1530" s="4">
        <v>0.12899343805079536</v>
      </c>
      <c r="AK1530" s="4">
        <v>0.13120982377306634</v>
      </c>
      <c r="AL1530" s="4">
        <v>0.12791083497922423</v>
      </c>
      <c r="AM1530" s="4">
        <v>0.13158277906860452</v>
      </c>
      <c r="AN1530" s="4">
        <v>0.14098897617494341</v>
      </c>
      <c r="AO1530" s="5">
        <v>0.14542243741874486</v>
      </c>
      <c r="AP1530" s="17"/>
      <c r="AQ1530" s="28"/>
      <c r="AR1530" s="25">
        <v>-0.61399999999999999</v>
      </c>
      <c r="AS1530" s="5">
        <v>8.9999999999999993E-3</v>
      </c>
      <c r="AT1530" s="17">
        <v>-0.63400000000000001</v>
      </c>
      <c r="AU1530" s="28">
        <v>8.0000000000000002E-3</v>
      </c>
      <c r="AV1530" s="25">
        <v>-0.52900000000000003</v>
      </c>
      <c r="AW1530" s="5">
        <v>4.2999999999999997E-2</v>
      </c>
      <c r="AX1530" s="17">
        <v>0.80800000000000005</v>
      </c>
      <c r="AY1530" s="5">
        <v>3.0000000000000001E-3</v>
      </c>
    </row>
    <row r="1531" spans="1:51">
      <c r="A1531" s="31" t="s">
        <v>513</v>
      </c>
      <c r="B1531" s="33" t="s">
        <v>513</v>
      </c>
      <c r="C1531" s="35"/>
      <c r="D1531" s="35" t="s">
        <v>513</v>
      </c>
      <c r="E1531" s="6" t="s">
        <v>11</v>
      </c>
      <c r="F1531" s="23"/>
      <c r="G1531" s="3">
        <v>29412</v>
      </c>
      <c r="H1531" s="3">
        <v>967025</v>
      </c>
      <c r="I1531" s="3">
        <v>790055</v>
      </c>
      <c r="J1531" s="3">
        <v>805617</v>
      </c>
      <c r="K1531" s="3">
        <v>2638</v>
      </c>
      <c r="L1531" s="3">
        <v>3029</v>
      </c>
      <c r="M1531" s="3">
        <v>2628</v>
      </c>
      <c r="N1531" s="3">
        <v>2779</v>
      </c>
      <c r="O1531" s="3">
        <v>3083</v>
      </c>
      <c r="P1531" s="3">
        <v>3159</v>
      </c>
      <c r="Q1531" s="3">
        <v>3414</v>
      </c>
      <c r="R1531" s="3">
        <v>3028</v>
      </c>
      <c r="S1531" s="3">
        <v>3065</v>
      </c>
      <c r="T1531" s="3">
        <v>5215</v>
      </c>
      <c r="U1531" s="3">
        <v>3227</v>
      </c>
      <c r="V1531" s="3">
        <v>4426</v>
      </c>
      <c r="W1531" s="6">
        <v>4862</v>
      </c>
      <c r="X1531" s="25" t="s">
        <v>513</v>
      </c>
      <c r="Y1531" s="4">
        <v>2.7000277463377617E-2</v>
      </c>
      <c r="Z1531" s="4">
        <v>6.6798494118510826E-2</v>
      </c>
      <c r="AA1531" s="4">
        <v>4.5871902428517831E-2</v>
      </c>
      <c r="AB1531" s="4">
        <v>4.9487801992660188E-2</v>
      </c>
      <c r="AC1531" s="4">
        <v>0.14931136218714092</v>
      </c>
      <c r="AD1531" s="4">
        <v>0.14132342081808297</v>
      </c>
      <c r="AE1531" s="4">
        <v>0.1160250199037213</v>
      </c>
      <c r="AF1531" s="4">
        <v>0.10794355829822222</v>
      </c>
      <c r="AG1531" s="4">
        <v>0.10075501553597893</v>
      </c>
      <c r="AH1531" s="4">
        <v>8.3858744603534499E-2</v>
      </c>
      <c r="AI1531" s="4">
        <v>9.1114290948267576E-2</v>
      </c>
      <c r="AJ1531" s="4">
        <v>7.936377510727935E-2</v>
      </c>
      <c r="AK1531" s="4">
        <v>7.4895381049127657E-2</v>
      </c>
      <c r="AL1531" s="4">
        <v>0.11409344347095401</v>
      </c>
      <c r="AM1531" s="4">
        <v>5.8487783583963546E-2</v>
      </c>
      <c r="AN1531" s="4">
        <v>6.9167818317613622E-2</v>
      </c>
      <c r="AO1531" s="5">
        <v>7.9498364339957314E-2</v>
      </c>
      <c r="AP1531" s="17"/>
      <c r="AQ1531" s="28"/>
      <c r="AR1531" s="25">
        <v>0.191</v>
      </c>
      <c r="AS1531" s="5">
        <v>0.46400000000000002</v>
      </c>
      <c r="AT1531" s="17">
        <v>-0.10100000000000001</v>
      </c>
      <c r="AU1531" s="28">
        <v>0.70899999999999996</v>
      </c>
      <c r="AV1531" s="25">
        <v>-0.20699999999999999</v>
      </c>
      <c r="AW1531" s="5">
        <v>0.46</v>
      </c>
      <c r="AX1531" s="17">
        <v>-0.66900000000000004</v>
      </c>
      <c r="AY1531" s="5">
        <v>2.5000000000000001E-2</v>
      </c>
    </row>
    <row r="1532" spans="1:51">
      <c r="A1532" s="31">
        <v>4318101</v>
      </c>
      <c r="B1532" s="33" t="s">
        <v>399</v>
      </c>
      <c r="C1532" s="35">
        <v>1993</v>
      </c>
      <c r="D1532" s="35">
        <v>3</v>
      </c>
      <c r="E1532" s="6" t="s">
        <v>8</v>
      </c>
      <c r="F1532" s="23">
        <v>191218</v>
      </c>
      <c r="G1532" s="3">
        <v>4028440</v>
      </c>
      <c r="H1532" s="3">
        <v>72985248</v>
      </c>
      <c r="I1532" s="3">
        <v>81015270</v>
      </c>
      <c r="J1532" s="3">
        <v>88607380</v>
      </c>
      <c r="K1532" s="3">
        <v>66665</v>
      </c>
      <c r="L1532" s="3">
        <v>68521</v>
      </c>
      <c r="M1532" s="3">
        <v>85653</v>
      </c>
      <c r="N1532" s="3">
        <v>95001</v>
      </c>
      <c r="O1532" s="3">
        <v>123312</v>
      </c>
      <c r="P1532" s="3">
        <v>115166</v>
      </c>
      <c r="Q1532" s="3">
        <v>120698</v>
      </c>
      <c r="R1532" s="3">
        <v>147825</v>
      </c>
      <c r="S1532" s="3">
        <v>170248</v>
      </c>
      <c r="T1532" s="3">
        <v>182426</v>
      </c>
      <c r="U1532" s="3">
        <v>203754</v>
      </c>
      <c r="V1532" s="3">
        <v>224353</v>
      </c>
      <c r="W1532" s="6">
        <v>243538</v>
      </c>
      <c r="X1532" s="25">
        <v>1.9304281247158452</v>
      </c>
      <c r="Y1532" s="4">
        <v>1.6275091952851477</v>
      </c>
      <c r="Z1532" s="4">
        <v>1.3975258634067504</v>
      </c>
      <c r="AA1532" s="4">
        <v>1.3919371769294866</v>
      </c>
      <c r="AB1532" s="4">
        <v>1.4704769275974525</v>
      </c>
      <c r="AC1532" s="4">
        <v>1.0193286360476133</v>
      </c>
      <c r="AD1532" s="4">
        <v>0.95336373246638795</v>
      </c>
      <c r="AE1532" s="4">
        <v>1.0693482042227476</v>
      </c>
      <c r="AF1532" s="4">
        <v>1.0325010183885084</v>
      </c>
      <c r="AG1532" s="4">
        <v>1.1340140550536273</v>
      </c>
      <c r="AH1532" s="4">
        <v>0.96209854204469458</v>
      </c>
      <c r="AI1532" s="4">
        <v>0.97539670150280577</v>
      </c>
      <c r="AJ1532" s="4">
        <v>1.0900547365649067</v>
      </c>
      <c r="AK1532" s="4">
        <v>1.107428024951606</v>
      </c>
      <c r="AL1532" s="4">
        <v>1.0590630092331501</v>
      </c>
      <c r="AM1532" s="4">
        <v>1.0786199629456452</v>
      </c>
      <c r="AN1532" s="4">
        <v>1.024218244435247</v>
      </c>
      <c r="AO1532" s="5">
        <v>1.0694761409985492</v>
      </c>
      <c r="AP1532" s="17"/>
      <c r="AQ1532" s="28"/>
      <c r="AR1532" s="25"/>
      <c r="AS1532" s="5"/>
      <c r="AT1532" s="17">
        <v>-0.56000000000000005</v>
      </c>
      <c r="AU1532" s="28">
        <v>2.4E-2</v>
      </c>
      <c r="AV1532" s="25">
        <v>-0.45200000000000001</v>
      </c>
      <c r="AW1532" s="5">
        <v>9.0999999999999998E-2</v>
      </c>
      <c r="AX1532" s="17">
        <v>7.2999999999999995E-2</v>
      </c>
      <c r="AY1532" s="5">
        <v>0.83099999999999996</v>
      </c>
    </row>
    <row r="1533" spans="1:51">
      <c r="A1533" s="31" t="s">
        <v>513</v>
      </c>
      <c r="B1533" s="33" t="s">
        <v>513</v>
      </c>
      <c r="C1533" s="35"/>
      <c r="D1533" s="35" t="s">
        <v>513</v>
      </c>
      <c r="E1533" s="6" t="s">
        <v>9</v>
      </c>
      <c r="F1533" s="23">
        <v>84552</v>
      </c>
      <c r="G1533" s="3">
        <v>1876444</v>
      </c>
      <c r="H1533" s="3">
        <v>15802518</v>
      </c>
      <c r="I1533" s="3">
        <v>18861317</v>
      </c>
      <c r="J1533" s="3">
        <v>21236867</v>
      </c>
      <c r="K1533" s="3">
        <v>20401</v>
      </c>
      <c r="L1533" s="3">
        <v>19734</v>
      </c>
      <c r="M1533" s="3">
        <v>31516</v>
      </c>
      <c r="N1533" s="3">
        <v>33485</v>
      </c>
      <c r="O1533" s="3">
        <v>53366</v>
      </c>
      <c r="P1533" s="3">
        <v>41340</v>
      </c>
      <c r="Q1533" s="3">
        <v>38411</v>
      </c>
      <c r="R1533" s="3">
        <v>54767</v>
      </c>
      <c r="S1533" s="3">
        <v>68503</v>
      </c>
      <c r="T1533" s="3">
        <v>72113</v>
      </c>
      <c r="U1533" s="3">
        <v>82773</v>
      </c>
      <c r="V1533" s="3">
        <v>79276</v>
      </c>
      <c r="W1533" s="6">
        <v>86800</v>
      </c>
      <c r="X1533" s="25">
        <v>5.0480770952994707</v>
      </c>
      <c r="Y1533" s="4">
        <v>6.2777889527503143</v>
      </c>
      <c r="Z1533" s="4">
        <v>3.3010065694756228</v>
      </c>
      <c r="AA1533" s="4">
        <v>3.8066525675853877</v>
      </c>
      <c r="AB1533" s="4">
        <v>3.8289639170389904</v>
      </c>
      <c r="AC1533" s="4">
        <v>3.5260897978456991</v>
      </c>
      <c r="AD1533" s="4">
        <v>3.2980889835571863</v>
      </c>
      <c r="AE1533" s="4">
        <v>3.7899632115260289</v>
      </c>
      <c r="AF1533" s="4">
        <v>3.623187621715191</v>
      </c>
      <c r="AG1533" s="4">
        <v>3.8294683205966642</v>
      </c>
      <c r="AH1533" s="4">
        <v>3.2616841114956294</v>
      </c>
      <c r="AI1533" s="4">
        <v>4.3825605330405768</v>
      </c>
      <c r="AJ1533" s="4">
        <v>4.3566224009478338</v>
      </c>
      <c r="AK1533" s="4">
        <v>4.5311596184864538</v>
      </c>
      <c r="AL1533" s="4">
        <v>3.9803992122990159</v>
      </c>
      <c r="AM1533" s="4">
        <v>4.4448150858547981</v>
      </c>
      <c r="AN1533" s="4">
        <v>4.1665365872220255</v>
      </c>
      <c r="AO1533" s="5">
        <v>4.1503394480392801</v>
      </c>
      <c r="AP1533" s="17"/>
      <c r="AQ1533" s="28"/>
      <c r="AR1533" s="25"/>
      <c r="AS1533" s="5"/>
      <c r="AT1533" s="17">
        <v>0.69</v>
      </c>
      <c r="AU1533" s="28">
        <v>3.0000000000000001E-3</v>
      </c>
      <c r="AV1533" s="25">
        <v>0.63300000000000001</v>
      </c>
      <c r="AW1533" s="5">
        <v>1.0999999999999999E-2</v>
      </c>
      <c r="AX1533" s="17">
        <v>0.56899999999999995</v>
      </c>
      <c r="AY1533" s="5">
        <v>6.8000000000000005E-2</v>
      </c>
    </row>
    <row r="1534" spans="1:51">
      <c r="A1534" s="31" t="s">
        <v>513</v>
      </c>
      <c r="B1534" s="33" t="s">
        <v>513</v>
      </c>
      <c r="C1534" s="35"/>
      <c r="D1534" s="35" t="s">
        <v>513</v>
      </c>
      <c r="E1534" s="6" t="s">
        <v>10</v>
      </c>
      <c r="F1534" s="23">
        <v>100467</v>
      </c>
      <c r="G1534" s="3">
        <v>2113870</v>
      </c>
      <c r="H1534" s="3">
        <v>53806114</v>
      </c>
      <c r="I1534" s="3">
        <v>59000578</v>
      </c>
      <c r="J1534" s="3">
        <v>63743584</v>
      </c>
      <c r="K1534" s="3">
        <v>39484</v>
      </c>
      <c r="L1534" s="3">
        <v>41242</v>
      </c>
      <c r="M1534" s="3">
        <v>46215</v>
      </c>
      <c r="N1534" s="3">
        <v>52315</v>
      </c>
      <c r="O1534" s="3">
        <v>61623</v>
      </c>
      <c r="P1534" s="3">
        <v>65108</v>
      </c>
      <c r="Q1534" s="3">
        <v>72640</v>
      </c>
      <c r="R1534" s="3">
        <v>83316</v>
      </c>
      <c r="S1534" s="3">
        <v>91954</v>
      </c>
      <c r="T1534" s="3">
        <v>99937</v>
      </c>
      <c r="U1534" s="3">
        <v>108718</v>
      </c>
      <c r="V1534" s="3">
        <v>129877</v>
      </c>
      <c r="W1534" s="6">
        <v>140239</v>
      </c>
      <c r="X1534" s="25">
        <v>2.4107475472184814</v>
      </c>
      <c r="Y1534" s="4">
        <v>1.9446937244643263</v>
      </c>
      <c r="Z1534" s="4">
        <v>1.6324332068069578</v>
      </c>
      <c r="AA1534" s="4">
        <v>1.6377516336479541</v>
      </c>
      <c r="AB1534" s="4">
        <v>1.6586025708141523</v>
      </c>
      <c r="AC1534" s="4">
        <v>0.94127429620770209</v>
      </c>
      <c r="AD1534" s="4">
        <v>0.92769707759449827</v>
      </c>
      <c r="AE1534" s="4">
        <v>0.9406220117721954</v>
      </c>
      <c r="AF1534" s="4">
        <v>0.91742483767069316</v>
      </c>
      <c r="AG1534" s="4">
        <v>0.95978814292278547</v>
      </c>
      <c r="AH1534" s="4">
        <v>0.93872377742863278</v>
      </c>
      <c r="AI1534" s="4">
        <v>0.93718709897965302</v>
      </c>
      <c r="AJ1534" s="4">
        <v>0.98148103056073666</v>
      </c>
      <c r="AK1534" s="4">
        <v>0.94127540452711367</v>
      </c>
      <c r="AL1534" s="4">
        <v>0.92169767937982072</v>
      </c>
      <c r="AM1534" s="4">
        <v>0.94450129240595171</v>
      </c>
      <c r="AN1534" s="4">
        <v>0.95475391097935902</v>
      </c>
      <c r="AO1534" s="5">
        <v>0.96288466483320878</v>
      </c>
      <c r="AP1534" s="17"/>
      <c r="AQ1534" s="28"/>
      <c r="AR1534" s="25"/>
      <c r="AS1534" s="5"/>
      <c r="AT1534" s="17">
        <v>-0.66</v>
      </c>
      <c r="AU1534" s="28">
        <v>5.0000000000000001E-3</v>
      </c>
      <c r="AV1534" s="25">
        <v>-0.56899999999999995</v>
      </c>
      <c r="AW1534" s="5">
        <v>2.7E-2</v>
      </c>
      <c r="AX1534" s="17">
        <v>0.30199999999999999</v>
      </c>
      <c r="AY1534" s="5">
        <v>0.36599999999999999</v>
      </c>
    </row>
    <row r="1535" spans="1:51">
      <c r="A1535" s="31" t="s">
        <v>513</v>
      </c>
      <c r="B1535" s="33" t="s">
        <v>513</v>
      </c>
      <c r="C1535" s="35"/>
      <c r="D1535" s="35" t="s">
        <v>513</v>
      </c>
      <c r="E1535" s="6" t="s">
        <v>11</v>
      </c>
      <c r="F1535" s="23">
        <v>6199</v>
      </c>
      <c r="G1535" s="3">
        <v>38126</v>
      </c>
      <c r="H1535" s="3">
        <v>3376616</v>
      </c>
      <c r="I1535" s="3">
        <v>3153376</v>
      </c>
      <c r="J1535" s="3">
        <v>3626929</v>
      </c>
      <c r="K1535" s="3">
        <v>6780</v>
      </c>
      <c r="L1535" s="3">
        <v>7546</v>
      </c>
      <c r="M1535" s="3">
        <v>7923</v>
      </c>
      <c r="N1535" s="3">
        <v>9201</v>
      </c>
      <c r="O1535" s="3">
        <v>8322</v>
      </c>
      <c r="P1535" s="3">
        <v>8718</v>
      </c>
      <c r="Q1535" s="3">
        <v>9647</v>
      </c>
      <c r="R1535" s="3">
        <v>9743</v>
      </c>
      <c r="S1535" s="3">
        <v>9791</v>
      </c>
      <c r="T1535" s="3">
        <v>10375</v>
      </c>
      <c r="U1535" s="3">
        <v>12263</v>
      </c>
      <c r="V1535" s="3">
        <v>15201</v>
      </c>
      <c r="W1535" s="6">
        <v>16499</v>
      </c>
      <c r="X1535" s="25">
        <v>0.15256920110961297</v>
      </c>
      <c r="Y1535" s="4">
        <v>3.4999747673355605E-2</v>
      </c>
      <c r="Z1535" s="4">
        <v>0.23324408781207268</v>
      </c>
      <c r="AA1535" s="4">
        <v>0.18309023573349936</v>
      </c>
      <c r="AB1535" s="4">
        <v>0.22279661947729135</v>
      </c>
      <c r="AC1535" s="4">
        <v>0.3837494448934099</v>
      </c>
      <c r="AD1535" s="4">
        <v>0.35207214707601653</v>
      </c>
      <c r="AE1535" s="4">
        <v>0.34979689219831961</v>
      </c>
      <c r="AF1535" s="4">
        <v>0.35739067286863718</v>
      </c>
      <c r="AG1535" s="4">
        <v>0.27196991219280464</v>
      </c>
      <c r="AH1535" s="4">
        <v>0.2314278364842082</v>
      </c>
      <c r="AI1535" s="4">
        <v>0.25746325857584573</v>
      </c>
      <c r="AJ1535" s="4">
        <v>0.25536369249346852</v>
      </c>
      <c r="AK1535" s="4">
        <v>0.23924981267602247</v>
      </c>
      <c r="AL1535" s="4">
        <v>0.2269836003856468</v>
      </c>
      <c r="AM1535" s="4">
        <v>0.22226082742179887</v>
      </c>
      <c r="AN1535" s="4">
        <v>0.2375553561333133</v>
      </c>
      <c r="AO1535" s="5">
        <v>0.26977447824865397</v>
      </c>
      <c r="AP1535" s="17"/>
      <c r="AQ1535" s="28"/>
      <c r="AR1535" s="25"/>
      <c r="AS1535" s="5"/>
      <c r="AT1535" s="17">
        <v>-0.20799999999999999</v>
      </c>
      <c r="AU1535" s="28">
        <v>0.439</v>
      </c>
      <c r="AV1535" s="25">
        <v>-0.30599999999999999</v>
      </c>
      <c r="AW1535" s="5">
        <v>0.26700000000000002</v>
      </c>
      <c r="AX1535" s="17">
        <v>-0.68200000000000005</v>
      </c>
      <c r="AY1535" s="5">
        <v>2.1000000000000001E-2</v>
      </c>
    </row>
    <row r="1536" spans="1:51">
      <c r="A1536" s="31">
        <v>4318200</v>
      </c>
      <c r="B1536" s="33" t="s">
        <v>400</v>
      </c>
      <c r="C1536" s="35">
        <v>1989</v>
      </c>
      <c r="D1536" s="35">
        <v>4</v>
      </c>
      <c r="E1536" s="6" t="s">
        <v>8</v>
      </c>
      <c r="F1536" s="23">
        <v>167201</v>
      </c>
      <c r="G1536" s="3">
        <v>3756804</v>
      </c>
      <c r="H1536" s="3">
        <v>77869820</v>
      </c>
      <c r="I1536" s="3">
        <v>85981861</v>
      </c>
      <c r="J1536" s="3">
        <v>99257886</v>
      </c>
      <c r="K1536" s="3">
        <v>88546</v>
      </c>
      <c r="L1536" s="3">
        <v>93278</v>
      </c>
      <c r="M1536" s="3">
        <v>107587</v>
      </c>
      <c r="N1536" s="3">
        <v>118755</v>
      </c>
      <c r="O1536" s="3">
        <v>129913</v>
      </c>
      <c r="P1536" s="3">
        <v>158155</v>
      </c>
      <c r="Q1536" s="3">
        <v>176558</v>
      </c>
      <c r="R1536" s="3">
        <v>197389</v>
      </c>
      <c r="S1536" s="3">
        <v>208663</v>
      </c>
      <c r="T1536" s="3">
        <v>255217</v>
      </c>
      <c r="U1536" s="3">
        <v>309142</v>
      </c>
      <c r="V1536" s="3">
        <v>309883</v>
      </c>
      <c r="W1536" s="6">
        <v>293256</v>
      </c>
      <c r="X1536" s="25">
        <v>1.6879661584192598</v>
      </c>
      <c r="Y1536" s="4">
        <v>1.5177669407721164</v>
      </c>
      <c r="Z1536" s="4">
        <v>1.4910559381647679</v>
      </c>
      <c r="AA1536" s="4">
        <v>1.4772690243145956</v>
      </c>
      <c r="AB1536" s="4">
        <v>1.6472265768957188</v>
      </c>
      <c r="AC1536" s="4">
        <v>1.3538959485107924</v>
      </c>
      <c r="AD1536" s="4">
        <v>1.297819095416</v>
      </c>
      <c r="AE1536" s="4">
        <v>1.3431866396706797</v>
      </c>
      <c r="AF1536" s="4">
        <v>1.2906670291757698</v>
      </c>
      <c r="AG1536" s="4">
        <v>1.1947188265066002</v>
      </c>
      <c r="AH1536" s="4">
        <v>1.3212293117506788</v>
      </c>
      <c r="AI1536" s="4">
        <v>1.4268180982612171</v>
      </c>
      <c r="AJ1536" s="4">
        <v>1.4555373880995119</v>
      </c>
      <c r="AK1536" s="4">
        <v>1.3573096539781786</v>
      </c>
      <c r="AL1536" s="4">
        <v>1.481646717175495</v>
      </c>
      <c r="AM1536" s="4">
        <v>1.636516252858558</v>
      </c>
      <c r="AN1536" s="4">
        <v>1.4146805357642984</v>
      </c>
      <c r="AO1536" s="5">
        <v>1.2878084537307135</v>
      </c>
      <c r="AP1536" s="17"/>
      <c r="AQ1536" s="28"/>
      <c r="AR1536" s="25">
        <v>-0.187</v>
      </c>
      <c r="AS1536" s="5">
        <v>0.47199999999999998</v>
      </c>
      <c r="AT1536" s="17">
        <v>-7.3999999999999996E-2</v>
      </c>
      <c r="AU1536" s="28">
        <v>0.78500000000000003</v>
      </c>
      <c r="AV1536" s="25">
        <v>4.0000000000000001E-3</v>
      </c>
      <c r="AW1536" s="5">
        <v>0.98899999999999999</v>
      </c>
      <c r="AX1536" s="17">
        <v>0.45600000000000002</v>
      </c>
      <c r="AY1536" s="5">
        <v>0.159</v>
      </c>
    </row>
    <row r="1537" spans="1:51">
      <c r="A1537" s="31" t="s">
        <v>513</v>
      </c>
      <c r="B1537" s="33" t="s">
        <v>513</v>
      </c>
      <c r="C1537" s="35"/>
      <c r="D1537" s="35" t="s">
        <v>513</v>
      </c>
      <c r="E1537" s="6" t="s">
        <v>9</v>
      </c>
      <c r="F1537" s="23">
        <v>47567</v>
      </c>
      <c r="G1537" s="3">
        <v>901965</v>
      </c>
      <c r="H1537" s="3">
        <v>11572279</v>
      </c>
      <c r="I1537" s="3">
        <v>15905280</v>
      </c>
      <c r="J1537" s="3">
        <v>16429325</v>
      </c>
      <c r="K1537" s="3">
        <v>29659</v>
      </c>
      <c r="L1537" s="3">
        <v>29950</v>
      </c>
      <c r="M1537" s="3">
        <v>39514</v>
      </c>
      <c r="N1537" s="3">
        <v>45592</v>
      </c>
      <c r="O1537" s="3">
        <v>47897</v>
      </c>
      <c r="P1537" s="3">
        <v>61347</v>
      </c>
      <c r="Q1537" s="3">
        <v>64628</v>
      </c>
      <c r="R1537" s="3">
        <v>81702</v>
      </c>
      <c r="S1537" s="3">
        <v>78546</v>
      </c>
      <c r="T1537" s="3">
        <v>114141</v>
      </c>
      <c r="U1537" s="3">
        <v>149487</v>
      </c>
      <c r="V1537" s="3">
        <v>124330</v>
      </c>
      <c r="W1537" s="6">
        <v>99335</v>
      </c>
      <c r="X1537" s="25">
        <v>2.8399314409134018</v>
      </c>
      <c r="Y1537" s="4">
        <v>3.0175938705164862</v>
      </c>
      <c r="Z1537" s="4">
        <v>2.4173469698186572</v>
      </c>
      <c r="AA1537" s="4">
        <v>3.2100555305954779</v>
      </c>
      <c r="AB1537" s="4">
        <v>2.9621738746259796</v>
      </c>
      <c r="AC1537" s="4">
        <v>5.1262338764916224</v>
      </c>
      <c r="AD1537" s="4">
        <v>5.005460882615675</v>
      </c>
      <c r="AE1537" s="4">
        <v>4.7517643844472497</v>
      </c>
      <c r="AF1537" s="4">
        <v>4.9332050186423464</v>
      </c>
      <c r="AG1537" s="4">
        <v>3.4370206526930707</v>
      </c>
      <c r="AH1537" s="4">
        <v>4.840216139040213</v>
      </c>
      <c r="AI1537" s="4">
        <v>7.3738283858620299</v>
      </c>
      <c r="AJ1537" s="4">
        <v>6.499256183509047</v>
      </c>
      <c r="AK1537" s="4">
        <v>5.1954580586782626</v>
      </c>
      <c r="AL1537" s="4">
        <v>6.3002058781498755</v>
      </c>
      <c r="AM1537" s="4">
        <v>8.0272803056452737</v>
      </c>
      <c r="AN1537" s="4">
        <v>6.5344554958539085</v>
      </c>
      <c r="AO1537" s="5">
        <v>4.7497001045043996</v>
      </c>
      <c r="AP1537" s="17"/>
      <c r="AQ1537" s="28"/>
      <c r="AR1537" s="25">
        <v>0.73899999999999999</v>
      </c>
      <c r="AS1537" s="5">
        <v>1E-3</v>
      </c>
      <c r="AT1537" s="17">
        <v>0.72199999999999998</v>
      </c>
      <c r="AU1537" s="28">
        <v>2E-3</v>
      </c>
      <c r="AV1537" s="25">
        <v>0.65700000000000003</v>
      </c>
      <c r="AW1537" s="5">
        <v>8.0000000000000002E-3</v>
      </c>
      <c r="AX1537" s="17">
        <v>0.46400000000000002</v>
      </c>
      <c r="AY1537" s="5">
        <v>0.15</v>
      </c>
    </row>
    <row r="1538" spans="1:51">
      <c r="A1538" s="31" t="s">
        <v>513</v>
      </c>
      <c r="B1538" s="33" t="s">
        <v>513</v>
      </c>
      <c r="C1538" s="35"/>
      <c r="D1538" s="35" t="s">
        <v>513</v>
      </c>
      <c r="E1538" s="6" t="s">
        <v>10</v>
      </c>
      <c r="F1538" s="23">
        <v>81713</v>
      </c>
      <c r="G1538" s="3">
        <v>1802557</v>
      </c>
      <c r="H1538" s="3">
        <v>56852245</v>
      </c>
      <c r="I1538" s="3">
        <v>60294743</v>
      </c>
      <c r="J1538" s="3">
        <v>66977405</v>
      </c>
      <c r="K1538" s="3">
        <v>45134</v>
      </c>
      <c r="L1538" s="3">
        <v>48236</v>
      </c>
      <c r="M1538" s="3">
        <v>53752</v>
      </c>
      <c r="N1538" s="3">
        <v>59824</v>
      </c>
      <c r="O1538" s="3">
        <v>67010</v>
      </c>
      <c r="P1538" s="3">
        <v>74515</v>
      </c>
      <c r="Q1538" s="3">
        <v>86578</v>
      </c>
      <c r="R1538" s="3">
        <v>94701</v>
      </c>
      <c r="S1538" s="3">
        <v>107738</v>
      </c>
      <c r="T1538" s="3">
        <v>117995</v>
      </c>
      <c r="U1538" s="3">
        <v>129545</v>
      </c>
      <c r="V1538" s="3">
        <v>149452</v>
      </c>
      <c r="W1538" s="6">
        <v>157194</v>
      </c>
      <c r="X1538" s="25">
        <v>1.9607374991376645</v>
      </c>
      <c r="Y1538" s="4">
        <v>1.6582955838766067</v>
      </c>
      <c r="Z1538" s="4">
        <v>1.724850313842119</v>
      </c>
      <c r="AA1538" s="4">
        <v>1.6736753638012418</v>
      </c>
      <c r="AB1538" s="4">
        <v>1.7427463149775302</v>
      </c>
      <c r="AC1538" s="4">
        <v>1.0759668241575935</v>
      </c>
      <c r="AD1538" s="4">
        <v>1.0850200338210616</v>
      </c>
      <c r="AE1538" s="4">
        <v>1.0940238965006828</v>
      </c>
      <c r="AF1538" s="4">
        <v>1.0491068238327734</v>
      </c>
      <c r="AG1538" s="4">
        <v>1.0436915349342917</v>
      </c>
      <c r="AH1538" s="4">
        <v>1.0743534170162587</v>
      </c>
      <c r="AI1538" s="4">
        <v>1.1170124539573294</v>
      </c>
      <c r="AJ1538" s="4">
        <v>1.1155988654656046</v>
      </c>
      <c r="AK1538" s="4">
        <v>1.1028463093823233</v>
      </c>
      <c r="AL1538" s="4">
        <v>1.0882427697291488</v>
      </c>
      <c r="AM1538" s="4">
        <v>1.1254384731574258</v>
      </c>
      <c r="AN1538" s="4">
        <v>1.0986539687834427</v>
      </c>
      <c r="AO1538" s="5">
        <v>1.0792981410577043</v>
      </c>
      <c r="AP1538" s="17"/>
      <c r="AQ1538" s="28"/>
      <c r="AR1538" s="25">
        <v>-0.71699999999999997</v>
      </c>
      <c r="AS1538" s="5">
        <v>1E-3</v>
      </c>
      <c r="AT1538" s="17">
        <v>-0.64600000000000002</v>
      </c>
      <c r="AU1538" s="28">
        <v>7.0000000000000001E-3</v>
      </c>
      <c r="AV1538" s="25">
        <v>-0.54800000000000004</v>
      </c>
      <c r="AW1538" s="5">
        <v>3.5000000000000003E-2</v>
      </c>
      <c r="AX1538" s="17">
        <v>0.435</v>
      </c>
      <c r="AY1538" s="5">
        <v>0.182</v>
      </c>
    </row>
    <row r="1539" spans="1:51">
      <c r="A1539" s="31" t="s">
        <v>513</v>
      </c>
      <c r="B1539" s="33" t="s">
        <v>513</v>
      </c>
      <c r="C1539" s="35"/>
      <c r="D1539" s="35" t="s">
        <v>513</v>
      </c>
      <c r="E1539" s="6" t="s">
        <v>11</v>
      </c>
      <c r="F1539" s="23">
        <v>37921</v>
      </c>
      <c r="G1539" s="3">
        <v>1052282</v>
      </c>
      <c r="H1539" s="3">
        <v>9445297</v>
      </c>
      <c r="I1539" s="3">
        <v>9781838</v>
      </c>
      <c r="J1539" s="3">
        <v>15851156</v>
      </c>
      <c r="K1539" s="3">
        <v>13754</v>
      </c>
      <c r="L1539" s="3">
        <v>15092</v>
      </c>
      <c r="M1539" s="3">
        <v>14321</v>
      </c>
      <c r="N1539" s="3">
        <v>13339</v>
      </c>
      <c r="O1539" s="3">
        <v>15006</v>
      </c>
      <c r="P1539" s="3">
        <v>22293</v>
      </c>
      <c r="Q1539" s="3">
        <v>25352</v>
      </c>
      <c r="R1539" s="3">
        <v>20986</v>
      </c>
      <c r="S1539" s="3">
        <v>22379</v>
      </c>
      <c r="T1539" s="3">
        <v>23081</v>
      </c>
      <c r="U1539" s="3">
        <v>30110</v>
      </c>
      <c r="V1539" s="3">
        <v>36100</v>
      </c>
      <c r="W1539" s="6">
        <v>36727</v>
      </c>
      <c r="X1539" s="25">
        <v>0.93330806182894555</v>
      </c>
      <c r="Y1539" s="4">
        <v>0.9659970749938096</v>
      </c>
      <c r="Z1539" s="4">
        <v>0.65244602373474114</v>
      </c>
      <c r="AA1539" s="4">
        <v>0.56794972287697443</v>
      </c>
      <c r="AB1539" s="4">
        <v>0.97371191209069263</v>
      </c>
      <c r="AC1539" s="4">
        <v>0.77847933113037759</v>
      </c>
      <c r="AD1539" s="4">
        <v>0.70414429415203306</v>
      </c>
      <c r="AE1539" s="4">
        <v>0.63226571919375674</v>
      </c>
      <c r="AF1539" s="4">
        <v>0.51812131131341721</v>
      </c>
      <c r="AG1539" s="4">
        <v>0.49040861600158936</v>
      </c>
      <c r="AH1539" s="4">
        <v>0.59178948827052691</v>
      </c>
      <c r="AI1539" s="4">
        <v>0.6766050099942823</v>
      </c>
      <c r="AJ1539" s="4">
        <v>0.55004233302554972</v>
      </c>
      <c r="AK1539" s="4">
        <v>0.54684624225071055</v>
      </c>
      <c r="AL1539" s="4">
        <v>0.5049646728193844</v>
      </c>
      <c r="AM1539" s="4">
        <v>0.54572890105768279</v>
      </c>
      <c r="AN1539" s="4">
        <v>0.56415685523403791</v>
      </c>
      <c r="AO1539" s="5">
        <v>0.60052168389831595</v>
      </c>
      <c r="AP1539" s="17"/>
      <c r="AQ1539" s="28"/>
      <c r="AR1539" s="25">
        <v>-0.67500000000000004</v>
      </c>
      <c r="AS1539" s="5">
        <v>3.0000000000000001E-3</v>
      </c>
      <c r="AT1539" s="17">
        <v>-0.51100000000000001</v>
      </c>
      <c r="AU1539" s="28">
        <v>4.2999999999999997E-2</v>
      </c>
      <c r="AV1539" s="25">
        <v>-0.53</v>
      </c>
      <c r="AW1539" s="5">
        <v>4.2000000000000003E-2</v>
      </c>
      <c r="AX1539" s="17">
        <v>-0.06</v>
      </c>
      <c r="AY1539" s="5">
        <v>0.86</v>
      </c>
    </row>
    <row r="1540" spans="1:51">
      <c r="A1540" s="31">
        <v>4318309</v>
      </c>
      <c r="B1540" s="33" t="s">
        <v>401</v>
      </c>
      <c r="C1540" s="35">
        <v>2001</v>
      </c>
      <c r="D1540" s="35">
        <v>1</v>
      </c>
      <c r="E1540" s="6" t="s">
        <v>8</v>
      </c>
      <c r="F1540" s="23">
        <v>569055</v>
      </c>
      <c r="G1540" s="3">
        <v>10629826</v>
      </c>
      <c r="H1540" s="3">
        <v>237066008</v>
      </c>
      <c r="I1540" s="3">
        <v>255666814</v>
      </c>
      <c r="J1540" s="3">
        <v>265566473</v>
      </c>
      <c r="K1540" s="3">
        <v>272971</v>
      </c>
      <c r="L1540" s="3">
        <v>263323</v>
      </c>
      <c r="M1540" s="3">
        <v>298926</v>
      </c>
      <c r="N1540" s="3">
        <v>346993</v>
      </c>
      <c r="O1540" s="3">
        <v>418199</v>
      </c>
      <c r="P1540" s="3">
        <v>465921</v>
      </c>
      <c r="Q1540" s="3">
        <v>430172</v>
      </c>
      <c r="R1540" s="3">
        <v>486968</v>
      </c>
      <c r="S1540" s="3">
        <v>575524</v>
      </c>
      <c r="T1540" s="3">
        <v>669769</v>
      </c>
      <c r="U1540" s="3">
        <v>757728</v>
      </c>
      <c r="V1540" s="3">
        <v>1105579</v>
      </c>
      <c r="W1540" s="6">
        <v>863815</v>
      </c>
      <c r="X1540" s="25">
        <v>5.7448554869843589</v>
      </c>
      <c r="Y1540" s="4">
        <v>4.2945009877970479</v>
      </c>
      <c r="Z1540" s="4">
        <v>4.5393540008878457</v>
      </c>
      <c r="AA1540" s="4">
        <v>4.3926551539446343</v>
      </c>
      <c r="AB1540" s="4">
        <v>4.4071878808506897</v>
      </c>
      <c r="AC1540" s="4">
        <v>4.1738117019508447</v>
      </c>
      <c r="AD1540" s="4">
        <v>3.6637322590774604</v>
      </c>
      <c r="AE1540" s="4">
        <v>3.7319881533103221</v>
      </c>
      <c r="AF1540" s="4">
        <v>3.7712300488803661</v>
      </c>
      <c r="AG1540" s="4">
        <v>3.8458831566219978</v>
      </c>
      <c r="AH1540" s="4">
        <v>3.8923112273414562</v>
      </c>
      <c r="AI1540" s="4">
        <v>3.4763488200207537</v>
      </c>
      <c r="AJ1540" s="4">
        <v>3.5908795870491423</v>
      </c>
      <c r="AK1540" s="4">
        <v>3.7436645753973501</v>
      </c>
      <c r="AL1540" s="4">
        <v>3.8883030523668647</v>
      </c>
      <c r="AM1540" s="4">
        <v>4.011212281883437</v>
      </c>
      <c r="AN1540" s="4">
        <v>5.047198755819962</v>
      </c>
      <c r="AO1540" s="5">
        <v>3.7933691363838977</v>
      </c>
      <c r="AP1540" s="17"/>
      <c r="AQ1540" s="28"/>
      <c r="AR1540" s="25"/>
      <c r="AS1540" s="5"/>
      <c r="AT1540" s="17"/>
      <c r="AU1540" s="28"/>
      <c r="AV1540" s="25"/>
      <c r="AW1540" s="5"/>
      <c r="AX1540" s="17">
        <v>0.45300000000000001</v>
      </c>
      <c r="AY1540" s="5">
        <v>0.16200000000000001</v>
      </c>
    </row>
    <row r="1541" spans="1:51">
      <c r="A1541" s="31" t="s">
        <v>513</v>
      </c>
      <c r="B1541" s="33" t="s">
        <v>513</v>
      </c>
      <c r="C1541" s="35"/>
      <c r="D1541" s="35" t="s">
        <v>513</v>
      </c>
      <c r="E1541" s="6" t="s">
        <v>9</v>
      </c>
      <c r="F1541" s="23">
        <v>198226</v>
      </c>
      <c r="G1541" s="3">
        <v>3543448</v>
      </c>
      <c r="H1541" s="3">
        <v>53967712</v>
      </c>
      <c r="I1541" s="3">
        <v>51491884</v>
      </c>
      <c r="J1541" s="3">
        <v>42799071</v>
      </c>
      <c r="K1541" s="3">
        <v>69196</v>
      </c>
      <c r="L1541" s="3">
        <v>62608</v>
      </c>
      <c r="M1541" s="3">
        <v>76065</v>
      </c>
      <c r="N1541" s="3">
        <v>94673</v>
      </c>
      <c r="O1541" s="3">
        <v>117151</v>
      </c>
      <c r="P1541" s="3">
        <v>133675</v>
      </c>
      <c r="Q1541" s="3">
        <v>87981</v>
      </c>
      <c r="R1541" s="3">
        <v>112992</v>
      </c>
      <c r="S1541" s="3">
        <v>144320</v>
      </c>
      <c r="T1541" s="3">
        <v>195265</v>
      </c>
      <c r="U1541" s="3">
        <v>176702</v>
      </c>
      <c r="V1541" s="3">
        <v>195192</v>
      </c>
      <c r="W1541" s="6">
        <v>172274</v>
      </c>
      <c r="X1541" s="25">
        <v>11.834848735604515</v>
      </c>
      <c r="Y1541" s="4">
        <v>11.854880139799109</v>
      </c>
      <c r="Z1541" s="4">
        <v>11.273378828080967</v>
      </c>
      <c r="AA1541" s="4">
        <v>10.392260118336855</v>
      </c>
      <c r="AB1541" s="4">
        <v>7.7165854333310957</v>
      </c>
      <c r="AC1541" s="4">
        <v>11.959772052925395</v>
      </c>
      <c r="AD1541" s="4">
        <v>10.463502335185382</v>
      </c>
      <c r="AE1541" s="4">
        <v>9.1472125804266842</v>
      </c>
      <c r="AF1541" s="4">
        <v>10.243931363614822</v>
      </c>
      <c r="AG1541" s="4">
        <v>8.4065892745609521</v>
      </c>
      <c r="AH1541" s="4">
        <v>10.546822051383122</v>
      </c>
      <c r="AI1541" s="4">
        <v>10.038323872261669</v>
      </c>
      <c r="AJ1541" s="4">
        <v>8.9883228646428996</v>
      </c>
      <c r="AK1541" s="4">
        <v>9.5461068294814098</v>
      </c>
      <c r="AL1541" s="4">
        <v>10.777982502316744</v>
      </c>
      <c r="AM1541" s="4">
        <v>9.4886945658694817</v>
      </c>
      <c r="AN1541" s="4">
        <v>10.258774528647278</v>
      </c>
      <c r="AO1541" s="5">
        <v>8.2372762450635815</v>
      </c>
      <c r="AP1541" s="17"/>
      <c r="AQ1541" s="28"/>
      <c r="AR1541" s="25"/>
      <c r="AS1541" s="5"/>
      <c r="AT1541" s="17"/>
      <c r="AU1541" s="28"/>
      <c r="AV1541" s="25"/>
      <c r="AW1541" s="5"/>
      <c r="AX1541" s="17">
        <v>-4.4999999999999998E-2</v>
      </c>
      <c r="AY1541" s="5">
        <v>0.89500000000000002</v>
      </c>
    </row>
    <row r="1542" spans="1:51">
      <c r="A1542" s="31" t="s">
        <v>513</v>
      </c>
      <c r="B1542" s="33" t="s">
        <v>513</v>
      </c>
      <c r="C1542" s="35"/>
      <c r="D1542" s="35" t="s">
        <v>513</v>
      </c>
      <c r="E1542" s="6" t="s">
        <v>10</v>
      </c>
      <c r="F1542" s="23">
        <v>243663</v>
      </c>
      <c r="G1542" s="3">
        <v>5671353</v>
      </c>
      <c r="H1542" s="3">
        <v>155536454</v>
      </c>
      <c r="I1542" s="3">
        <v>175343707</v>
      </c>
      <c r="J1542" s="3">
        <v>187454907</v>
      </c>
      <c r="K1542" s="3">
        <v>162251</v>
      </c>
      <c r="L1542" s="3">
        <v>160528</v>
      </c>
      <c r="M1542" s="3">
        <v>179494</v>
      </c>
      <c r="N1542" s="3">
        <v>205492</v>
      </c>
      <c r="O1542" s="3">
        <v>227808</v>
      </c>
      <c r="P1542" s="3">
        <v>253747</v>
      </c>
      <c r="Q1542" s="3">
        <v>276268</v>
      </c>
      <c r="R1542" s="3">
        <v>306522</v>
      </c>
      <c r="S1542" s="3">
        <v>346274</v>
      </c>
      <c r="T1542" s="3">
        <v>386998</v>
      </c>
      <c r="U1542" s="3">
        <v>419353</v>
      </c>
      <c r="V1542" s="3">
        <v>543294</v>
      </c>
      <c r="W1542" s="6">
        <v>529940</v>
      </c>
      <c r="X1542" s="25">
        <v>5.8467952621049379</v>
      </c>
      <c r="Y1542" s="4">
        <v>5.2174658745911193</v>
      </c>
      <c r="Z1542" s="4">
        <v>4.7188479803355223</v>
      </c>
      <c r="AA1542" s="4">
        <v>4.8672310055867278</v>
      </c>
      <c r="AB1542" s="4">
        <v>4.8775605504379529</v>
      </c>
      <c r="AC1542" s="4">
        <v>3.867964133167761</v>
      </c>
      <c r="AD1542" s="4">
        <v>3.6109150010205524</v>
      </c>
      <c r="AE1542" s="4">
        <v>3.6532729066545158</v>
      </c>
      <c r="AF1542" s="4">
        <v>3.6036216141188202</v>
      </c>
      <c r="AG1542" s="4">
        <v>3.5481462645920177</v>
      </c>
      <c r="AH1542" s="4">
        <v>3.6585111253791127</v>
      </c>
      <c r="AI1542" s="4">
        <v>3.5643558020499833</v>
      </c>
      <c r="AJ1542" s="4">
        <v>3.6108974080553327</v>
      </c>
      <c r="AK1542" s="4">
        <v>3.544589679918456</v>
      </c>
      <c r="AL1542" s="4">
        <v>3.5692001813605758</v>
      </c>
      <c r="AM1542" s="4">
        <v>3.6431819061637731</v>
      </c>
      <c r="AN1542" s="4">
        <v>3.993871673287956</v>
      </c>
      <c r="AO1542" s="5">
        <v>3.6385819870486142</v>
      </c>
      <c r="AP1542" s="17"/>
      <c r="AQ1542" s="28"/>
      <c r="AR1542" s="25"/>
      <c r="AS1542" s="5"/>
      <c r="AT1542" s="17"/>
      <c r="AU1542" s="28"/>
      <c r="AV1542" s="25"/>
      <c r="AW1542" s="5"/>
      <c r="AX1542" s="17">
        <v>0.38</v>
      </c>
      <c r="AY1542" s="5">
        <v>0.249</v>
      </c>
    </row>
    <row r="1543" spans="1:51">
      <c r="A1543" s="31" t="s">
        <v>513</v>
      </c>
      <c r="B1543" s="33" t="s">
        <v>513</v>
      </c>
      <c r="C1543" s="35"/>
      <c r="D1543" s="35" t="s">
        <v>513</v>
      </c>
      <c r="E1543" s="6" t="s">
        <v>11</v>
      </c>
      <c r="F1543" s="23">
        <v>127166</v>
      </c>
      <c r="G1543" s="3">
        <v>1415025</v>
      </c>
      <c r="H1543" s="3">
        <v>27561843</v>
      </c>
      <c r="I1543" s="3">
        <v>28831222</v>
      </c>
      <c r="J1543" s="3">
        <v>35312494</v>
      </c>
      <c r="K1543" s="3">
        <v>41524</v>
      </c>
      <c r="L1543" s="3">
        <v>40187</v>
      </c>
      <c r="M1543" s="3">
        <v>43368</v>
      </c>
      <c r="N1543" s="3">
        <v>46828</v>
      </c>
      <c r="O1543" s="3">
        <v>73240</v>
      </c>
      <c r="P1543" s="3">
        <v>78499</v>
      </c>
      <c r="Q1543" s="3">
        <v>65922</v>
      </c>
      <c r="R1543" s="3">
        <v>67454</v>
      </c>
      <c r="S1543" s="3">
        <v>84930</v>
      </c>
      <c r="T1543" s="3">
        <v>87506</v>
      </c>
      <c r="U1543" s="3">
        <v>161673</v>
      </c>
      <c r="V1543" s="3">
        <v>367094</v>
      </c>
      <c r="W1543" s="6">
        <v>161602</v>
      </c>
      <c r="X1543" s="25">
        <v>3.1297975525576778</v>
      </c>
      <c r="Y1543" s="4">
        <v>1.2989959070316848</v>
      </c>
      <c r="Z1543" s="4">
        <v>1.9038697112596046</v>
      </c>
      <c r="AA1543" s="4">
        <v>1.6739885229242732</v>
      </c>
      <c r="AB1543" s="4">
        <v>2.1691917014400155</v>
      </c>
      <c r="AC1543" s="4">
        <v>2.3502672492262469</v>
      </c>
      <c r="AD1543" s="4">
        <v>1.8749964715801586</v>
      </c>
      <c r="AE1543" s="4">
        <v>1.9146777257171177</v>
      </c>
      <c r="AF1543" s="4">
        <v>1.8189208161170027</v>
      </c>
      <c r="AG1543" s="4">
        <v>2.3935443846432363</v>
      </c>
      <c r="AH1543" s="4">
        <v>2.0838327295450632</v>
      </c>
      <c r="AI1543" s="4">
        <v>1.759354507291065</v>
      </c>
      <c r="AJ1543" s="4">
        <v>1.7679670033310508</v>
      </c>
      <c r="AK1543" s="4">
        <v>2.0753229078311293</v>
      </c>
      <c r="AL1543" s="4">
        <v>1.9144507889490514</v>
      </c>
      <c r="AM1543" s="4">
        <v>2.9302433949086266</v>
      </c>
      <c r="AN1543" s="4">
        <v>5.7368032303402741</v>
      </c>
      <c r="AO1543" s="5">
        <v>2.6423477322224973</v>
      </c>
      <c r="AP1543" s="17"/>
      <c r="AQ1543" s="28"/>
      <c r="AR1543" s="25"/>
      <c r="AS1543" s="5"/>
      <c r="AT1543" s="17"/>
      <c r="AU1543" s="28"/>
      <c r="AV1543" s="25"/>
      <c r="AW1543" s="5"/>
      <c r="AX1543" s="17">
        <v>0.54700000000000004</v>
      </c>
      <c r="AY1543" s="5">
        <v>8.2000000000000003E-2</v>
      </c>
    </row>
    <row r="1544" spans="1:51">
      <c r="A1544" s="31">
        <v>4318408</v>
      </c>
      <c r="B1544" s="33" t="s">
        <v>402</v>
      </c>
      <c r="C1544" s="35">
        <v>1993</v>
      </c>
      <c r="D1544" s="35">
        <v>3</v>
      </c>
      <c r="E1544" s="6" t="s">
        <v>8</v>
      </c>
      <c r="F1544" s="23">
        <v>163201</v>
      </c>
      <c r="G1544" s="3">
        <v>3719147</v>
      </c>
      <c r="H1544" s="3">
        <v>67333026</v>
      </c>
      <c r="I1544" s="3">
        <v>68672964</v>
      </c>
      <c r="J1544" s="3">
        <v>73860730</v>
      </c>
      <c r="K1544" s="3">
        <v>75111</v>
      </c>
      <c r="L1544" s="3">
        <v>85839</v>
      </c>
      <c r="M1544" s="3">
        <v>101821</v>
      </c>
      <c r="N1544" s="3">
        <v>113997</v>
      </c>
      <c r="O1544" s="3">
        <v>134538</v>
      </c>
      <c r="P1544" s="3">
        <v>160171</v>
      </c>
      <c r="Q1544" s="3">
        <v>175198</v>
      </c>
      <c r="R1544" s="3">
        <v>205294</v>
      </c>
      <c r="S1544" s="3">
        <v>215991</v>
      </c>
      <c r="T1544" s="3">
        <v>233038</v>
      </c>
      <c r="U1544" s="3">
        <v>265028</v>
      </c>
      <c r="V1544" s="3">
        <v>300647</v>
      </c>
      <c r="W1544" s="6">
        <v>313864</v>
      </c>
      <c r="X1544" s="25">
        <v>1.6475844344243253</v>
      </c>
      <c r="Y1544" s="4">
        <v>1.5025533310952059</v>
      </c>
      <c r="Z1544" s="4">
        <v>1.2892967808568545</v>
      </c>
      <c r="AA1544" s="4">
        <v>1.1798819116635699</v>
      </c>
      <c r="AB1544" s="4">
        <v>1.2257500370793604</v>
      </c>
      <c r="AC1544" s="4">
        <v>1.1484706094978216</v>
      </c>
      <c r="AD1544" s="4">
        <v>1.194316916437038</v>
      </c>
      <c r="AE1544" s="4">
        <v>1.2712001156079107</v>
      </c>
      <c r="AF1544" s="4">
        <v>1.2389555751332595</v>
      </c>
      <c r="AG1544" s="4">
        <v>1.2372517106105236</v>
      </c>
      <c r="AH1544" s="4">
        <v>1.3380710068756472</v>
      </c>
      <c r="AI1544" s="4">
        <v>1.4158275307783772</v>
      </c>
      <c r="AJ1544" s="4">
        <v>1.5138284937483915</v>
      </c>
      <c r="AK1544" s="4">
        <v>1.4049767782136784</v>
      </c>
      <c r="AL1544" s="4">
        <v>1.3528878862973197</v>
      </c>
      <c r="AM1544" s="4">
        <v>1.4029883660667199</v>
      </c>
      <c r="AN1544" s="4">
        <v>1.3725162691594215</v>
      </c>
      <c r="AO1544" s="5">
        <v>1.3783067099112607</v>
      </c>
      <c r="AP1544" s="17"/>
      <c r="AQ1544" s="28"/>
      <c r="AR1544" s="25"/>
      <c r="AS1544" s="5"/>
      <c r="AT1544" s="17">
        <v>0.748</v>
      </c>
      <c r="AU1544" s="28">
        <v>1E-3</v>
      </c>
      <c r="AV1544" s="25">
        <v>0.8</v>
      </c>
      <c r="AW1544" s="5">
        <v>0</v>
      </c>
      <c r="AX1544" s="17">
        <v>0.57499999999999996</v>
      </c>
      <c r="AY1544" s="5">
        <v>6.4000000000000001E-2</v>
      </c>
    </row>
    <row r="1545" spans="1:51">
      <c r="A1545" s="31" t="s">
        <v>513</v>
      </c>
      <c r="B1545" s="33" t="s">
        <v>513</v>
      </c>
      <c r="C1545" s="35"/>
      <c r="D1545" s="35" t="s">
        <v>513</v>
      </c>
      <c r="E1545" s="6" t="s">
        <v>9</v>
      </c>
      <c r="F1545" s="23">
        <v>49906</v>
      </c>
      <c r="G1545" s="3">
        <v>1037271</v>
      </c>
      <c r="H1545" s="3">
        <v>8134055</v>
      </c>
      <c r="I1545" s="3">
        <v>7735982</v>
      </c>
      <c r="J1545" s="3">
        <v>8516803</v>
      </c>
      <c r="K1545" s="3">
        <v>11124</v>
      </c>
      <c r="L1545" s="3">
        <v>11881</v>
      </c>
      <c r="M1545" s="3">
        <v>20308</v>
      </c>
      <c r="N1545" s="3">
        <v>24720</v>
      </c>
      <c r="O1545" s="3">
        <v>30722</v>
      </c>
      <c r="P1545" s="3">
        <v>39204</v>
      </c>
      <c r="Q1545" s="3">
        <v>33088</v>
      </c>
      <c r="R1545" s="3">
        <v>37792</v>
      </c>
      <c r="S1545" s="3">
        <v>38134</v>
      </c>
      <c r="T1545" s="3">
        <v>44287</v>
      </c>
      <c r="U1545" s="3">
        <v>51193</v>
      </c>
      <c r="V1545" s="3">
        <v>42084</v>
      </c>
      <c r="W1545" s="6">
        <v>45100</v>
      </c>
      <c r="X1545" s="25">
        <v>2.9795786677785907</v>
      </c>
      <c r="Y1545" s="4">
        <v>3.4702705888415917</v>
      </c>
      <c r="Z1545" s="4">
        <v>1.6991323149561377</v>
      </c>
      <c r="AA1545" s="4">
        <v>1.5613011404820958</v>
      </c>
      <c r="AB1545" s="4">
        <v>1.5355622548057311</v>
      </c>
      <c r="AC1545" s="4">
        <v>1.9226617769342462</v>
      </c>
      <c r="AD1545" s="4">
        <v>1.9856387561387923</v>
      </c>
      <c r="AE1545" s="4">
        <v>2.4421428131638088</v>
      </c>
      <c r="AF1545" s="4">
        <v>2.674785665486024</v>
      </c>
      <c r="AG1545" s="4">
        <v>2.2045670604012049</v>
      </c>
      <c r="AH1545" s="4">
        <v>3.0931558758363491</v>
      </c>
      <c r="AI1545" s="4">
        <v>3.7752248813424956</v>
      </c>
      <c r="AJ1545" s="4">
        <v>3.0062898054781262</v>
      </c>
      <c r="AK1545" s="4">
        <v>2.522389397418543</v>
      </c>
      <c r="AL1545" s="4">
        <v>2.4444959981568721</v>
      </c>
      <c r="AM1545" s="4">
        <v>2.7490053361623321</v>
      </c>
      <c r="AN1545" s="4">
        <v>2.211823575062462</v>
      </c>
      <c r="AO1545" s="5">
        <v>2.1564551740388427</v>
      </c>
      <c r="AP1545" s="17"/>
      <c r="AQ1545" s="28"/>
      <c r="AR1545" s="25"/>
      <c r="AS1545" s="5"/>
      <c r="AT1545" s="17">
        <v>0.51400000000000001</v>
      </c>
      <c r="AU1545" s="28">
        <v>4.2000000000000003E-2</v>
      </c>
      <c r="AV1545" s="25">
        <v>0.44800000000000001</v>
      </c>
      <c r="AW1545" s="5">
        <v>9.4E-2</v>
      </c>
      <c r="AX1545" s="17">
        <v>-0.26200000000000001</v>
      </c>
      <c r="AY1545" s="5">
        <v>0.437</v>
      </c>
    </row>
    <row r="1546" spans="1:51">
      <c r="A1546" s="31" t="s">
        <v>513</v>
      </c>
      <c r="B1546" s="33" t="s">
        <v>513</v>
      </c>
      <c r="C1546" s="35"/>
      <c r="D1546" s="35" t="s">
        <v>513</v>
      </c>
      <c r="E1546" s="6" t="s">
        <v>10</v>
      </c>
      <c r="F1546" s="23">
        <v>93048</v>
      </c>
      <c r="G1546" s="3">
        <v>2282096</v>
      </c>
      <c r="H1546" s="3">
        <v>55809882</v>
      </c>
      <c r="I1546" s="3">
        <v>57905551</v>
      </c>
      <c r="J1546" s="3">
        <v>61747015</v>
      </c>
      <c r="K1546" s="3">
        <v>55674</v>
      </c>
      <c r="L1546" s="3">
        <v>63259</v>
      </c>
      <c r="M1546" s="3">
        <v>69238</v>
      </c>
      <c r="N1546" s="3">
        <v>72263</v>
      </c>
      <c r="O1546" s="3">
        <v>83555</v>
      </c>
      <c r="P1546" s="3">
        <v>93435</v>
      </c>
      <c r="Q1546" s="3">
        <v>109593</v>
      </c>
      <c r="R1546" s="3">
        <v>127711</v>
      </c>
      <c r="S1546" s="3">
        <v>128177</v>
      </c>
      <c r="T1546" s="3">
        <v>140418</v>
      </c>
      <c r="U1546" s="3">
        <v>153007</v>
      </c>
      <c r="V1546" s="3">
        <v>186852</v>
      </c>
      <c r="W1546" s="6">
        <v>197430</v>
      </c>
      <c r="X1546" s="25">
        <v>2.2327255494200609</v>
      </c>
      <c r="Y1546" s="4">
        <v>2.0994563382919202</v>
      </c>
      <c r="Z1546" s="4">
        <v>1.6932258784713186</v>
      </c>
      <c r="AA1546" s="4">
        <v>1.6073556219658547</v>
      </c>
      <c r="AB1546" s="4">
        <v>1.6066520172304719</v>
      </c>
      <c r="AC1546" s="4">
        <v>1.3272339470942054</v>
      </c>
      <c r="AD1546" s="4">
        <v>1.4229472244689967</v>
      </c>
      <c r="AE1546" s="4">
        <v>1.4092131743175</v>
      </c>
      <c r="AF1546" s="4">
        <v>1.2672440226435497</v>
      </c>
      <c r="AG1546" s="4">
        <v>1.3013825727717467</v>
      </c>
      <c r="AH1546" s="4">
        <v>1.3471409987105163</v>
      </c>
      <c r="AI1546" s="4">
        <v>1.4139474908931322</v>
      </c>
      <c r="AJ1546" s="4">
        <v>1.5044640152424773</v>
      </c>
      <c r="AK1546" s="4">
        <v>1.3120675286129133</v>
      </c>
      <c r="AL1546" s="4">
        <v>1.2950453259869283</v>
      </c>
      <c r="AM1546" s="4">
        <v>1.3292675476660485</v>
      </c>
      <c r="AN1546" s="4">
        <v>1.3735894559800057</v>
      </c>
      <c r="AO1546" s="5">
        <v>1.3555595759954107</v>
      </c>
      <c r="AP1546" s="17"/>
      <c r="AQ1546" s="28"/>
      <c r="AR1546" s="25"/>
      <c r="AS1546" s="5"/>
      <c r="AT1546" s="17">
        <v>-0.61899999999999999</v>
      </c>
      <c r="AU1546" s="28">
        <v>1.0999999999999999E-2</v>
      </c>
      <c r="AV1546" s="25">
        <v>-0.50600000000000001</v>
      </c>
      <c r="AW1546" s="5">
        <v>5.3999999999999999E-2</v>
      </c>
      <c r="AX1546" s="17">
        <v>1.4999999999999999E-2</v>
      </c>
      <c r="AY1546" s="5">
        <v>0.96399999999999997</v>
      </c>
    </row>
    <row r="1547" spans="1:51">
      <c r="A1547" s="31" t="s">
        <v>513</v>
      </c>
      <c r="B1547" s="33" t="s">
        <v>513</v>
      </c>
      <c r="C1547" s="35"/>
      <c r="D1547" s="35" t="s">
        <v>513</v>
      </c>
      <c r="E1547" s="6" t="s">
        <v>11</v>
      </c>
      <c r="F1547" s="23">
        <v>20247</v>
      </c>
      <c r="G1547" s="3">
        <v>399780</v>
      </c>
      <c r="H1547" s="3">
        <v>3389089</v>
      </c>
      <c r="I1547" s="3">
        <v>3031430</v>
      </c>
      <c r="J1547" s="3">
        <v>3596912</v>
      </c>
      <c r="K1547" s="3">
        <v>8313</v>
      </c>
      <c r="L1547" s="3">
        <v>10699</v>
      </c>
      <c r="M1547" s="3">
        <v>12275</v>
      </c>
      <c r="N1547" s="3">
        <v>17014</v>
      </c>
      <c r="O1547" s="3">
        <v>20261</v>
      </c>
      <c r="P1547" s="3">
        <v>27532</v>
      </c>
      <c r="Q1547" s="3">
        <v>32517</v>
      </c>
      <c r="R1547" s="3">
        <v>39791</v>
      </c>
      <c r="S1547" s="3">
        <v>49680</v>
      </c>
      <c r="T1547" s="3">
        <v>48334</v>
      </c>
      <c r="U1547" s="3">
        <v>60828</v>
      </c>
      <c r="V1547" s="3">
        <v>71710</v>
      </c>
      <c r="W1547" s="6">
        <v>71334</v>
      </c>
      <c r="X1547" s="25">
        <v>0.49831724711507241</v>
      </c>
      <c r="Y1547" s="4">
        <v>0.36699887543550602</v>
      </c>
      <c r="Z1547" s="4">
        <v>0.23410567630992968</v>
      </c>
      <c r="AA1547" s="4">
        <v>0.17600984890783783</v>
      </c>
      <c r="AB1547" s="4">
        <v>0.22095272175366626</v>
      </c>
      <c r="AC1547" s="4">
        <v>0.47051757159276059</v>
      </c>
      <c r="AD1547" s="4">
        <v>0.4991810100140871</v>
      </c>
      <c r="AE1547" s="4">
        <v>0.54193573794451255</v>
      </c>
      <c r="AF1547" s="4">
        <v>0.6608678304735347</v>
      </c>
      <c r="AG1547" s="4">
        <v>0.66214640602480346</v>
      </c>
      <c r="AH1547" s="4">
        <v>0.73086386718091545</v>
      </c>
      <c r="AI1547" s="4">
        <v>0.86782759190533587</v>
      </c>
      <c r="AJ1547" s="4">
        <v>1.0429207316029567</v>
      </c>
      <c r="AK1547" s="4">
        <v>1.2139649365483398</v>
      </c>
      <c r="AL1547" s="4">
        <v>1.0574482256423954</v>
      </c>
      <c r="AM1547" s="4">
        <v>1.1024775022762114</v>
      </c>
      <c r="AN1547" s="4">
        <v>1.1206561797460626</v>
      </c>
      <c r="AO1547" s="5">
        <v>1.1663793339832402</v>
      </c>
      <c r="AP1547" s="17"/>
      <c r="AQ1547" s="28"/>
      <c r="AR1547" s="25"/>
      <c r="AS1547" s="5"/>
      <c r="AT1547" s="17">
        <v>0.96799999999999997</v>
      </c>
      <c r="AU1547" s="28">
        <v>0</v>
      </c>
      <c r="AV1547" s="25">
        <v>0.96399999999999997</v>
      </c>
      <c r="AW1547" s="5">
        <v>0</v>
      </c>
      <c r="AX1547" s="17">
        <v>0.92</v>
      </c>
      <c r="AY1547" s="5">
        <v>0</v>
      </c>
    </row>
    <row r="1548" spans="1:51">
      <c r="A1548" s="31">
        <v>4318424</v>
      </c>
      <c r="B1548" s="33" t="s">
        <v>403</v>
      </c>
      <c r="C1548" s="35">
        <v>1989</v>
      </c>
      <c r="D1548" s="35">
        <v>4</v>
      </c>
      <c r="E1548" s="6" t="s">
        <v>8</v>
      </c>
      <c r="F1548" s="23"/>
      <c r="G1548" s="3">
        <v>1131022</v>
      </c>
      <c r="H1548" s="3">
        <v>20564750</v>
      </c>
      <c r="I1548" s="3">
        <v>21518353</v>
      </c>
      <c r="J1548" s="3">
        <v>23527431</v>
      </c>
      <c r="K1548" s="3">
        <v>16416</v>
      </c>
      <c r="L1548" s="3">
        <v>19454</v>
      </c>
      <c r="M1548" s="3">
        <v>23300</v>
      </c>
      <c r="N1548" s="3">
        <v>25283</v>
      </c>
      <c r="O1548" s="3">
        <v>34537</v>
      </c>
      <c r="P1548" s="3">
        <v>35439</v>
      </c>
      <c r="Q1548" s="3">
        <v>30950</v>
      </c>
      <c r="R1548" s="3">
        <v>37837</v>
      </c>
      <c r="S1548" s="3">
        <v>46808</v>
      </c>
      <c r="T1548" s="3">
        <v>56015</v>
      </c>
      <c r="U1548" s="3">
        <v>54130</v>
      </c>
      <c r="V1548" s="3">
        <v>62869</v>
      </c>
      <c r="W1548" s="6">
        <v>75217</v>
      </c>
      <c r="X1548" s="25" t="s">
        <v>513</v>
      </c>
      <c r="Y1548" s="4">
        <v>0.45693834463707994</v>
      </c>
      <c r="Z1548" s="4">
        <v>0.39377505437117893</v>
      </c>
      <c r="AA1548" s="4">
        <v>0.36971049441657294</v>
      </c>
      <c r="AB1548" s="4">
        <v>0.39044766306306605</v>
      </c>
      <c r="AC1548" s="4">
        <v>0.25100575848432644</v>
      </c>
      <c r="AD1548" s="4">
        <v>0.27067232018506898</v>
      </c>
      <c r="AE1548" s="4">
        <v>0.29089247496748527</v>
      </c>
      <c r="AF1548" s="4">
        <v>0.27478366804472221</v>
      </c>
      <c r="AG1548" s="4">
        <v>0.31761258773993706</v>
      </c>
      <c r="AH1548" s="4">
        <v>0.29605795314174266</v>
      </c>
      <c r="AI1548" s="4">
        <v>0.25011622323080612</v>
      </c>
      <c r="AJ1548" s="4">
        <v>0.27900829404638172</v>
      </c>
      <c r="AK1548" s="4">
        <v>0.30447635797151668</v>
      </c>
      <c r="AL1548" s="4">
        <v>0.32519166380995529</v>
      </c>
      <c r="AM1548" s="4">
        <v>0.28654995040218978</v>
      </c>
      <c r="AN1548" s="4">
        <v>0.2870100993051109</v>
      </c>
      <c r="AO1548" s="5">
        <v>0.33030897394857422</v>
      </c>
      <c r="AP1548" s="17"/>
      <c r="AQ1548" s="28"/>
      <c r="AR1548" s="25">
        <v>-0.60799999999999998</v>
      </c>
      <c r="AS1548" s="5">
        <v>0.01</v>
      </c>
      <c r="AT1548" s="17">
        <v>-0.378</v>
      </c>
      <c r="AU1548" s="28">
        <v>0.14899999999999999</v>
      </c>
      <c r="AV1548" s="25">
        <v>-0.20799999999999999</v>
      </c>
      <c r="AW1548" s="5">
        <v>0.45600000000000002</v>
      </c>
      <c r="AX1548" s="17">
        <v>0.33800000000000002</v>
      </c>
      <c r="AY1548" s="5">
        <v>0.309</v>
      </c>
    </row>
    <row r="1549" spans="1:51">
      <c r="A1549" s="31" t="s">
        <v>513</v>
      </c>
      <c r="B1549" s="33" t="s">
        <v>513</v>
      </c>
      <c r="C1549" s="35"/>
      <c r="D1549" s="35" t="s">
        <v>513</v>
      </c>
      <c r="E1549" s="6" t="s">
        <v>9</v>
      </c>
      <c r="F1549" s="23"/>
      <c r="G1549" s="3">
        <v>666106</v>
      </c>
      <c r="H1549" s="3">
        <v>6275523</v>
      </c>
      <c r="I1549" s="3">
        <v>6809887</v>
      </c>
      <c r="J1549" s="3">
        <v>7527944</v>
      </c>
      <c r="K1549" s="3">
        <v>6165</v>
      </c>
      <c r="L1549" s="3">
        <v>7737</v>
      </c>
      <c r="M1549" s="3">
        <v>9649</v>
      </c>
      <c r="N1549" s="3">
        <v>9671</v>
      </c>
      <c r="O1549" s="3">
        <v>15676</v>
      </c>
      <c r="P1549" s="3">
        <v>14045</v>
      </c>
      <c r="Q1549" s="3">
        <v>8337</v>
      </c>
      <c r="R1549" s="3">
        <v>13587</v>
      </c>
      <c r="S1549" s="3">
        <v>18477</v>
      </c>
      <c r="T1549" s="3">
        <v>24277</v>
      </c>
      <c r="U1549" s="3">
        <v>22333</v>
      </c>
      <c r="V1549" s="3">
        <v>23958</v>
      </c>
      <c r="W1549" s="6">
        <v>31760</v>
      </c>
      <c r="X1549" s="25" t="s">
        <v>513</v>
      </c>
      <c r="Y1549" s="4">
        <v>2.2285092910636828</v>
      </c>
      <c r="Z1549" s="4">
        <v>1.3109013797608311</v>
      </c>
      <c r="AA1549" s="4">
        <v>1.3743936244492552</v>
      </c>
      <c r="AB1549" s="4">
        <v>1.357272988783617</v>
      </c>
      <c r="AC1549" s="4">
        <v>1.0655528456310346</v>
      </c>
      <c r="AD1549" s="4">
        <v>1.2930634674055921</v>
      </c>
      <c r="AE1549" s="4">
        <v>1.1603425253209372</v>
      </c>
      <c r="AF1549" s="4">
        <v>1.0464341493088729</v>
      </c>
      <c r="AG1549" s="4">
        <v>1.1248874825483135</v>
      </c>
      <c r="AH1549" s="4">
        <v>1.1081362686491563</v>
      </c>
      <c r="AI1549" s="4">
        <v>0.95122249261824188</v>
      </c>
      <c r="AJ1549" s="4">
        <v>1.080822914559465</v>
      </c>
      <c r="AK1549" s="4">
        <v>1.2221689016652439</v>
      </c>
      <c r="AL1549" s="4">
        <v>1.3400101462563367</v>
      </c>
      <c r="AM1549" s="4">
        <v>1.1992564642141184</v>
      </c>
      <c r="AN1549" s="4">
        <v>1.2591690241266624</v>
      </c>
      <c r="AO1549" s="5">
        <v>1.5186034662411008</v>
      </c>
      <c r="AP1549" s="17"/>
      <c r="AQ1549" s="28"/>
      <c r="AR1549" s="25">
        <v>-0.47799999999999998</v>
      </c>
      <c r="AS1549" s="5">
        <v>5.2999999999999999E-2</v>
      </c>
      <c r="AT1549" s="17">
        <v>5.3999999999999999E-2</v>
      </c>
      <c r="AU1549" s="28">
        <v>0.84199999999999997</v>
      </c>
      <c r="AV1549" s="25">
        <v>0.14299999999999999</v>
      </c>
      <c r="AW1549" s="5">
        <v>0.61099999999999999</v>
      </c>
      <c r="AX1549" s="17">
        <v>0.70499999999999996</v>
      </c>
      <c r="AY1549" s="5">
        <v>1.4999999999999999E-2</v>
      </c>
    </row>
    <row r="1550" spans="1:51">
      <c r="A1550" s="31" t="s">
        <v>513</v>
      </c>
      <c r="B1550" s="33" t="s">
        <v>513</v>
      </c>
      <c r="C1550" s="35"/>
      <c r="D1550" s="35" t="s">
        <v>513</v>
      </c>
      <c r="E1550" s="6" t="s">
        <v>10</v>
      </c>
      <c r="F1550" s="23"/>
      <c r="G1550" s="3">
        <v>455112</v>
      </c>
      <c r="H1550" s="3">
        <v>14111482</v>
      </c>
      <c r="I1550" s="3">
        <v>14668122</v>
      </c>
      <c r="J1550" s="3">
        <v>15953061</v>
      </c>
      <c r="K1550" s="3">
        <v>9377</v>
      </c>
      <c r="L1550" s="3">
        <v>10504</v>
      </c>
      <c r="M1550" s="3">
        <v>12276</v>
      </c>
      <c r="N1550" s="3">
        <v>13917</v>
      </c>
      <c r="O1550" s="3">
        <v>17020</v>
      </c>
      <c r="P1550" s="3">
        <v>19148</v>
      </c>
      <c r="Q1550" s="3">
        <v>20187</v>
      </c>
      <c r="R1550" s="3">
        <v>21622</v>
      </c>
      <c r="S1550" s="3">
        <v>25608</v>
      </c>
      <c r="T1550" s="3">
        <v>28880</v>
      </c>
      <c r="U1550" s="3">
        <v>28610</v>
      </c>
      <c r="V1550" s="3">
        <v>34872</v>
      </c>
      <c r="W1550" s="6">
        <v>39272</v>
      </c>
      <c r="X1550" s="25" t="s">
        <v>513</v>
      </c>
      <c r="Y1550" s="4">
        <v>0.4186886848899925</v>
      </c>
      <c r="Z1550" s="4">
        <v>0.42813074763322734</v>
      </c>
      <c r="AA1550" s="4">
        <v>0.40716110896485613</v>
      </c>
      <c r="AB1550" s="4">
        <v>0.41509727452656242</v>
      </c>
      <c r="AC1550" s="4">
        <v>0.22354191762586423</v>
      </c>
      <c r="AD1550" s="4">
        <v>0.23627685619156708</v>
      </c>
      <c r="AE1550" s="4">
        <v>0.24985558404231245</v>
      </c>
      <c r="AF1550" s="4">
        <v>0.24405622605109503</v>
      </c>
      <c r="AG1550" s="4">
        <v>0.26508923928639971</v>
      </c>
      <c r="AH1550" s="4">
        <v>0.27607487390494961</v>
      </c>
      <c r="AI1550" s="4">
        <v>0.26044873302728877</v>
      </c>
      <c r="AJ1550" s="4">
        <v>0.2547119742040454</v>
      </c>
      <c r="AK1550" s="4">
        <v>0.26213302911379954</v>
      </c>
      <c r="AL1550" s="4">
        <v>0.26635409288340878</v>
      </c>
      <c r="AM1550" s="4">
        <v>0.24855297168577678</v>
      </c>
      <c r="AN1550" s="4">
        <v>0.25635161255397187</v>
      </c>
      <c r="AO1550" s="5">
        <v>0.26964258556699472</v>
      </c>
      <c r="AP1550" s="17"/>
      <c r="AQ1550" s="28"/>
      <c r="AR1550" s="25">
        <v>-0.68200000000000005</v>
      </c>
      <c r="AS1550" s="5">
        <v>3.0000000000000001E-3</v>
      </c>
      <c r="AT1550" s="17">
        <v>-0.57999999999999996</v>
      </c>
      <c r="AU1550" s="28">
        <v>1.9E-2</v>
      </c>
      <c r="AV1550" s="25">
        <v>-0.45600000000000002</v>
      </c>
      <c r="AW1550" s="5">
        <v>8.7999999999999995E-2</v>
      </c>
      <c r="AX1550" s="17">
        <v>0.25</v>
      </c>
      <c r="AY1550" s="5">
        <v>0.45800000000000002</v>
      </c>
    </row>
    <row r="1551" spans="1:51">
      <c r="A1551" s="31" t="s">
        <v>513</v>
      </c>
      <c r="B1551" s="33" t="s">
        <v>513</v>
      </c>
      <c r="C1551" s="35"/>
      <c r="D1551" s="35" t="s">
        <v>513</v>
      </c>
      <c r="E1551" s="6" t="s">
        <v>11</v>
      </c>
      <c r="F1551" s="23"/>
      <c r="G1551" s="3">
        <v>9804</v>
      </c>
      <c r="H1551" s="3">
        <v>177745</v>
      </c>
      <c r="I1551" s="3">
        <v>40345</v>
      </c>
      <c r="J1551" s="3">
        <v>46426</v>
      </c>
      <c r="K1551" s="3">
        <v>873</v>
      </c>
      <c r="L1551" s="3">
        <v>1213</v>
      </c>
      <c r="M1551" s="3">
        <v>1376</v>
      </c>
      <c r="N1551" s="3">
        <v>1695</v>
      </c>
      <c r="O1551" s="3">
        <v>1841</v>
      </c>
      <c r="P1551" s="3">
        <v>2246</v>
      </c>
      <c r="Q1551" s="3">
        <v>2426</v>
      </c>
      <c r="R1551" s="3">
        <v>2628</v>
      </c>
      <c r="S1551" s="3">
        <v>2722</v>
      </c>
      <c r="T1551" s="3">
        <v>2859</v>
      </c>
      <c r="U1551" s="3">
        <v>3187</v>
      </c>
      <c r="V1551" s="3">
        <v>4038</v>
      </c>
      <c r="W1551" s="6">
        <v>4185</v>
      </c>
      <c r="X1551" s="25" t="s">
        <v>513</v>
      </c>
      <c r="Y1551" s="4">
        <v>9.0000924877925385E-3</v>
      </c>
      <c r="Z1551" s="4">
        <v>1.2277964206814413E-2</v>
      </c>
      <c r="AA1551" s="4">
        <v>2.3424975520420122E-3</v>
      </c>
      <c r="AB1551" s="4">
        <v>2.8518771268620721E-3</v>
      </c>
      <c r="AC1551" s="4">
        <v>4.9411986046009861E-2</v>
      </c>
      <c r="AD1551" s="4">
        <v>5.6594687835039501E-2</v>
      </c>
      <c r="AE1551" s="4">
        <v>6.0749782110928657E-2</v>
      </c>
      <c r="AF1551" s="4">
        <v>6.5838190469768493E-2</v>
      </c>
      <c r="AG1551" s="4">
        <v>6.0165417970073701E-2</v>
      </c>
      <c r="AH1551" s="4">
        <v>5.9622266660189445E-2</v>
      </c>
      <c r="AI1551" s="4">
        <v>6.4746124733596117E-2</v>
      </c>
      <c r="AJ1551" s="4">
        <v>6.8879788963649324E-2</v>
      </c>
      <c r="AK1551" s="4">
        <v>6.6513940364021362E-2</v>
      </c>
      <c r="AL1551" s="4">
        <v>6.2549022988198949E-2</v>
      </c>
      <c r="AM1551" s="4">
        <v>5.7762803310223682E-2</v>
      </c>
      <c r="AN1551" s="4">
        <v>6.3104304194876587E-2</v>
      </c>
      <c r="AO1551" s="5">
        <v>6.8428764862756342E-2</v>
      </c>
      <c r="AP1551" s="17"/>
      <c r="AQ1551" s="28"/>
      <c r="AR1551" s="25">
        <v>0.79200000000000004</v>
      </c>
      <c r="AS1551" s="5">
        <v>0</v>
      </c>
      <c r="AT1551" s="17">
        <v>0.74299999999999999</v>
      </c>
      <c r="AU1551" s="28">
        <v>1E-3</v>
      </c>
      <c r="AV1551" s="25">
        <v>0.68300000000000005</v>
      </c>
      <c r="AW1551" s="5">
        <v>5.0000000000000001E-3</v>
      </c>
      <c r="AX1551" s="17">
        <v>0.22700000000000001</v>
      </c>
      <c r="AY1551" s="5">
        <v>0.502</v>
      </c>
    </row>
    <row r="1552" spans="1:51">
      <c r="A1552" s="31">
        <v>4318432</v>
      </c>
      <c r="B1552" s="33" t="s">
        <v>404</v>
      </c>
      <c r="C1552" s="35">
        <v>1993</v>
      </c>
      <c r="D1552" s="35">
        <v>3</v>
      </c>
      <c r="E1552" s="6" t="s">
        <v>8</v>
      </c>
      <c r="F1552" s="23"/>
      <c r="G1552" s="3"/>
      <c r="H1552" s="3">
        <v>13200103</v>
      </c>
      <c r="I1552" s="3">
        <v>14302341</v>
      </c>
      <c r="J1552" s="3">
        <v>15338146</v>
      </c>
      <c r="K1552" s="3">
        <v>11203</v>
      </c>
      <c r="L1552" s="3">
        <v>11341</v>
      </c>
      <c r="M1552" s="3">
        <v>12983</v>
      </c>
      <c r="N1552" s="3">
        <v>15342</v>
      </c>
      <c r="O1552" s="3">
        <v>20136</v>
      </c>
      <c r="P1552" s="3">
        <v>20961</v>
      </c>
      <c r="Q1552" s="3">
        <v>19358</v>
      </c>
      <c r="R1552" s="3">
        <v>23338</v>
      </c>
      <c r="S1552" s="3">
        <v>24846</v>
      </c>
      <c r="T1552" s="3">
        <v>30220</v>
      </c>
      <c r="U1552" s="3">
        <v>34147</v>
      </c>
      <c r="V1552" s="3">
        <v>36294</v>
      </c>
      <c r="W1552" s="6">
        <v>41219</v>
      </c>
      <c r="X1552" s="25" t="s">
        <v>513</v>
      </c>
      <c r="Y1552" s="4" t="s">
        <v>513</v>
      </c>
      <c r="Z1552" s="4">
        <v>0.25275635621780773</v>
      </c>
      <c r="AA1552" s="4">
        <v>0.24573096102775255</v>
      </c>
      <c r="AB1552" s="4">
        <v>0.25454301667785634</v>
      </c>
      <c r="AC1552" s="4">
        <v>0.17129736307869814</v>
      </c>
      <c r="AD1552" s="4">
        <v>0.15779247369275559</v>
      </c>
      <c r="AE1552" s="4">
        <v>0.16208828336922151</v>
      </c>
      <c r="AF1552" s="4">
        <v>0.16674172507780438</v>
      </c>
      <c r="AG1552" s="4">
        <v>0.18517668201440118</v>
      </c>
      <c r="AH1552" s="4">
        <v>0.17510851761630031</v>
      </c>
      <c r="AI1552" s="4">
        <v>0.15643779803883506</v>
      </c>
      <c r="AJ1552" s="4">
        <v>0.1720933363230292</v>
      </c>
      <c r="AK1552" s="4">
        <v>0.1616180907144143</v>
      </c>
      <c r="AL1552" s="4">
        <v>0.17544036562236631</v>
      </c>
      <c r="AM1552" s="4">
        <v>0.18076521626424485</v>
      </c>
      <c r="AN1552" s="4">
        <v>0.16568968083124741</v>
      </c>
      <c r="AO1552" s="5">
        <v>0.18100968660258027</v>
      </c>
      <c r="AP1552" s="17"/>
      <c r="AQ1552" s="28"/>
      <c r="AR1552" s="25"/>
      <c r="AS1552" s="5"/>
      <c r="AT1552" s="17">
        <v>-0.59299999999999997</v>
      </c>
      <c r="AU1552" s="28">
        <v>1.4999999999999999E-2</v>
      </c>
      <c r="AV1552" s="25">
        <v>-0.48099999999999998</v>
      </c>
      <c r="AW1552" s="5">
        <v>7.0000000000000007E-2</v>
      </c>
      <c r="AX1552" s="17">
        <v>0.27</v>
      </c>
      <c r="AY1552" s="5">
        <v>0.42199999999999999</v>
      </c>
    </row>
    <row r="1553" spans="1:51">
      <c r="A1553" s="31" t="s">
        <v>513</v>
      </c>
      <c r="B1553" s="33" t="s">
        <v>513</v>
      </c>
      <c r="C1553" s="35"/>
      <c r="D1553" s="35" t="s">
        <v>513</v>
      </c>
      <c r="E1553" s="6" t="s">
        <v>9</v>
      </c>
      <c r="F1553" s="23"/>
      <c r="G1553" s="3"/>
      <c r="H1553" s="3">
        <v>2844858</v>
      </c>
      <c r="I1553" s="3">
        <v>3703520</v>
      </c>
      <c r="J1553" s="3">
        <v>4157673</v>
      </c>
      <c r="K1553" s="3">
        <v>4022</v>
      </c>
      <c r="L1553" s="3">
        <v>3728</v>
      </c>
      <c r="M1553" s="3">
        <v>4205</v>
      </c>
      <c r="N1553" s="3">
        <v>5296</v>
      </c>
      <c r="O1553" s="3">
        <v>7314</v>
      </c>
      <c r="P1553" s="3">
        <v>7701</v>
      </c>
      <c r="Q1553" s="3">
        <v>3816</v>
      </c>
      <c r="R1553" s="3">
        <v>5922</v>
      </c>
      <c r="S1553" s="3">
        <v>5940</v>
      </c>
      <c r="T1553" s="3">
        <v>8297</v>
      </c>
      <c r="U1553" s="3">
        <v>9380</v>
      </c>
      <c r="V1553" s="3">
        <v>9095</v>
      </c>
      <c r="W1553" s="6">
        <v>8700</v>
      </c>
      <c r="X1553" s="25" t="s">
        <v>513</v>
      </c>
      <c r="Y1553" s="4" t="s">
        <v>513</v>
      </c>
      <c r="Z1553" s="4">
        <v>0.59426573329802768</v>
      </c>
      <c r="AA1553" s="4">
        <v>0.74745649612398946</v>
      </c>
      <c r="AB1553" s="4">
        <v>0.74961998376913364</v>
      </c>
      <c r="AC1553" s="4">
        <v>0.69515872589262295</v>
      </c>
      <c r="AD1553" s="4">
        <v>0.62305035627349703</v>
      </c>
      <c r="AE1553" s="4">
        <v>0.50567315980666816</v>
      </c>
      <c r="AF1553" s="4">
        <v>0.57304469597143959</v>
      </c>
      <c r="AG1553" s="4">
        <v>0.52484224594018658</v>
      </c>
      <c r="AH1553" s="4">
        <v>0.60760109682215391</v>
      </c>
      <c r="AI1553" s="4">
        <v>0.43539223123800064</v>
      </c>
      <c r="AJ1553" s="4">
        <v>0.47108510340922588</v>
      </c>
      <c r="AK1553" s="4">
        <v>0.39290378718902141</v>
      </c>
      <c r="AL1553" s="4">
        <v>0.45796697217484966</v>
      </c>
      <c r="AM1553" s="4">
        <v>0.50369523280922546</v>
      </c>
      <c r="AN1553" s="4">
        <v>0.47800911071174534</v>
      </c>
      <c r="AO1553" s="5">
        <v>0.41599024421591863</v>
      </c>
      <c r="AP1553" s="17"/>
      <c r="AQ1553" s="28"/>
      <c r="AR1553" s="25"/>
      <c r="AS1553" s="5"/>
      <c r="AT1553" s="17">
        <v>-0.81399999999999995</v>
      </c>
      <c r="AU1553" s="28">
        <v>0</v>
      </c>
      <c r="AV1553" s="25">
        <v>-0.85199999999999998</v>
      </c>
      <c r="AW1553" s="5">
        <v>0</v>
      </c>
      <c r="AX1553" s="17">
        <v>-0.57599999999999996</v>
      </c>
      <c r="AY1553" s="5">
        <v>6.4000000000000001E-2</v>
      </c>
    </row>
    <row r="1554" spans="1:51">
      <c r="A1554" s="31" t="s">
        <v>513</v>
      </c>
      <c r="B1554" s="33" t="s">
        <v>513</v>
      </c>
      <c r="C1554" s="35"/>
      <c r="D1554" s="35" t="s">
        <v>513</v>
      </c>
      <c r="E1554" s="6" t="s">
        <v>10</v>
      </c>
      <c r="F1554" s="23"/>
      <c r="G1554" s="3"/>
      <c r="H1554" s="3">
        <v>8430310</v>
      </c>
      <c r="I1554" s="3">
        <v>9213811</v>
      </c>
      <c r="J1554" s="3">
        <v>9835117</v>
      </c>
      <c r="K1554" s="3">
        <v>5703</v>
      </c>
      <c r="L1554" s="3">
        <v>6117</v>
      </c>
      <c r="M1554" s="3">
        <v>7156</v>
      </c>
      <c r="N1554" s="3">
        <v>7907</v>
      </c>
      <c r="O1554" s="3">
        <v>10111</v>
      </c>
      <c r="P1554" s="3">
        <v>11011</v>
      </c>
      <c r="Q1554" s="3">
        <v>12925</v>
      </c>
      <c r="R1554" s="3">
        <v>14185</v>
      </c>
      <c r="S1554" s="3">
        <v>15457</v>
      </c>
      <c r="T1554" s="3">
        <v>18746</v>
      </c>
      <c r="U1554" s="3">
        <v>21208</v>
      </c>
      <c r="V1554" s="3">
        <v>23085</v>
      </c>
      <c r="W1554" s="6">
        <v>28023</v>
      </c>
      <c r="X1554" s="25" t="s">
        <v>513</v>
      </c>
      <c r="Y1554" s="4" t="s">
        <v>513</v>
      </c>
      <c r="Z1554" s="4">
        <v>0.25576866576309082</v>
      </c>
      <c r="AA1554" s="4">
        <v>0.25575908794272301</v>
      </c>
      <c r="AB1554" s="4">
        <v>0.25590889806977235</v>
      </c>
      <c r="AC1554" s="4">
        <v>0.13595601538021795</v>
      </c>
      <c r="AD1554" s="4">
        <v>0.13759572822960928</v>
      </c>
      <c r="AE1554" s="4">
        <v>0.14564732481319548</v>
      </c>
      <c r="AF1554" s="4">
        <v>0.13866153476941931</v>
      </c>
      <c r="AG1554" s="4">
        <v>0.15748045231637997</v>
      </c>
      <c r="AH1554" s="4">
        <v>0.15875602864880928</v>
      </c>
      <c r="AI1554" s="4">
        <v>0.16675582673887687</v>
      </c>
      <c r="AJ1554" s="4">
        <v>0.16710245833338194</v>
      </c>
      <c r="AK1554" s="4">
        <v>0.15822361102046234</v>
      </c>
      <c r="AL1554" s="4">
        <v>0.17289036790832343</v>
      </c>
      <c r="AM1554" s="4">
        <v>0.18424716614861775</v>
      </c>
      <c r="AN1554" s="4">
        <v>0.1697028267896433</v>
      </c>
      <c r="AO1554" s="5">
        <v>0.19240665551395125</v>
      </c>
      <c r="AP1554" s="17"/>
      <c r="AQ1554" s="28"/>
      <c r="AR1554" s="25"/>
      <c r="AS1554" s="5"/>
      <c r="AT1554" s="17">
        <v>-0.36799999999999999</v>
      </c>
      <c r="AU1554" s="28">
        <v>0.16</v>
      </c>
      <c r="AV1554" s="25">
        <v>-0.20300000000000001</v>
      </c>
      <c r="AW1554" s="5">
        <v>0.46899999999999997</v>
      </c>
      <c r="AX1554" s="17">
        <v>0.88700000000000001</v>
      </c>
      <c r="AY1554" s="5">
        <v>0</v>
      </c>
    </row>
    <row r="1555" spans="1:51">
      <c r="A1555" s="31" t="s">
        <v>513</v>
      </c>
      <c r="B1555" s="33" t="s">
        <v>513</v>
      </c>
      <c r="C1555" s="35"/>
      <c r="D1555" s="35" t="s">
        <v>513</v>
      </c>
      <c r="E1555" s="6" t="s">
        <v>11</v>
      </c>
      <c r="F1555" s="23"/>
      <c r="G1555" s="3"/>
      <c r="H1555" s="3">
        <v>1924935</v>
      </c>
      <c r="I1555" s="3">
        <v>1385010</v>
      </c>
      <c r="J1555" s="3">
        <v>1345356</v>
      </c>
      <c r="K1555" s="3">
        <v>1479</v>
      </c>
      <c r="L1555" s="3">
        <v>1496</v>
      </c>
      <c r="M1555" s="3">
        <v>1621</v>
      </c>
      <c r="N1555" s="3">
        <v>2139</v>
      </c>
      <c r="O1555" s="3">
        <v>2711</v>
      </c>
      <c r="P1555" s="3">
        <v>2248</v>
      </c>
      <c r="Q1555" s="3">
        <v>2618</v>
      </c>
      <c r="R1555" s="3">
        <v>3231</v>
      </c>
      <c r="S1555" s="3">
        <v>3450</v>
      </c>
      <c r="T1555" s="3">
        <v>3177</v>
      </c>
      <c r="U1555" s="3">
        <v>3559</v>
      </c>
      <c r="V1555" s="3">
        <v>4114</v>
      </c>
      <c r="W1555" s="6">
        <v>4495</v>
      </c>
      <c r="X1555" s="25" t="s">
        <v>513</v>
      </c>
      <c r="Y1555" s="4" t="s">
        <v>513</v>
      </c>
      <c r="Z1555" s="4">
        <v>0.13296735790286254</v>
      </c>
      <c r="AA1555" s="4">
        <v>8.0415975574512508E-2</v>
      </c>
      <c r="AB1555" s="4">
        <v>8.2643131087895783E-2</v>
      </c>
      <c r="AC1555" s="4">
        <v>8.3711715191350039E-2</v>
      </c>
      <c r="AD1555" s="4">
        <v>6.979855977017238E-2</v>
      </c>
      <c r="AE1555" s="4">
        <v>7.1566422094342566E-2</v>
      </c>
      <c r="AF1555" s="4">
        <v>8.3084300539725556E-2</v>
      </c>
      <c r="AG1555" s="4">
        <v>8.8597744767446945E-2</v>
      </c>
      <c r="AH1555" s="4">
        <v>5.9675358616253733E-2</v>
      </c>
      <c r="AI1555" s="4">
        <v>6.9870302783410818E-2</v>
      </c>
      <c r="AJ1555" s="4">
        <v>8.4684398075171599E-2</v>
      </c>
      <c r="AK1555" s="4">
        <v>8.430312059363472E-2</v>
      </c>
      <c r="AL1555" s="4">
        <v>6.9506207077127694E-2</v>
      </c>
      <c r="AM1555" s="4">
        <v>6.450511985600442E-2</v>
      </c>
      <c r="AN1555" s="4">
        <v>6.4292002837474577E-2</v>
      </c>
      <c r="AO1555" s="5">
        <v>7.3497562259997554E-2</v>
      </c>
      <c r="AP1555" s="17"/>
      <c r="AQ1555" s="28"/>
      <c r="AR1555" s="25"/>
      <c r="AS1555" s="5"/>
      <c r="AT1555" s="17">
        <v>-0.55300000000000005</v>
      </c>
      <c r="AU1555" s="28">
        <v>2.5999999999999999E-2</v>
      </c>
      <c r="AV1555" s="25">
        <v>-0.41099999999999998</v>
      </c>
      <c r="AW1555" s="5">
        <v>0.128</v>
      </c>
      <c r="AX1555" s="17">
        <v>-0.32100000000000001</v>
      </c>
      <c r="AY1555" s="5">
        <v>0.33600000000000002</v>
      </c>
    </row>
    <row r="1556" spans="1:51">
      <c r="A1556" s="31">
        <v>4318440</v>
      </c>
      <c r="B1556" s="33" t="s">
        <v>405</v>
      </c>
      <c r="C1556" s="35">
        <v>1989</v>
      </c>
      <c r="D1556" s="35">
        <v>4</v>
      </c>
      <c r="E1556" s="6" t="s">
        <v>8</v>
      </c>
      <c r="F1556" s="23"/>
      <c r="G1556" s="3">
        <v>562971</v>
      </c>
      <c r="H1556" s="3">
        <v>16096699</v>
      </c>
      <c r="I1556" s="3">
        <v>17437215</v>
      </c>
      <c r="J1556" s="3">
        <v>19016324</v>
      </c>
      <c r="K1556" s="3">
        <v>13273</v>
      </c>
      <c r="L1556" s="3">
        <v>13569</v>
      </c>
      <c r="M1556" s="3">
        <v>18101</v>
      </c>
      <c r="N1556" s="3">
        <v>21377</v>
      </c>
      <c r="O1556" s="3">
        <v>26107</v>
      </c>
      <c r="P1556" s="3">
        <v>28014</v>
      </c>
      <c r="Q1556" s="3">
        <v>24598</v>
      </c>
      <c r="R1556" s="3">
        <v>31726</v>
      </c>
      <c r="S1556" s="3">
        <v>40620</v>
      </c>
      <c r="T1556" s="3">
        <v>47120</v>
      </c>
      <c r="U1556" s="3">
        <v>47768</v>
      </c>
      <c r="V1556" s="3">
        <v>51041</v>
      </c>
      <c r="W1556" s="6">
        <v>58740</v>
      </c>
      <c r="X1556" s="25" t="s">
        <v>513</v>
      </c>
      <c r="Y1556" s="4">
        <v>0.22744300006426182</v>
      </c>
      <c r="Z1556" s="4">
        <v>0.30822054845896502</v>
      </c>
      <c r="AA1556" s="4">
        <v>0.29959176610301363</v>
      </c>
      <c r="AB1556" s="4">
        <v>0.31558393544327457</v>
      </c>
      <c r="AC1556" s="4">
        <v>0.20294830850161213</v>
      </c>
      <c r="AD1556" s="4">
        <v>0.18879164760929376</v>
      </c>
      <c r="AE1556" s="4">
        <v>0.22598475061744425</v>
      </c>
      <c r="AF1556" s="4">
        <v>0.23233202040074466</v>
      </c>
      <c r="AG1556" s="4">
        <v>0.24008778492997473</v>
      </c>
      <c r="AH1556" s="4">
        <v>0.23402938850737262</v>
      </c>
      <c r="AI1556" s="4">
        <v>0.19878380804624779</v>
      </c>
      <c r="AJ1556" s="4">
        <v>0.23394606170984766</v>
      </c>
      <c r="AK1556" s="4">
        <v>0.26422469793204173</v>
      </c>
      <c r="AL1556" s="4">
        <v>0.27355228418682664</v>
      </c>
      <c r="AM1556" s="4">
        <v>0.25287119953467208</v>
      </c>
      <c r="AN1556" s="4">
        <v>0.23301281201597235</v>
      </c>
      <c r="AO1556" s="5">
        <v>0.25795164829412565</v>
      </c>
      <c r="AP1556" s="17"/>
      <c r="AQ1556" s="28"/>
      <c r="AR1556" s="25">
        <v>-0.105</v>
      </c>
      <c r="AS1556" s="5">
        <v>0.68799999999999994</v>
      </c>
      <c r="AT1556" s="17">
        <v>-0.22600000000000001</v>
      </c>
      <c r="AU1556" s="28">
        <v>0.40100000000000002</v>
      </c>
      <c r="AV1556" s="25">
        <v>-5.5E-2</v>
      </c>
      <c r="AW1556" s="5">
        <v>0.84499999999999997</v>
      </c>
      <c r="AX1556" s="17">
        <v>0.504</v>
      </c>
      <c r="AY1556" s="5">
        <v>0.114</v>
      </c>
    </row>
    <row r="1557" spans="1:51">
      <c r="A1557" s="31" t="s">
        <v>513</v>
      </c>
      <c r="B1557" s="33" t="s">
        <v>513</v>
      </c>
      <c r="C1557" s="35"/>
      <c r="D1557" s="35" t="s">
        <v>513</v>
      </c>
      <c r="E1557" s="6" t="s">
        <v>9</v>
      </c>
      <c r="F1557" s="23"/>
      <c r="G1557" s="3">
        <v>237802</v>
      </c>
      <c r="H1557" s="3">
        <v>5832988</v>
      </c>
      <c r="I1557" s="3">
        <v>5399914</v>
      </c>
      <c r="J1557" s="3">
        <v>6610682</v>
      </c>
      <c r="K1557" s="3">
        <v>5307</v>
      </c>
      <c r="L1557" s="3">
        <v>5165</v>
      </c>
      <c r="M1557" s="3">
        <v>8740</v>
      </c>
      <c r="N1557" s="3">
        <v>10895</v>
      </c>
      <c r="O1557" s="3">
        <v>12913</v>
      </c>
      <c r="P1557" s="3">
        <v>14025</v>
      </c>
      <c r="Q1557" s="3">
        <v>9146</v>
      </c>
      <c r="R1557" s="3">
        <v>14792</v>
      </c>
      <c r="S1557" s="3">
        <v>20654</v>
      </c>
      <c r="T1557" s="3">
        <v>25106</v>
      </c>
      <c r="U1557" s="3">
        <v>24127</v>
      </c>
      <c r="V1557" s="3">
        <v>23174</v>
      </c>
      <c r="W1557" s="6">
        <v>28613</v>
      </c>
      <c r="X1557" s="25" t="s">
        <v>513</v>
      </c>
      <c r="Y1557" s="4">
        <v>0.79558503666612501</v>
      </c>
      <c r="Z1557" s="4">
        <v>1.2184597231702234</v>
      </c>
      <c r="AA1557" s="4">
        <v>1.0898282708911726</v>
      </c>
      <c r="AB1557" s="4">
        <v>1.1918925162086829</v>
      </c>
      <c r="AC1557" s="4">
        <v>0.91725692648238444</v>
      </c>
      <c r="AD1557" s="4">
        <v>0.86321220229415563</v>
      </c>
      <c r="AE1557" s="4">
        <v>1.051030539051196</v>
      </c>
      <c r="AF1557" s="4">
        <v>1.1788749929397344</v>
      </c>
      <c r="AG1557" s="4">
        <v>0.92661852909839082</v>
      </c>
      <c r="AH1557" s="4">
        <v>1.1065582889145187</v>
      </c>
      <c r="AI1557" s="4">
        <v>1.0435265584126712</v>
      </c>
      <c r="AJ1557" s="4">
        <v>1.1766786304676238</v>
      </c>
      <c r="AK1557" s="4">
        <v>1.3661674782158333</v>
      </c>
      <c r="AL1557" s="4">
        <v>1.385768205787848</v>
      </c>
      <c r="AM1557" s="4">
        <v>1.295592204902791</v>
      </c>
      <c r="AN1557" s="4">
        <v>1.2179640606524449</v>
      </c>
      <c r="AO1557" s="5">
        <v>1.3681297537643768</v>
      </c>
      <c r="AP1557" s="17"/>
      <c r="AQ1557" s="28"/>
      <c r="AR1557" s="25">
        <v>0.68400000000000005</v>
      </c>
      <c r="AS1557" s="5">
        <v>2E-3</v>
      </c>
      <c r="AT1557" s="17">
        <v>0.56799999999999995</v>
      </c>
      <c r="AU1557" s="28">
        <v>2.1999999999999999E-2</v>
      </c>
      <c r="AV1557" s="25">
        <v>0.68200000000000005</v>
      </c>
      <c r="AW1557" s="5">
        <v>5.0000000000000001E-3</v>
      </c>
      <c r="AX1557" s="17">
        <v>0.74099999999999999</v>
      </c>
      <c r="AY1557" s="5">
        <v>8.9999999999999993E-3</v>
      </c>
    </row>
    <row r="1558" spans="1:51">
      <c r="A1558" s="31" t="s">
        <v>513</v>
      </c>
      <c r="B1558" s="33" t="s">
        <v>513</v>
      </c>
      <c r="C1558" s="35"/>
      <c r="D1558" s="35" t="s">
        <v>513</v>
      </c>
      <c r="E1558" s="6" t="s">
        <v>10</v>
      </c>
      <c r="F1558" s="23"/>
      <c r="G1558" s="3">
        <v>291400</v>
      </c>
      <c r="H1558" s="3">
        <v>8861900</v>
      </c>
      <c r="I1558" s="3">
        <v>9886971</v>
      </c>
      <c r="J1558" s="3">
        <v>10776269</v>
      </c>
      <c r="K1558" s="3">
        <v>6320</v>
      </c>
      <c r="L1558" s="3">
        <v>6824</v>
      </c>
      <c r="M1558" s="3">
        <v>7873</v>
      </c>
      <c r="N1558" s="3">
        <v>8546</v>
      </c>
      <c r="O1558" s="3">
        <v>10657</v>
      </c>
      <c r="P1558" s="3">
        <v>11021</v>
      </c>
      <c r="Q1558" s="3">
        <v>12553</v>
      </c>
      <c r="R1558" s="3">
        <v>14431</v>
      </c>
      <c r="S1558" s="3">
        <v>17570</v>
      </c>
      <c r="T1558" s="3">
        <v>19624</v>
      </c>
      <c r="U1558" s="3">
        <v>20628</v>
      </c>
      <c r="V1558" s="3">
        <v>24034</v>
      </c>
      <c r="W1558" s="6">
        <v>26355</v>
      </c>
      <c r="X1558" s="25" t="s">
        <v>513</v>
      </c>
      <c r="Y1558" s="4">
        <v>0.26807880868213496</v>
      </c>
      <c r="Z1558" s="4">
        <v>0.26886275108814917</v>
      </c>
      <c r="AA1558" s="4">
        <v>0.27444481827076245</v>
      </c>
      <c r="AB1558" s="4">
        <v>0.28039759212762272</v>
      </c>
      <c r="AC1558" s="4">
        <v>0.15066491622005565</v>
      </c>
      <c r="AD1558" s="4">
        <v>0.15349897816558014</v>
      </c>
      <c r="AE1558" s="4">
        <v>0.16024055174039803</v>
      </c>
      <c r="AF1558" s="4">
        <v>0.14986739296059912</v>
      </c>
      <c r="AG1558" s="4">
        <v>0.16598449019243017</v>
      </c>
      <c r="AH1558" s="4">
        <v>0.15890020813173439</v>
      </c>
      <c r="AI1558" s="4">
        <v>0.16195635536194361</v>
      </c>
      <c r="AJ1558" s="4">
        <v>0.17000039310602993</v>
      </c>
      <c r="AK1558" s="4">
        <v>0.17985306628902914</v>
      </c>
      <c r="AL1558" s="4">
        <v>0.18098797502576225</v>
      </c>
      <c r="AM1558" s="4">
        <v>0.17920834323433077</v>
      </c>
      <c r="AN1558" s="4">
        <v>0.1766791309968502</v>
      </c>
      <c r="AO1558" s="5">
        <v>0.18095412361525121</v>
      </c>
      <c r="AP1558" s="17"/>
      <c r="AQ1558" s="28"/>
      <c r="AR1558" s="25">
        <v>-0.60699999999999998</v>
      </c>
      <c r="AS1558" s="5">
        <v>0.01</v>
      </c>
      <c r="AT1558" s="17">
        <v>-0.495</v>
      </c>
      <c r="AU1558" s="28">
        <v>5.0999999999999997E-2</v>
      </c>
      <c r="AV1558" s="25">
        <v>-0.36699999999999999</v>
      </c>
      <c r="AW1558" s="5">
        <v>0.17899999999999999</v>
      </c>
      <c r="AX1558" s="17">
        <v>0.872</v>
      </c>
      <c r="AY1558" s="5">
        <v>0</v>
      </c>
    </row>
    <row r="1559" spans="1:51">
      <c r="A1559" s="31" t="s">
        <v>513</v>
      </c>
      <c r="B1559" s="33" t="s">
        <v>513</v>
      </c>
      <c r="C1559" s="35"/>
      <c r="D1559" s="35" t="s">
        <v>513</v>
      </c>
      <c r="E1559" s="6" t="s">
        <v>11</v>
      </c>
      <c r="F1559" s="23"/>
      <c r="G1559" s="3">
        <v>33769</v>
      </c>
      <c r="H1559" s="3">
        <v>1401812</v>
      </c>
      <c r="I1559" s="3">
        <v>2150331</v>
      </c>
      <c r="J1559" s="3">
        <v>1629373</v>
      </c>
      <c r="K1559" s="3">
        <v>1646</v>
      </c>
      <c r="L1559" s="3">
        <v>1581</v>
      </c>
      <c r="M1559" s="3">
        <v>1488</v>
      </c>
      <c r="N1559" s="3">
        <v>1937</v>
      </c>
      <c r="O1559" s="3">
        <v>2537</v>
      </c>
      <c r="P1559" s="3">
        <v>2968</v>
      </c>
      <c r="Q1559" s="3">
        <v>2899</v>
      </c>
      <c r="R1559" s="3">
        <v>2502</v>
      </c>
      <c r="S1559" s="3">
        <v>2396</v>
      </c>
      <c r="T1559" s="3">
        <v>2389</v>
      </c>
      <c r="U1559" s="3">
        <v>3014</v>
      </c>
      <c r="V1559" s="3">
        <v>3834</v>
      </c>
      <c r="W1559" s="6">
        <v>3771</v>
      </c>
      <c r="X1559" s="25" t="s">
        <v>513</v>
      </c>
      <c r="Y1559" s="4">
        <v>3.1000012568366611E-2</v>
      </c>
      <c r="Z1559" s="4">
        <v>9.6831964672327922E-2</v>
      </c>
      <c r="AA1559" s="4">
        <v>0.12485178097856121</v>
      </c>
      <c r="AB1559" s="4">
        <v>0.10008985460359787</v>
      </c>
      <c r="AC1559" s="4">
        <v>9.3163950780907487E-2</v>
      </c>
      <c r="AD1559" s="4">
        <v>7.3764387029841255E-2</v>
      </c>
      <c r="AE1559" s="4">
        <v>6.5694531817632157E-2</v>
      </c>
      <c r="AF1559" s="4">
        <v>7.5238097309700047E-2</v>
      </c>
      <c r="AG1559" s="4">
        <v>8.2911279407972285E-2</v>
      </c>
      <c r="AH1559" s="4">
        <v>7.8788462799395498E-2</v>
      </c>
      <c r="AI1559" s="4">
        <v>7.7369750866733367E-2</v>
      </c>
      <c r="AJ1559" s="4">
        <v>6.557733332840586E-2</v>
      </c>
      <c r="AK1559" s="4">
        <v>5.8547906360101092E-2</v>
      </c>
      <c r="AL1559" s="4">
        <v>5.226639241651182E-2</v>
      </c>
      <c r="AM1559" s="4">
        <v>5.4627263626298765E-2</v>
      </c>
      <c r="AN1559" s="4">
        <v>5.9916270996324135E-2</v>
      </c>
      <c r="AO1559" s="5">
        <v>6.1659467693537438E-2</v>
      </c>
      <c r="AP1559" s="17"/>
      <c r="AQ1559" s="28"/>
      <c r="AR1559" s="25">
        <v>-0.30099999999999999</v>
      </c>
      <c r="AS1559" s="5">
        <v>0.24099999999999999</v>
      </c>
      <c r="AT1559" s="17">
        <v>-0.83799999999999997</v>
      </c>
      <c r="AU1559" s="28">
        <v>0</v>
      </c>
      <c r="AV1559" s="25">
        <v>-0.82699999999999996</v>
      </c>
      <c r="AW1559" s="5">
        <v>0</v>
      </c>
      <c r="AX1559" s="17">
        <v>-0.68799999999999994</v>
      </c>
      <c r="AY1559" s="5">
        <v>1.9E-2</v>
      </c>
    </row>
    <row r="1560" spans="1:51">
      <c r="A1560" s="31">
        <v>4318457</v>
      </c>
      <c r="B1560" s="33" t="s">
        <v>406</v>
      </c>
      <c r="C1560" s="35">
        <v>1993</v>
      </c>
      <c r="D1560" s="35">
        <v>3</v>
      </c>
      <c r="E1560" s="6" t="s">
        <v>8</v>
      </c>
      <c r="F1560" s="23"/>
      <c r="G1560" s="3"/>
      <c r="H1560" s="3">
        <v>12670851</v>
      </c>
      <c r="I1560" s="3">
        <v>13606874</v>
      </c>
      <c r="J1560" s="3">
        <v>14422330</v>
      </c>
      <c r="K1560" s="3">
        <v>10192</v>
      </c>
      <c r="L1560" s="3">
        <v>11533</v>
      </c>
      <c r="M1560" s="3">
        <v>14531</v>
      </c>
      <c r="N1560" s="3">
        <v>12323</v>
      </c>
      <c r="O1560" s="3">
        <v>21861</v>
      </c>
      <c r="P1560" s="3">
        <v>17489</v>
      </c>
      <c r="Q1560" s="3">
        <v>13228</v>
      </c>
      <c r="R1560" s="3">
        <v>18495</v>
      </c>
      <c r="S1560" s="3">
        <v>21508</v>
      </c>
      <c r="T1560" s="3">
        <v>27366</v>
      </c>
      <c r="U1560" s="3">
        <v>27540</v>
      </c>
      <c r="V1560" s="3">
        <v>40774</v>
      </c>
      <c r="W1560" s="6">
        <v>38945</v>
      </c>
      <c r="X1560" s="25" t="s">
        <v>513</v>
      </c>
      <c r="Y1560" s="4" t="s">
        <v>513</v>
      </c>
      <c r="Z1560" s="4">
        <v>0.24262220748874197</v>
      </c>
      <c r="AA1560" s="4">
        <v>0.23378202383816324</v>
      </c>
      <c r="AB1560" s="4">
        <v>0.23934466302012952</v>
      </c>
      <c r="AC1560" s="4">
        <v>0.15583885785040541</v>
      </c>
      <c r="AD1560" s="4">
        <v>0.16046385672326516</v>
      </c>
      <c r="AE1560" s="4">
        <v>0.18141453020397119</v>
      </c>
      <c r="AF1560" s="4">
        <v>0.13393027494028048</v>
      </c>
      <c r="AG1560" s="4">
        <v>0.20104029824775646</v>
      </c>
      <c r="AH1560" s="4">
        <v>0.14610337601218817</v>
      </c>
      <c r="AI1560" s="4">
        <v>0.10689943136985794</v>
      </c>
      <c r="AJ1560" s="4">
        <v>0.13638127754282395</v>
      </c>
      <c r="AK1560" s="4">
        <v>0.1399050911650013</v>
      </c>
      <c r="AL1560" s="4">
        <v>0.15887164280680596</v>
      </c>
      <c r="AM1560" s="4">
        <v>0.14578949998293564</v>
      </c>
      <c r="AN1560" s="4">
        <v>0.18614181534725524</v>
      </c>
      <c r="AO1560" s="5">
        <v>0.1710236115562602</v>
      </c>
      <c r="AP1560" s="17"/>
      <c r="AQ1560" s="28"/>
      <c r="AR1560" s="25"/>
      <c r="AS1560" s="5"/>
      <c r="AT1560" s="17">
        <v>-0.55600000000000005</v>
      </c>
      <c r="AU1560" s="28">
        <v>2.5000000000000001E-2</v>
      </c>
      <c r="AV1560" s="25">
        <v>-0.44700000000000001</v>
      </c>
      <c r="AW1560" s="5">
        <v>9.5000000000000001E-2</v>
      </c>
      <c r="AX1560" s="17">
        <v>5.3999999999999999E-2</v>
      </c>
      <c r="AY1560" s="5">
        <v>0.874</v>
      </c>
    </row>
    <row r="1561" spans="1:51">
      <c r="A1561" s="31" t="s">
        <v>513</v>
      </c>
      <c r="B1561" s="33" t="s">
        <v>513</v>
      </c>
      <c r="C1561" s="35"/>
      <c r="D1561" s="35" t="s">
        <v>513</v>
      </c>
      <c r="E1561" s="6" t="s">
        <v>9</v>
      </c>
      <c r="F1561" s="23"/>
      <c r="G1561" s="3"/>
      <c r="H1561" s="3">
        <v>3652505</v>
      </c>
      <c r="I1561" s="3">
        <v>4566417</v>
      </c>
      <c r="J1561" s="3">
        <v>5069847</v>
      </c>
      <c r="K1561" s="3">
        <v>4814</v>
      </c>
      <c r="L1561" s="3">
        <v>5751</v>
      </c>
      <c r="M1561" s="3">
        <v>7964</v>
      </c>
      <c r="N1561" s="3">
        <v>5692</v>
      </c>
      <c r="O1561" s="3">
        <v>12957</v>
      </c>
      <c r="P1561" s="3">
        <v>9020</v>
      </c>
      <c r="Q1561" s="3">
        <v>4457</v>
      </c>
      <c r="R1561" s="3">
        <v>7632</v>
      </c>
      <c r="S1561" s="3">
        <v>8745</v>
      </c>
      <c r="T1561" s="3">
        <v>12725</v>
      </c>
      <c r="U1561" s="3">
        <v>12003</v>
      </c>
      <c r="V1561" s="3">
        <v>20423</v>
      </c>
      <c r="W1561" s="6">
        <v>17155</v>
      </c>
      <c r="X1561" s="25" t="s">
        <v>513</v>
      </c>
      <c r="Y1561" s="4" t="s">
        <v>513</v>
      </c>
      <c r="Z1561" s="4">
        <v>0.76297606495639236</v>
      </c>
      <c r="AA1561" s="4">
        <v>0.92160918549407567</v>
      </c>
      <c r="AB1561" s="4">
        <v>0.91408310029480211</v>
      </c>
      <c r="AC1561" s="4">
        <v>0.8320472666452231</v>
      </c>
      <c r="AD1561" s="4">
        <v>0.9611487658071034</v>
      </c>
      <c r="AE1561" s="4">
        <v>0.95771249576701667</v>
      </c>
      <c r="AF1561" s="4">
        <v>0.61589320420495342</v>
      </c>
      <c r="AG1561" s="4">
        <v>0.92977590656918208</v>
      </c>
      <c r="AH1561" s="4">
        <v>0.71166886032149446</v>
      </c>
      <c r="AI1561" s="4">
        <v>0.50852808559427898</v>
      </c>
      <c r="AJ1561" s="4">
        <v>0.60711271685565882</v>
      </c>
      <c r="AK1561" s="4">
        <v>0.57844168669494822</v>
      </c>
      <c r="AL1561" s="4">
        <v>0.7023779343045633</v>
      </c>
      <c r="AM1561" s="4">
        <v>0.64454732189862818</v>
      </c>
      <c r="AN1561" s="4">
        <v>1.0733787870330924</v>
      </c>
      <c r="AO1561" s="5">
        <v>0.82026582063495213</v>
      </c>
      <c r="AP1561" s="17"/>
      <c r="AQ1561" s="28"/>
      <c r="AR1561" s="25"/>
      <c r="AS1561" s="5"/>
      <c r="AT1561" s="17">
        <v>-0.26400000000000001</v>
      </c>
      <c r="AU1561" s="28">
        <v>0.32300000000000001</v>
      </c>
      <c r="AV1561" s="25">
        <v>-0.30599999999999999</v>
      </c>
      <c r="AW1561" s="5">
        <v>0.26700000000000002</v>
      </c>
      <c r="AX1561" s="17">
        <v>5.7000000000000002E-2</v>
      </c>
      <c r="AY1561" s="5">
        <v>0.86899999999999999</v>
      </c>
    </row>
    <row r="1562" spans="1:51">
      <c r="A1562" s="31" t="s">
        <v>513</v>
      </c>
      <c r="B1562" s="33" t="s">
        <v>513</v>
      </c>
      <c r="C1562" s="35"/>
      <c r="D1562" s="35" t="s">
        <v>513</v>
      </c>
      <c r="E1562" s="6" t="s">
        <v>10</v>
      </c>
      <c r="F1562" s="23"/>
      <c r="G1562" s="3"/>
      <c r="H1562" s="3">
        <v>9011522</v>
      </c>
      <c r="I1562" s="3">
        <v>9036542</v>
      </c>
      <c r="J1562" s="3">
        <v>9346994</v>
      </c>
      <c r="K1562" s="3">
        <v>4848</v>
      </c>
      <c r="L1562" s="3">
        <v>5103</v>
      </c>
      <c r="M1562" s="3">
        <v>5916</v>
      </c>
      <c r="N1562" s="3">
        <v>5855</v>
      </c>
      <c r="O1562" s="3">
        <v>8055</v>
      </c>
      <c r="P1562" s="3">
        <v>7513</v>
      </c>
      <c r="Q1562" s="3">
        <v>7651</v>
      </c>
      <c r="R1562" s="3">
        <v>9605</v>
      </c>
      <c r="S1562" s="3">
        <v>11442</v>
      </c>
      <c r="T1562" s="3">
        <v>13246</v>
      </c>
      <c r="U1562" s="3">
        <v>13892</v>
      </c>
      <c r="V1562" s="3">
        <v>18286</v>
      </c>
      <c r="W1562" s="6">
        <v>19644</v>
      </c>
      <c r="X1562" s="25" t="s">
        <v>513</v>
      </c>
      <c r="Y1562" s="4" t="s">
        <v>513</v>
      </c>
      <c r="Z1562" s="4">
        <v>0.27340215940276691</v>
      </c>
      <c r="AA1562" s="4">
        <v>0.25083841421059211</v>
      </c>
      <c r="AB1562" s="4">
        <v>0.24320797961069238</v>
      </c>
      <c r="AC1562" s="4">
        <v>0.11557334079665028</v>
      </c>
      <c r="AD1562" s="4">
        <v>0.11478682379527483</v>
      </c>
      <c r="AE1562" s="4">
        <v>0.12040938703114373</v>
      </c>
      <c r="AF1562" s="4">
        <v>0.10267652536675731</v>
      </c>
      <c r="AG1562" s="4">
        <v>0.12545792141315804</v>
      </c>
      <c r="AH1562" s="4">
        <v>0.10832204552161513</v>
      </c>
      <c r="AI1562" s="4">
        <v>9.871170834654909E-2</v>
      </c>
      <c r="AJ1562" s="4">
        <v>0.11314903858245566</v>
      </c>
      <c r="AK1562" s="4">
        <v>0.11712457509841043</v>
      </c>
      <c r="AL1562" s="4">
        <v>0.12216503858495956</v>
      </c>
      <c r="AM1562" s="4">
        <v>0.1206884964228875</v>
      </c>
      <c r="AN1562" s="4">
        <v>0.13442434007690784</v>
      </c>
      <c r="AO1562" s="5">
        <v>0.1348762209940427</v>
      </c>
      <c r="AP1562" s="17"/>
      <c r="AQ1562" s="28"/>
      <c r="AR1562" s="25"/>
      <c r="AS1562" s="5"/>
      <c r="AT1562" s="17">
        <v>-0.60699999999999998</v>
      </c>
      <c r="AU1562" s="28">
        <v>1.2999999999999999E-2</v>
      </c>
      <c r="AV1562" s="25">
        <v>-0.48799999999999999</v>
      </c>
      <c r="AW1562" s="5">
        <v>6.5000000000000002E-2</v>
      </c>
      <c r="AX1562" s="17">
        <v>0.59599999999999997</v>
      </c>
      <c r="AY1562" s="5">
        <v>5.2999999999999999E-2</v>
      </c>
    </row>
    <row r="1563" spans="1:51">
      <c r="A1563" s="31" t="s">
        <v>513</v>
      </c>
      <c r="B1563" s="33" t="s">
        <v>513</v>
      </c>
      <c r="C1563" s="35"/>
      <c r="D1563" s="35" t="s">
        <v>513</v>
      </c>
      <c r="E1563" s="6" t="s">
        <v>11</v>
      </c>
      <c r="F1563" s="23"/>
      <c r="G1563" s="3"/>
      <c r="H1563" s="3">
        <v>6823</v>
      </c>
      <c r="I1563" s="3">
        <v>3915</v>
      </c>
      <c r="J1563" s="3">
        <v>5489</v>
      </c>
      <c r="K1563" s="3">
        <v>531</v>
      </c>
      <c r="L1563" s="3">
        <v>678</v>
      </c>
      <c r="M1563" s="3">
        <v>651</v>
      </c>
      <c r="N1563" s="3">
        <v>776</v>
      </c>
      <c r="O1563" s="3">
        <v>849</v>
      </c>
      <c r="P1563" s="3">
        <v>956</v>
      </c>
      <c r="Q1563" s="3">
        <v>1119</v>
      </c>
      <c r="R1563" s="3">
        <v>1259</v>
      </c>
      <c r="S1563" s="3">
        <v>1321</v>
      </c>
      <c r="T1563" s="3">
        <v>1395</v>
      </c>
      <c r="U1563" s="3">
        <v>1645</v>
      </c>
      <c r="V1563" s="3">
        <v>2066</v>
      </c>
      <c r="W1563" s="6">
        <v>2146</v>
      </c>
      <c r="X1563" s="25" t="s">
        <v>513</v>
      </c>
      <c r="Y1563" s="4" t="s">
        <v>513</v>
      </c>
      <c r="Z1563" s="4">
        <v>4.713074898483487E-4</v>
      </c>
      <c r="AA1563" s="4">
        <v>2.2731138719158452E-4</v>
      </c>
      <c r="AB1563" s="4">
        <v>3.3718075107366373E-4</v>
      </c>
      <c r="AC1563" s="4">
        <v>3.0054713162005999E-2</v>
      </c>
      <c r="AD1563" s="4">
        <v>3.1633304494770642E-2</v>
      </c>
      <c r="AE1563" s="4">
        <v>2.874135767021407E-2</v>
      </c>
      <c r="AF1563" s="4">
        <v>3.0141850032177203E-2</v>
      </c>
      <c r="AG1563" s="4">
        <v>2.774602925398836E-2</v>
      </c>
      <c r="AH1563" s="4">
        <v>2.537795499872712E-2</v>
      </c>
      <c r="AI1563" s="4">
        <v>2.9864350196576281E-2</v>
      </c>
      <c r="AJ1563" s="4">
        <v>3.2998346387075529E-2</v>
      </c>
      <c r="AK1563" s="4">
        <v>3.2279542696867093E-2</v>
      </c>
      <c r="AL1563" s="4">
        <v>3.0519722654262869E-2</v>
      </c>
      <c r="AM1563" s="4">
        <v>2.9814813757551916E-2</v>
      </c>
      <c r="AN1563" s="4">
        <v>3.2286649942202837E-2</v>
      </c>
      <c r="AO1563" s="5">
        <v>3.5089158756385928E-2</v>
      </c>
      <c r="AP1563" s="17"/>
      <c r="AQ1563" s="28"/>
      <c r="AR1563" s="25"/>
      <c r="AS1563" s="5"/>
      <c r="AT1563" s="17">
        <v>0.72899999999999998</v>
      </c>
      <c r="AU1563" s="28">
        <v>1E-3</v>
      </c>
      <c r="AV1563" s="25">
        <v>0.65900000000000003</v>
      </c>
      <c r="AW1563" s="5">
        <v>8.0000000000000002E-3</v>
      </c>
      <c r="AX1563" s="17">
        <v>0.66800000000000004</v>
      </c>
      <c r="AY1563" s="5">
        <v>2.5000000000000001E-2</v>
      </c>
    </row>
    <row r="1564" spans="1:51">
      <c r="A1564" s="31">
        <v>4318465</v>
      </c>
      <c r="B1564" s="33" t="s">
        <v>407</v>
      </c>
      <c r="C1564" s="35">
        <v>1989</v>
      </c>
      <c r="D1564" s="35">
        <v>4</v>
      </c>
      <c r="E1564" s="6" t="s">
        <v>8</v>
      </c>
      <c r="F1564" s="23"/>
      <c r="G1564" s="3">
        <v>385898</v>
      </c>
      <c r="H1564" s="3">
        <v>10628788</v>
      </c>
      <c r="I1564" s="3">
        <v>11379501</v>
      </c>
      <c r="J1564" s="3">
        <v>12530725</v>
      </c>
      <c r="K1564" s="3">
        <v>7987</v>
      </c>
      <c r="L1564" s="3">
        <v>8220</v>
      </c>
      <c r="M1564" s="3">
        <v>10415</v>
      </c>
      <c r="N1564" s="3">
        <v>10602</v>
      </c>
      <c r="O1564" s="3">
        <v>12931</v>
      </c>
      <c r="P1564" s="3">
        <v>12914</v>
      </c>
      <c r="Q1564" s="3">
        <v>14134</v>
      </c>
      <c r="R1564" s="3">
        <v>16486</v>
      </c>
      <c r="S1564" s="3">
        <v>18299</v>
      </c>
      <c r="T1564" s="3">
        <v>21001</v>
      </c>
      <c r="U1564" s="3">
        <v>22938</v>
      </c>
      <c r="V1564" s="3">
        <v>27287</v>
      </c>
      <c r="W1564" s="6">
        <v>34993</v>
      </c>
      <c r="X1564" s="25" t="s">
        <v>513</v>
      </c>
      <c r="Y1564" s="4">
        <v>0.15590465377221652</v>
      </c>
      <c r="Z1564" s="4">
        <v>0.20352066388357426</v>
      </c>
      <c r="AA1564" s="4">
        <v>0.19551314828434527</v>
      </c>
      <c r="AB1564" s="4">
        <v>0.20795267841762827</v>
      </c>
      <c r="AC1564" s="4">
        <v>0.12212372033469268</v>
      </c>
      <c r="AD1564" s="4">
        <v>0.11436858599369111</v>
      </c>
      <c r="AE1564" s="4">
        <v>0.13002768784490812</v>
      </c>
      <c r="AF1564" s="4">
        <v>0.11522590074793912</v>
      </c>
      <c r="AG1564" s="4">
        <v>0.1189173458049375</v>
      </c>
      <c r="AH1564" s="4">
        <v>0.10788375537888949</v>
      </c>
      <c r="AI1564" s="4">
        <v>0.11422108882533809</v>
      </c>
      <c r="AJ1564" s="4">
        <v>0.12156700414009167</v>
      </c>
      <c r="AK1564" s="4">
        <v>0.11903120993250692</v>
      </c>
      <c r="AL1564" s="4">
        <v>0.12192002377350479</v>
      </c>
      <c r="AM1564" s="4">
        <v>0.12142772514918583</v>
      </c>
      <c r="AN1564" s="4">
        <v>0.12457084699515755</v>
      </c>
      <c r="AO1564" s="5">
        <v>0.15366874410548756</v>
      </c>
      <c r="AP1564" s="17"/>
      <c r="AQ1564" s="28"/>
      <c r="AR1564" s="25">
        <v>-0.52100000000000002</v>
      </c>
      <c r="AS1564" s="5">
        <v>3.2000000000000001E-2</v>
      </c>
      <c r="AT1564" s="17">
        <v>-0.54600000000000004</v>
      </c>
      <c r="AU1564" s="28">
        <v>2.9000000000000001E-2</v>
      </c>
      <c r="AV1564" s="25">
        <v>-0.42199999999999999</v>
      </c>
      <c r="AW1564" s="5">
        <v>0.11700000000000001</v>
      </c>
      <c r="AX1564" s="17">
        <v>0.5</v>
      </c>
      <c r="AY1564" s="5">
        <v>0.11700000000000001</v>
      </c>
    </row>
    <row r="1565" spans="1:51">
      <c r="A1565" s="31" t="s">
        <v>513</v>
      </c>
      <c r="B1565" s="33" t="s">
        <v>513</v>
      </c>
      <c r="C1565" s="35"/>
      <c r="D1565" s="35" t="s">
        <v>513</v>
      </c>
      <c r="E1565" s="6" t="s">
        <v>9</v>
      </c>
      <c r="F1565" s="23"/>
      <c r="G1565" s="3">
        <v>131436</v>
      </c>
      <c r="H1565" s="3">
        <v>2098179</v>
      </c>
      <c r="I1565" s="3">
        <v>2423487</v>
      </c>
      <c r="J1565" s="3">
        <v>2859618</v>
      </c>
      <c r="K1565" s="3">
        <v>2437</v>
      </c>
      <c r="L1565" s="3">
        <v>2371</v>
      </c>
      <c r="M1565" s="3">
        <v>3812</v>
      </c>
      <c r="N1565" s="3">
        <v>3555</v>
      </c>
      <c r="O1565" s="3">
        <v>4611</v>
      </c>
      <c r="P1565" s="3">
        <v>4329</v>
      </c>
      <c r="Q1565" s="3">
        <v>4208</v>
      </c>
      <c r="R1565" s="3">
        <v>5596</v>
      </c>
      <c r="S1565" s="3">
        <v>5623</v>
      </c>
      <c r="T1565" s="3">
        <v>8077</v>
      </c>
      <c r="U1565" s="3">
        <v>8900</v>
      </c>
      <c r="V1565" s="3">
        <v>9991</v>
      </c>
      <c r="W1565" s="6">
        <v>15515</v>
      </c>
      <c r="X1565" s="25" t="s">
        <v>513</v>
      </c>
      <c r="Y1565" s="4">
        <v>0.43972933313953966</v>
      </c>
      <c r="Z1565" s="4">
        <v>0.43829107886071023</v>
      </c>
      <c r="AA1565" s="4">
        <v>0.48911605754040444</v>
      </c>
      <c r="AB1565" s="4">
        <v>0.51558330795758167</v>
      </c>
      <c r="AC1565" s="4">
        <v>0.42120880532081612</v>
      </c>
      <c r="AD1565" s="4">
        <v>0.39625868957201221</v>
      </c>
      <c r="AE1565" s="4">
        <v>0.45841286211248966</v>
      </c>
      <c r="AF1565" s="4">
        <v>0.38466274436904596</v>
      </c>
      <c r="AG1565" s="4">
        <v>0.33087880722316115</v>
      </c>
      <c r="AH1565" s="4">
        <v>0.34155371356227821</v>
      </c>
      <c r="AI1565" s="4">
        <v>0.48011805792701956</v>
      </c>
      <c r="AJ1565" s="4">
        <v>0.44515235371125089</v>
      </c>
      <c r="AK1565" s="4">
        <v>0.37193568945519656</v>
      </c>
      <c r="AL1565" s="4">
        <v>0.44582369944031103</v>
      </c>
      <c r="AM1565" s="4">
        <v>0.47791978379553368</v>
      </c>
      <c r="AN1565" s="4">
        <v>0.52510049753942245</v>
      </c>
      <c r="AO1565" s="5">
        <v>0.74184926885172153</v>
      </c>
      <c r="AP1565" s="17"/>
      <c r="AQ1565" s="28"/>
      <c r="AR1565" s="25">
        <v>0.312</v>
      </c>
      <c r="AS1565" s="5">
        <v>0.223</v>
      </c>
      <c r="AT1565" s="17">
        <v>0.35599999999999998</v>
      </c>
      <c r="AU1565" s="28">
        <v>0.17499999999999999</v>
      </c>
      <c r="AV1565" s="25">
        <v>0.373</v>
      </c>
      <c r="AW1565" s="5">
        <v>0.17100000000000001</v>
      </c>
      <c r="AX1565" s="17">
        <v>0.67</v>
      </c>
      <c r="AY1565" s="5">
        <v>2.4E-2</v>
      </c>
    </row>
    <row r="1566" spans="1:51">
      <c r="A1566" s="31" t="s">
        <v>513</v>
      </c>
      <c r="B1566" s="33" t="s">
        <v>513</v>
      </c>
      <c r="C1566" s="35"/>
      <c r="D1566" s="35" t="s">
        <v>513</v>
      </c>
      <c r="E1566" s="6" t="s">
        <v>10</v>
      </c>
      <c r="F1566" s="23"/>
      <c r="G1566" s="3">
        <v>223961</v>
      </c>
      <c r="H1566" s="3">
        <v>8002369</v>
      </c>
      <c r="I1566" s="3">
        <v>8339840</v>
      </c>
      <c r="J1566" s="3">
        <v>8962640</v>
      </c>
      <c r="K1566" s="3">
        <v>4658</v>
      </c>
      <c r="L1566" s="3">
        <v>4903</v>
      </c>
      <c r="M1566" s="3">
        <v>5654</v>
      </c>
      <c r="N1566" s="3">
        <v>6035</v>
      </c>
      <c r="O1566" s="3">
        <v>7248</v>
      </c>
      <c r="P1566" s="3">
        <v>7378</v>
      </c>
      <c r="Q1566" s="3">
        <v>8417</v>
      </c>
      <c r="R1566" s="3">
        <v>9349</v>
      </c>
      <c r="S1566" s="3">
        <v>11043</v>
      </c>
      <c r="T1566" s="3">
        <v>11504</v>
      </c>
      <c r="U1566" s="3">
        <v>12288</v>
      </c>
      <c r="V1566" s="3">
        <v>14813</v>
      </c>
      <c r="W1566" s="6">
        <v>16674</v>
      </c>
      <c r="X1566" s="25" t="s">
        <v>513</v>
      </c>
      <c r="Y1566" s="4">
        <v>0.20603705583822798</v>
      </c>
      <c r="Z1566" s="4">
        <v>0.24278528809425984</v>
      </c>
      <c r="AA1566" s="4">
        <v>0.23149919962415541</v>
      </c>
      <c r="AB1566" s="4">
        <v>0.23320712160272877</v>
      </c>
      <c r="AC1566" s="4">
        <v>0.11104385755585747</v>
      </c>
      <c r="AD1566" s="4">
        <v>0.11028802607647119</v>
      </c>
      <c r="AE1566" s="4">
        <v>0.11507685501590376</v>
      </c>
      <c r="AF1566" s="4">
        <v>0.10583310513892064</v>
      </c>
      <c r="AG1566" s="4">
        <v>0.11288876653042451</v>
      </c>
      <c r="AH1566" s="4">
        <v>0.10637562250212651</v>
      </c>
      <c r="AI1566" s="4">
        <v>0.10859449080550303</v>
      </c>
      <c r="AJ1566" s="4">
        <v>0.11013330158327725</v>
      </c>
      <c r="AK1566" s="4">
        <v>0.11304026243766356</v>
      </c>
      <c r="AL1566" s="4">
        <v>0.10609894337017778</v>
      </c>
      <c r="AM1566" s="4">
        <v>0.10675354477716971</v>
      </c>
      <c r="AN1566" s="4">
        <v>0.10889356609205052</v>
      </c>
      <c r="AO1566" s="5">
        <v>0.11448412282909122</v>
      </c>
      <c r="AP1566" s="17"/>
      <c r="AQ1566" s="28"/>
      <c r="AR1566" s="25">
        <v>-0.71899999999999997</v>
      </c>
      <c r="AS1566" s="5">
        <v>1E-3</v>
      </c>
      <c r="AT1566" s="17">
        <v>-0.68200000000000005</v>
      </c>
      <c r="AU1566" s="28">
        <v>4.0000000000000001E-3</v>
      </c>
      <c r="AV1566" s="25">
        <v>-0.59399999999999997</v>
      </c>
      <c r="AW1566" s="5">
        <v>0.02</v>
      </c>
      <c r="AX1566" s="17">
        <v>-4.4999999999999998E-2</v>
      </c>
      <c r="AY1566" s="5">
        <v>0.89500000000000002</v>
      </c>
    </row>
    <row r="1567" spans="1:51">
      <c r="A1567" s="31" t="s">
        <v>513</v>
      </c>
      <c r="B1567" s="33" t="s">
        <v>513</v>
      </c>
      <c r="C1567" s="35"/>
      <c r="D1567" s="35" t="s">
        <v>513</v>
      </c>
      <c r="E1567" s="6" t="s">
        <v>11</v>
      </c>
      <c r="F1567" s="23"/>
      <c r="G1567" s="3">
        <v>30501</v>
      </c>
      <c r="H1567" s="3">
        <v>528240</v>
      </c>
      <c r="I1567" s="3">
        <v>616173</v>
      </c>
      <c r="J1567" s="3">
        <v>708467</v>
      </c>
      <c r="K1567" s="3">
        <v>893</v>
      </c>
      <c r="L1567" s="3">
        <v>945</v>
      </c>
      <c r="M1567" s="3">
        <v>949</v>
      </c>
      <c r="N1567" s="3">
        <v>1011</v>
      </c>
      <c r="O1567" s="3">
        <v>1073</v>
      </c>
      <c r="P1567" s="3">
        <v>1207</v>
      </c>
      <c r="Q1567" s="3">
        <v>1508</v>
      </c>
      <c r="R1567" s="3">
        <v>1541</v>
      </c>
      <c r="S1567" s="3">
        <v>1632</v>
      </c>
      <c r="T1567" s="3">
        <v>1420</v>
      </c>
      <c r="U1567" s="3">
        <v>1751</v>
      </c>
      <c r="V1567" s="3">
        <v>2483</v>
      </c>
      <c r="W1567" s="6">
        <v>2804</v>
      </c>
      <c r="X1567" s="25" t="s">
        <v>513</v>
      </c>
      <c r="Y1567" s="4">
        <v>2.7999981739102432E-2</v>
      </c>
      <c r="Z1567" s="4">
        <v>3.6488856578849732E-2</v>
      </c>
      <c r="AA1567" s="4">
        <v>3.5776025384418958E-2</v>
      </c>
      <c r="AB1567" s="4">
        <v>4.3520028269430737E-2</v>
      </c>
      <c r="AC1567" s="4">
        <v>5.0543990308232312E-2</v>
      </c>
      <c r="AD1567" s="4">
        <v>4.4090667769259961E-2</v>
      </c>
      <c r="AE1567" s="4">
        <v>4.1897923854121583E-2</v>
      </c>
      <c r="AF1567" s="4">
        <v>3.9269858740375196E-2</v>
      </c>
      <c r="AG1567" s="4">
        <v>3.5066536383426987E-2</v>
      </c>
      <c r="AH1567" s="4">
        <v>3.2040995484794596E-2</v>
      </c>
      <c r="AI1567" s="4">
        <v>4.0246148432919605E-2</v>
      </c>
      <c r="AJ1567" s="4">
        <v>4.0389556618334703E-2</v>
      </c>
      <c r="AK1567" s="4">
        <v>3.9879041393858512E-2</v>
      </c>
      <c r="AL1567" s="4">
        <v>3.1066671088927075E-2</v>
      </c>
      <c r="AM1567" s="4">
        <v>3.1736011482962553E-2</v>
      </c>
      <c r="AN1567" s="4">
        <v>3.8803364862773297E-2</v>
      </c>
      <c r="AO1567" s="5">
        <v>4.5848090006014044E-2</v>
      </c>
      <c r="AP1567" s="17"/>
      <c r="AQ1567" s="28"/>
      <c r="AR1567" s="25">
        <v>0.114</v>
      </c>
      <c r="AS1567" s="5">
        <v>0.66200000000000003</v>
      </c>
      <c r="AT1567" s="17">
        <v>-0.21099999999999999</v>
      </c>
      <c r="AU1567" s="28">
        <v>0.433</v>
      </c>
      <c r="AV1567" s="25">
        <v>-0.29599999999999999</v>
      </c>
      <c r="AW1567" s="5">
        <v>0.28299999999999997</v>
      </c>
      <c r="AX1567" s="17">
        <v>3.5000000000000003E-2</v>
      </c>
      <c r="AY1567" s="5">
        <v>0.91700000000000004</v>
      </c>
    </row>
    <row r="1568" spans="1:51">
      <c r="A1568" s="31">
        <v>4318481</v>
      </c>
      <c r="B1568" s="33" t="s">
        <v>408</v>
      </c>
      <c r="C1568" s="35">
        <v>1989</v>
      </c>
      <c r="D1568" s="35">
        <v>4</v>
      </c>
      <c r="E1568" s="6" t="s">
        <v>8</v>
      </c>
      <c r="F1568" s="23"/>
      <c r="G1568" s="3">
        <v>642088</v>
      </c>
      <c r="H1568" s="3">
        <v>22081814</v>
      </c>
      <c r="I1568" s="3">
        <v>24369168</v>
      </c>
      <c r="J1568" s="3">
        <v>24210464</v>
      </c>
      <c r="K1568" s="3">
        <v>22209</v>
      </c>
      <c r="L1568" s="3">
        <v>26243</v>
      </c>
      <c r="M1568" s="3">
        <v>30572</v>
      </c>
      <c r="N1568" s="3">
        <v>34196</v>
      </c>
      <c r="O1568" s="3">
        <v>37282</v>
      </c>
      <c r="P1568" s="3">
        <v>39948</v>
      </c>
      <c r="Q1568" s="3">
        <v>40990</v>
      </c>
      <c r="R1568" s="3">
        <v>45393</v>
      </c>
      <c r="S1568" s="3">
        <v>43650</v>
      </c>
      <c r="T1568" s="3">
        <v>49071</v>
      </c>
      <c r="U1568" s="3">
        <v>61361</v>
      </c>
      <c r="V1568" s="3">
        <v>69701</v>
      </c>
      <c r="W1568" s="6">
        <v>69844</v>
      </c>
      <c r="X1568" s="25" t="s">
        <v>513</v>
      </c>
      <c r="Y1568" s="4">
        <v>0.25940664976572814</v>
      </c>
      <c r="Z1568" s="4">
        <v>0.42282388594387288</v>
      </c>
      <c r="AA1568" s="4">
        <v>0.4186908333458666</v>
      </c>
      <c r="AB1568" s="4">
        <v>0.40178288443274957</v>
      </c>
      <c r="AC1568" s="4">
        <v>0.33958253473309002</v>
      </c>
      <c r="AD1568" s="4">
        <v>0.36513075452949345</v>
      </c>
      <c r="AE1568" s="4">
        <v>0.38168089033072788</v>
      </c>
      <c r="AF1568" s="4">
        <v>0.3716529807561334</v>
      </c>
      <c r="AG1568" s="4">
        <v>0.3428564292243198</v>
      </c>
      <c r="AH1568" s="4">
        <v>0.33372620875606912</v>
      </c>
      <c r="AI1568" s="4">
        <v>0.33125247141294811</v>
      </c>
      <c r="AJ1568" s="4">
        <v>0.33472588978109802</v>
      </c>
      <c r="AK1568" s="4">
        <v>0.28393422118989708</v>
      </c>
      <c r="AL1568" s="4">
        <v>0.28487869561400192</v>
      </c>
      <c r="AM1568" s="4">
        <v>0.3248289581863803</v>
      </c>
      <c r="AN1568" s="4">
        <v>0.31819960444202283</v>
      </c>
      <c r="AO1568" s="5">
        <v>0.30671390744730864</v>
      </c>
      <c r="AP1568" s="17"/>
      <c r="AQ1568" s="28"/>
      <c r="AR1568" s="25">
        <v>-0.36499999999999999</v>
      </c>
      <c r="AS1568" s="5">
        <v>0.15</v>
      </c>
      <c r="AT1568" s="17">
        <v>-0.871</v>
      </c>
      <c r="AU1568" s="28">
        <v>0</v>
      </c>
      <c r="AV1568" s="25">
        <v>-0.84099999999999997</v>
      </c>
      <c r="AW1568" s="5">
        <v>0</v>
      </c>
      <c r="AX1568" s="17">
        <v>-0.77300000000000002</v>
      </c>
      <c r="AY1568" s="5">
        <v>5.0000000000000001E-3</v>
      </c>
    </row>
    <row r="1569" spans="1:51">
      <c r="A1569" s="31" t="s">
        <v>513</v>
      </c>
      <c r="B1569" s="33" t="s">
        <v>513</v>
      </c>
      <c r="C1569" s="35"/>
      <c r="D1569" s="35" t="s">
        <v>513</v>
      </c>
      <c r="E1569" s="6" t="s">
        <v>9</v>
      </c>
      <c r="F1569" s="23"/>
      <c r="G1569" s="3">
        <v>170667</v>
      </c>
      <c r="H1569" s="3">
        <v>2117667</v>
      </c>
      <c r="I1569" s="3">
        <v>3437929</v>
      </c>
      <c r="J1569" s="3">
        <v>4184933</v>
      </c>
      <c r="K1569" s="3">
        <v>4567</v>
      </c>
      <c r="L1569" s="3">
        <v>4406</v>
      </c>
      <c r="M1569" s="3">
        <v>7210</v>
      </c>
      <c r="N1569" s="3">
        <v>7398</v>
      </c>
      <c r="O1569" s="3">
        <v>8404</v>
      </c>
      <c r="P1569" s="3">
        <v>9664</v>
      </c>
      <c r="Q1569" s="3">
        <v>9461</v>
      </c>
      <c r="R1569" s="3">
        <v>11080</v>
      </c>
      <c r="S1569" s="3">
        <v>9715</v>
      </c>
      <c r="T1569" s="3">
        <v>13281</v>
      </c>
      <c r="U1569" s="3">
        <v>17648</v>
      </c>
      <c r="V1569" s="3">
        <v>16975</v>
      </c>
      <c r="W1569" s="6">
        <v>15945</v>
      </c>
      <c r="X1569" s="25" t="s">
        <v>513</v>
      </c>
      <c r="Y1569" s="4">
        <v>0.57097968668344901</v>
      </c>
      <c r="Z1569" s="4">
        <v>0.44236195009945461</v>
      </c>
      <c r="AA1569" s="4">
        <v>0.69385405351207785</v>
      </c>
      <c r="AB1569" s="4">
        <v>0.75453490631295717</v>
      </c>
      <c r="AC1569" s="4">
        <v>0.78935601719333892</v>
      </c>
      <c r="AD1569" s="4">
        <v>0.73636262600349467</v>
      </c>
      <c r="AE1569" s="4">
        <v>0.86704006711202786</v>
      </c>
      <c r="AF1569" s="4">
        <v>0.80048804018064756</v>
      </c>
      <c r="AG1569" s="4">
        <v>0.60305909692115511</v>
      </c>
      <c r="AH1569" s="4">
        <v>0.76247980777682067</v>
      </c>
      <c r="AI1569" s="4">
        <v>1.0794669548592044</v>
      </c>
      <c r="AJ1569" s="4">
        <v>0.88139529648332027</v>
      </c>
      <c r="AK1569" s="4">
        <v>0.64260274285207797</v>
      </c>
      <c r="AL1569" s="4">
        <v>0.73306729630639733</v>
      </c>
      <c r="AM1569" s="4">
        <v>0.94767734207006493</v>
      </c>
      <c r="AN1569" s="4">
        <v>0.89216103950872749</v>
      </c>
      <c r="AO1569" s="5">
        <v>0.76240970620951987</v>
      </c>
      <c r="AP1569" s="17"/>
      <c r="AQ1569" s="28"/>
      <c r="AR1569" s="25">
        <v>0.53400000000000003</v>
      </c>
      <c r="AS1569" s="5">
        <v>2.7E-2</v>
      </c>
      <c r="AT1569" s="17">
        <v>0.44700000000000001</v>
      </c>
      <c r="AU1569" s="28">
        <v>8.2000000000000003E-2</v>
      </c>
      <c r="AV1569" s="25">
        <v>0.26900000000000002</v>
      </c>
      <c r="AW1569" s="5">
        <v>0.33300000000000002</v>
      </c>
      <c r="AX1569" s="17">
        <v>8.4000000000000005E-2</v>
      </c>
      <c r="AY1569" s="5">
        <v>0.80600000000000005</v>
      </c>
    </row>
    <row r="1570" spans="1:51">
      <c r="A1570" s="31" t="s">
        <v>513</v>
      </c>
      <c r="B1570" s="33" t="s">
        <v>513</v>
      </c>
      <c r="C1570" s="35"/>
      <c r="D1570" s="35" t="s">
        <v>513</v>
      </c>
      <c r="E1570" s="6" t="s">
        <v>10</v>
      </c>
      <c r="F1570" s="23"/>
      <c r="G1570" s="3">
        <v>220878</v>
      </c>
      <c r="H1570" s="3">
        <v>10636108</v>
      </c>
      <c r="I1570" s="3">
        <v>11263250</v>
      </c>
      <c r="J1570" s="3">
        <v>12188394</v>
      </c>
      <c r="K1570" s="3">
        <v>8061</v>
      </c>
      <c r="L1570" s="3">
        <v>8989</v>
      </c>
      <c r="M1570" s="3">
        <v>10071</v>
      </c>
      <c r="N1570" s="3">
        <v>11545</v>
      </c>
      <c r="O1570" s="3">
        <v>13073</v>
      </c>
      <c r="P1570" s="3">
        <v>13788</v>
      </c>
      <c r="Q1570" s="3">
        <v>16406</v>
      </c>
      <c r="R1570" s="3">
        <v>18073</v>
      </c>
      <c r="S1570" s="3">
        <v>19633</v>
      </c>
      <c r="T1570" s="3">
        <v>21369</v>
      </c>
      <c r="U1570" s="3">
        <v>24018</v>
      </c>
      <c r="V1570" s="3">
        <v>29225</v>
      </c>
      <c r="W1570" s="6">
        <v>30900</v>
      </c>
      <c r="X1570" s="25" t="s">
        <v>513</v>
      </c>
      <c r="Y1570" s="4">
        <v>0.20320079308199246</v>
      </c>
      <c r="Z1570" s="4">
        <v>0.32269076132101154</v>
      </c>
      <c r="AA1570" s="4">
        <v>0.31264788774925761</v>
      </c>
      <c r="AB1570" s="4">
        <v>0.31714096312023798</v>
      </c>
      <c r="AC1570" s="4">
        <v>0.19216928633700453</v>
      </c>
      <c r="AD1570" s="4">
        <v>0.20219846347162951</v>
      </c>
      <c r="AE1570" s="4">
        <v>0.20497683177664783</v>
      </c>
      <c r="AF1570" s="4">
        <v>0.20245951927569822</v>
      </c>
      <c r="AG1570" s="4">
        <v>0.203614079035905</v>
      </c>
      <c r="AH1570" s="4">
        <v>0.19879467105710494</v>
      </c>
      <c r="AI1570" s="4">
        <v>0.21166700916657749</v>
      </c>
      <c r="AJ1570" s="4">
        <v>0.21290396400840406</v>
      </c>
      <c r="AK1570" s="4">
        <v>0.20097070292842964</v>
      </c>
      <c r="AL1570" s="4">
        <v>0.19708173860199316</v>
      </c>
      <c r="AM1570" s="4">
        <v>0.20865939440576672</v>
      </c>
      <c r="AN1570" s="4">
        <v>0.21483929447378494</v>
      </c>
      <c r="AO1570" s="5">
        <v>0.21216021323131334</v>
      </c>
      <c r="AP1570" s="17"/>
      <c r="AQ1570" s="28"/>
      <c r="AR1570" s="25">
        <v>-0.42599999999999999</v>
      </c>
      <c r="AS1570" s="5">
        <v>8.8999999999999996E-2</v>
      </c>
      <c r="AT1570" s="17">
        <v>-0.61399999999999999</v>
      </c>
      <c r="AU1570" s="28">
        <v>1.0999999999999999E-2</v>
      </c>
      <c r="AV1570" s="25">
        <v>-0.504</v>
      </c>
      <c r="AW1570" s="5">
        <v>5.6000000000000001E-2</v>
      </c>
      <c r="AX1570" s="17">
        <v>0.42399999999999999</v>
      </c>
      <c r="AY1570" s="5">
        <v>0.19400000000000001</v>
      </c>
    </row>
    <row r="1571" spans="1:51">
      <c r="A1571" s="31" t="s">
        <v>513</v>
      </c>
      <c r="B1571" s="33" t="s">
        <v>513</v>
      </c>
      <c r="C1571" s="35"/>
      <c r="D1571" s="35" t="s">
        <v>513</v>
      </c>
      <c r="E1571" s="6" t="s">
        <v>11</v>
      </c>
      <c r="F1571" s="23"/>
      <c r="G1571" s="3">
        <v>250543</v>
      </c>
      <c r="H1571" s="3">
        <v>9328039</v>
      </c>
      <c r="I1571" s="3">
        <v>9667989</v>
      </c>
      <c r="J1571" s="3">
        <v>7837137</v>
      </c>
      <c r="K1571" s="3">
        <v>9580</v>
      </c>
      <c r="L1571" s="3">
        <v>12849</v>
      </c>
      <c r="M1571" s="3">
        <v>13291</v>
      </c>
      <c r="N1571" s="3">
        <v>15253</v>
      </c>
      <c r="O1571" s="3">
        <v>15805</v>
      </c>
      <c r="P1571" s="3">
        <v>16496</v>
      </c>
      <c r="Q1571" s="3">
        <v>15122</v>
      </c>
      <c r="R1571" s="3">
        <v>16240</v>
      </c>
      <c r="S1571" s="3">
        <v>14302</v>
      </c>
      <c r="T1571" s="3">
        <v>14420</v>
      </c>
      <c r="U1571" s="3">
        <v>19695</v>
      </c>
      <c r="V1571" s="3">
        <v>23501</v>
      </c>
      <c r="W1571" s="6">
        <v>22999</v>
      </c>
      <c r="X1571" s="25" t="s">
        <v>513</v>
      </c>
      <c r="Y1571" s="4">
        <v>0.22999899756925807</v>
      </c>
      <c r="Z1571" s="4">
        <v>0.64434627675472689</v>
      </c>
      <c r="AA1571" s="4">
        <v>0.56133946128811751</v>
      </c>
      <c r="AB1571" s="4">
        <v>0.48142316267575147</v>
      </c>
      <c r="AC1571" s="4">
        <v>0.54223004160455268</v>
      </c>
      <c r="AD1571" s="4">
        <v>0.59949311128806482</v>
      </c>
      <c r="AE1571" s="4">
        <v>0.58679168171246565</v>
      </c>
      <c r="AF1571" s="4">
        <v>0.59246602904742118</v>
      </c>
      <c r="AG1571" s="4">
        <v>0.51652060348561368</v>
      </c>
      <c r="AH1571" s="4">
        <v>0.43790245361820357</v>
      </c>
      <c r="AI1571" s="4">
        <v>0.40358239827759296</v>
      </c>
      <c r="AJ1571" s="4">
        <v>0.42564983743137935</v>
      </c>
      <c r="AK1571" s="4">
        <v>0.34947919731309091</v>
      </c>
      <c r="AL1571" s="4">
        <v>0.31547985711431581</v>
      </c>
      <c r="AM1571" s="4">
        <v>0.35696216228266564</v>
      </c>
      <c r="AN1571" s="4">
        <v>0.36726454999598679</v>
      </c>
      <c r="AO1571" s="5">
        <v>0.37605571399726001</v>
      </c>
      <c r="AP1571" s="17"/>
      <c r="AQ1571" s="28"/>
      <c r="AR1571" s="25">
        <v>-0.32600000000000001</v>
      </c>
      <c r="AS1571" s="5">
        <v>0.20100000000000001</v>
      </c>
      <c r="AT1571" s="17">
        <v>-0.86699999999999999</v>
      </c>
      <c r="AU1571" s="28">
        <v>0</v>
      </c>
      <c r="AV1571" s="25">
        <v>-0.83699999999999997</v>
      </c>
      <c r="AW1571" s="5">
        <v>0</v>
      </c>
      <c r="AX1571" s="17">
        <v>-0.86299999999999999</v>
      </c>
      <c r="AY1571" s="5">
        <v>1E-3</v>
      </c>
    </row>
    <row r="1572" spans="1:51">
      <c r="A1572" s="31">
        <v>4318499</v>
      </c>
      <c r="B1572" s="33" t="s">
        <v>409</v>
      </c>
      <c r="C1572" s="35">
        <v>1993</v>
      </c>
      <c r="D1572" s="35">
        <v>3</v>
      </c>
      <c r="E1572" s="6" t="s">
        <v>8</v>
      </c>
      <c r="F1572" s="23"/>
      <c r="G1572" s="3"/>
      <c r="H1572" s="3">
        <v>11335335</v>
      </c>
      <c r="I1572" s="3">
        <v>12067501</v>
      </c>
      <c r="J1572" s="3">
        <v>13173380</v>
      </c>
      <c r="K1572" s="3">
        <v>8890</v>
      </c>
      <c r="L1572" s="3">
        <v>9500</v>
      </c>
      <c r="M1572" s="3">
        <v>10799</v>
      </c>
      <c r="N1572" s="3">
        <v>13079</v>
      </c>
      <c r="O1572" s="3">
        <v>15259</v>
      </c>
      <c r="P1572" s="3">
        <v>16368</v>
      </c>
      <c r="Q1572" s="3">
        <v>15659</v>
      </c>
      <c r="R1572" s="3">
        <v>17822</v>
      </c>
      <c r="S1572" s="3">
        <v>21208</v>
      </c>
      <c r="T1572" s="3">
        <v>27061</v>
      </c>
      <c r="U1572" s="3">
        <v>28263</v>
      </c>
      <c r="V1572" s="3">
        <v>37872</v>
      </c>
      <c r="W1572" s="6">
        <v>37172</v>
      </c>
      <c r="X1572" s="25" t="s">
        <v>513</v>
      </c>
      <c r="Y1572" s="4" t="s">
        <v>513</v>
      </c>
      <c r="Z1572" s="4">
        <v>0.21704966780245452</v>
      </c>
      <c r="AA1572" s="4">
        <v>0.20733379367289351</v>
      </c>
      <c r="AB1572" s="4">
        <v>0.21861780980854786</v>
      </c>
      <c r="AC1572" s="4">
        <v>0.13593087188874645</v>
      </c>
      <c r="AD1572" s="4">
        <v>0.13217780619708827</v>
      </c>
      <c r="AE1572" s="4">
        <v>0.13482179558686153</v>
      </c>
      <c r="AF1572" s="4">
        <v>0.14214672287137292</v>
      </c>
      <c r="AG1572" s="4">
        <v>0.14032633049551785</v>
      </c>
      <c r="AH1572" s="4">
        <v>0.13673852470510015</v>
      </c>
      <c r="AI1572" s="4">
        <v>0.12654507074543433</v>
      </c>
      <c r="AJ1572" s="4">
        <v>0.13141860656221727</v>
      </c>
      <c r="AK1572" s="4">
        <v>0.13795365321867897</v>
      </c>
      <c r="AL1572" s="4">
        <v>0.15710098392147104</v>
      </c>
      <c r="AM1572" s="4">
        <v>0.14961687138771643</v>
      </c>
      <c r="AN1572" s="4">
        <v>0.1728935799978234</v>
      </c>
      <c r="AO1572" s="5">
        <v>0.16323763483808715</v>
      </c>
      <c r="AP1572" s="17"/>
      <c r="AQ1572" s="28"/>
      <c r="AR1572" s="25"/>
      <c r="AS1572" s="5"/>
      <c r="AT1572" s="17">
        <v>-0.41399999999999998</v>
      </c>
      <c r="AU1572" s="28">
        <v>0.111</v>
      </c>
      <c r="AV1572" s="25">
        <v>-0.254</v>
      </c>
      <c r="AW1572" s="5">
        <v>0.36099999999999999</v>
      </c>
      <c r="AX1572" s="17">
        <v>0.72599999999999998</v>
      </c>
      <c r="AY1572" s="5">
        <v>1.0999999999999999E-2</v>
      </c>
    </row>
    <row r="1573" spans="1:51">
      <c r="A1573" s="31" t="s">
        <v>513</v>
      </c>
      <c r="B1573" s="33" t="s">
        <v>513</v>
      </c>
      <c r="C1573" s="35"/>
      <c r="D1573" s="35" t="s">
        <v>513</v>
      </c>
      <c r="E1573" s="6" t="s">
        <v>9</v>
      </c>
      <c r="F1573" s="23"/>
      <c r="G1573" s="3"/>
      <c r="H1573" s="3">
        <v>3625061</v>
      </c>
      <c r="I1573" s="3">
        <v>3356697</v>
      </c>
      <c r="J1573" s="3">
        <v>3642876</v>
      </c>
      <c r="K1573" s="3">
        <v>3511</v>
      </c>
      <c r="L1573" s="3">
        <v>3833</v>
      </c>
      <c r="M1573" s="3">
        <v>4594</v>
      </c>
      <c r="N1573" s="3">
        <v>6234</v>
      </c>
      <c r="O1573" s="3">
        <v>7287</v>
      </c>
      <c r="P1573" s="3">
        <v>7865</v>
      </c>
      <c r="Q1573" s="3">
        <v>6639</v>
      </c>
      <c r="R1573" s="3">
        <v>7662</v>
      </c>
      <c r="S1573" s="3">
        <v>9598</v>
      </c>
      <c r="T1573" s="3">
        <v>14361</v>
      </c>
      <c r="U1573" s="3">
        <v>13830</v>
      </c>
      <c r="V1573" s="3">
        <v>17791</v>
      </c>
      <c r="W1573" s="6">
        <v>15926</v>
      </c>
      <c r="X1573" s="25" t="s">
        <v>513</v>
      </c>
      <c r="Y1573" s="4" t="s">
        <v>513</v>
      </c>
      <c r="Z1573" s="4">
        <v>0.75724325552104221</v>
      </c>
      <c r="AA1573" s="4">
        <v>0.67745954609936132</v>
      </c>
      <c r="AB1573" s="4">
        <v>0.65680313194254725</v>
      </c>
      <c r="AC1573" s="4">
        <v>0.6068379628565389</v>
      </c>
      <c r="AD1573" s="4">
        <v>0.64059871662991252</v>
      </c>
      <c r="AE1573" s="4">
        <v>0.55245243665917554</v>
      </c>
      <c r="AF1573" s="4">
        <v>0.67453939476698532</v>
      </c>
      <c r="AG1573" s="4">
        <v>0.5229047643103828</v>
      </c>
      <c r="AH1573" s="4">
        <v>0.62054053064618109</v>
      </c>
      <c r="AI1573" s="4">
        <v>0.75748664129693033</v>
      </c>
      <c r="AJ1573" s="4">
        <v>0.60949916621436817</v>
      </c>
      <c r="AK1573" s="4">
        <v>0.63486372886199116</v>
      </c>
      <c r="AL1573" s="4">
        <v>0.79267972609413229</v>
      </c>
      <c r="AM1573" s="4">
        <v>0.74265512470699213</v>
      </c>
      <c r="AN1573" s="4">
        <v>0.93504783822679061</v>
      </c>
      <c r="AO1573" s="5">
        <v>0.76150122176812873</v>
      </c>
      <c r="AP1573" s="17"/>
      <c r="AQ1573" s="28"/>
      <c r="AR1573" s="25"/>
      <c r="AS1573" s="5"/>
      <c r="AT1573" s="17">
        <v>0.45</v>
      </c>
      <c r="AU1573" s="28">
        <v>0.08</v>
      </c>
      <c r="AV1573" s="25">
        <v>0.59499999999999997</v>
      </c>
      <c r="AW1573" s="5">
        <v>1.9E-2</v>
      </c>
      <c r="AX1573" s="17">
        <v>0.745</v>
      </c>
      <c r="AY1573" s="5">
        <v>8.9999999999999993E-3</v>
      </c>
    </row>
    <row r="1574" spans="1:51">
      <c r="A1574" s="31" t="s">
        <v>513</v>
      </c>
      <c r="B1574" s="33" t="s">
        <v>513</v>
      </c>
      <c r="C1574" s="35"/>
      <c r="D1574" s="35" t="s">
        <v>513</v>
      </c>
      <c r="E1574" s="6" t="s">
        <v>10</v>
      </c>
      <c r="F1574" s="23"/>
      <c r="G1574" s="3"/>
      <c r="H1574" s="3">
        <v>7441868</v>
      </c>
      <c r="I1574" s="3">
        <v>8385555</v>
      </c>
      <c r="J1574" s="3">
        <v>9196073</v>
      </c>
      <c r="K1574" s="3">
        <v>4408</v>
      </c>
      <c r="L1574" s="3">
        <v>4648</v>
      </c>
      <c r="M1574" s="3">
        <v>5283</v>
      </c>
      <c r="N1574" s="3">
        <v>5879</v>
      </c>
      <c r="O1574" s="3">
        <v>6930</v>
      </c>
      <c r="P1574" s="3">
        <v>7214</v>
      </c>
      <c r="Q1574" s="3">
        <v>7656</v>
      </c>
      <c r="R1574" s="3">
        <v>8605</v>
      </c>
      <c r="S1574" s="3">
        <v>9995</v>
      </c>
      <c r="T1574" s="3">
        <v>11119</v>
      </c>
      <c r="U1574" s="3">
        <v>12217</v>
      </c>
      <c r="V1574" s="3">
        <v>16630</v>
      </c>
      <c r="W1574" s="6">
        <v>16734</v>
      </c>
      <c r="X1574" s="25" t="s">
        <v>513</v>
      </c>
      <c r="Y1574" s="4" t="s">
        <v>513</v>
      </c>
      <c r="Z1574" s="4">
        <v>0.22578014914576586</v>
      </c>
      <c r="AA1574" s="4">
        <v>0.23276816712363002</v>
      </c>
      <c r="AB1574" s="4">
        <v>0.23928102817680622</v>
      </c>
      <c r="AC1574" s="4">
        <v>0.10508401118639324</v>
      </c>
      <c r="AD1574" s="4">
        <v>0.10455205898499656</v>
      </c>
      <c r="AE1574" s="4">
        <v>0.10752582685691893</v>
      </c>
      <c r="AF1574" s="4">
        <v>0.10309740266971242</v>
      </c>
      <c r="AG1574" s="4">
        <v>0.10793586534986781</v>
      </c>
      <c r="AH1574" s="4">
        <v>0.10401107898215513</v>
      </c>
      <c r="AI1574" s="4">
        <v>9.8776217370432601E-2</v>
      </c>
      <c r="AJ1574" s="4">
        <v>0.10136881592941499</v>
      </c>
      <c r="AK1574" s="4">
        <v>0.10231254397033844</v>
      </c>
      <c r="AL1574" s="4">
        <v>0.10254817031754232</v>
      </c>
      <c r="AM1574" s="4">
        <v>0.10613672335145526</v>
      </c>
      <c r="AN1574" s="4">
        <v>0.12225072599141294</v>
      </c>
      <c r="AO1574" s="5">
        <v>0.11489608440818115</v>
      </c>
      <c r="AP1574" s="17"/>
      <c r="AQ1574" s="28"/>
      <c r="AR1574" s="25"/>
      <c r="AS1574" s="5"/>
      <c r="AT1574" s="17">
        <v>-0.63400000000000001</v>
      </c>
      <c r="AU1574" s="28">
        <v>8.0000000000000002E-3</v>
      </c>
      <c r="AV1574" s="25">
        <v>-0.54</v>
      </c>
      <c r="AW1574" s="5">
        <v>3.7999999999999999E-2</v>
      </c>
      <c r="AX1574" s="17">
        <v>0.48399999999999999</v>
      </c>
      <c r="AY1574" s="5">
        <v>0.13200000000000001</v>
      </c>
    </row>
    <row r="1575" spans="1:51">
      <c r="A1575" s="31" t="s">
        <v>513</v>
      </c>
      <c r="B1575" s="33" t="s">
        <v>513</v>
      </c>
      <c r="C1575" s="35"/>
      <c r="D1575" s="35" t="s">
        <v>513</v>
      </c>
      <c r="E1575" s="6" t="s">
        <v>11</v>
      </c>
      <c r="F1575" s="23"/>
      <c r="G1575" s="3"/>
      <c r="H1575" s="3">
        <v>268406</v>
      </c>
      <c r="I1575" s="3">
        <v>325249</v>
      </c>
      <c r="J1575" s="3">
        <v>334430</v>
      </c>
      <c r="K1575" s="3">
        <v>971</v>
      </c>
      <c r="L1575" s="3">
        <v>1019</v>
      </c>
      <c r="M1575" s="3">
        <v>923</v>
      </c>
      <c r="N1575" s="3">
        <v>965</v>
      </c>
      <c r="O1575" s="3">
        <v>1043</v>
      </c>
      <c r="P1575" s="3">
        <v>1289</v>
      </c>
      <c r="Q1575" s="3">
        <v>1364</v>
      </c>
      <c r="R1575" s="3">
        <v>1555</v>
      </c>
      <c r="S1575" s="3">
        <v>1616</v>
      </c>
      <c r="T1575" s="3">
        <v>1581</v>
      </c>
      <c r="U1575" s="3">
        <v>2216</v>
      </c>
      <c r="V1575" s="3">
        <v>3451</v>
      </c>
      <c r="W1575" s="6">
        <v>4512</v>
      </c>
      <c r="X1575" s="25" t="s">
        <v>513</v>
      </c>
      <c r="Y1575" s="4" t="s">
        <v>513</v>
      </c>
      <c r="Z1575" s="4">
        <v>1.8540489245234631E-2</v>
      </c>
      <c r="AA1575" s="4">
        <v>1.8884495880632356E-2</v>
      </c>
      <c r="AB1575" s="4">
        <v>2.0543515864741367E-2</v>
      </c>
      <c r="AC1575" s="4">
        <v>5.4958806930899856E-2</v>
      </c>
      <c r="AD1575" s="4">
        <v>4.7543270324736403E-2</v>
      </c>
      <c r="AE1575" s="4">
        <v>4.0750035529351129E-2</v>
      </c>
      <c r="AF1575" s="4">
        <v>3.7483099588983243E-2</v>
      </c>
      <c r="AG1575" s="4">
        <v>3.4086111321448599E-2</v>
      </c>
      <c r="AH1575" s="4">
        <v>3.4217765683430185E-2</v>
      </c>
      <c r="AI1575" s="4">
        <v>3.6403014895558576E-2</v>
      </c>
      <c r="AJ1575" s="4">
        <v>4.0756496133361755E-2</v>
      </c>
      <c r="AK1575" s="4">
        <v>3.9488070399801074E-2</v>
      </c>
      <c r="AL1575" s="4">
        <v>3.4589019008164586E-2</v>
      </c>
      <c r="AM1575" s="4">
        <v>4.016390716518848E-2</v>
      </c>
      <c r="AN1575" s="4">
        <v>5.3930894942179078E-2</v>
      </c>
      <c r="AO1575" s="5">
        <v>7.3775528568878521E-2</v>
      </c>
      <c r="AP1575" s="17"/>
      <c r="AQ1575" s="28"/>
      <c r="AR1575" s="25"/>
      <c r="AS1575" s="5"/>
      <c r="AT1575" s="17">
        <v>0.622</v>
      </c>
      <c r="AU1575" s="28">
        <v>0.01</v>
      </c>
      <c r="AV1575" s="25">
        <v>0.54800000000000004</v>
      </c>
      <c r="AW1575" s="5">
        <v>3.4000000000000002E-2</v>
      </c>
      <c r="AX1575" s="17">
        <v>0.64600000000000002</v>
      </c>
      <c r="AY1575" s="5">
        <v>3.2000000000000001E-2</v>
      </c>
    </row>
    <row r="1576" spans="1:51">
      <c r="A1576" s="31">
        <v>4318507</v>
      </c>
      <c r="B1576" s="33" t="s">
        <v>410</v>
      </c>
      <c r="C1576" s="35">
        <v>1985</v>
      </c>
      <c r="D1576" s="35">
        <v>5</v>
      </c>
      <c r="E1576" s="6" t="s">
        <v>8</v>
      </c>
      <c r="F1576" s="23">
        <v>120251</v>
      </c>
      <c r="G1576" s="3">
        <v>2418086</v>
      </c>
      <c r="H1576" s="3">
        <v>58644200</v>
      </c>
      <c r="I1576" s="3">
        <v>66768234</v>
      </c>
      <c r="J1576" s="3">
        <v>77468601</v>
      </c>
      <c r="K1576" s="3">
        <v>57973</v>
      </c>
      <c r="L1576" s="3">
        <v>64600</v>
      </c>
      <c r="M1576" s="3">
        <v>80274</v>
      </c>
      <c r="N1576" s="3">
        <v>87230</v>
      </c>
      <c r="O1576" s="3">
        <v>104613</v>
      </c>
      <c r="P1576" s="3">
        <v>117778</v>
      </c>
      <c r="Q1576" s="3">
        <v>129153</v>
      </c>
      <c r="R1576" s="3">
        <v>146815</v>
      </c>
      <c r="S1576" s="3">
        <v>162432</v>
      </c>
      <c r="T1576" s="3">
        <v>184600</v>
      </c>
      <c r="U1576" s="3">
        <v>205496</v>
      </c>
      <c r="V1576" s="3">
        <v>263425</v>
      </c>
      <c r="W1576" s="6">
        <v>248504</v>
      </c>
      <c r="X1576" s="25">
        <v>1.2139856730287164</v>
      </c>
      <c r="Y1576" s="4">
        <v>0.97691841010174707</v>
      </c>
      <c r="Z1576" s="4">
        <v>1.1229226245665174</v>
      </c>
      <c r="AA1576" s="4">
        <v>1.1471564205430329</v>
      </c>
      <c r="AB1576" s="4">
        <v>1.2856241814592975</v>
      </c>
      <c r="AC1576" s="4">
        <v>0.88642524589497174</v>
      </c>
      <c r="AD1576" s="4">
        <v>0.89880908214020017</v>
      </c>
      <c r="AE1576" s="4">
        <v>1.0021932418686657</v>
      </c>
      <c r="AF1576" s="4">
        <v>0.9480433241126891</v>
      </c>
      <c r="AG1576" s="4">
        <v>0.9620524550840559</v>
      </c>
      <c r="AH1576" s="4">
        <v>0.98391923037129037</v>
      </c>
      <c r="AI1576" s="4">
        <v>1.0437240897876674</v>
      </c>
      <c r="AJ1576" s="4">
        <v>1.0826070431170423</v>
      </c>
      <c r="AK1576" s="4">
        <v>1.0565865616567551</v>
      </c>
      <c r="AL1576" s="4">
        <v>1.0716840335502587</v>
      </c>
      <c r="AM1576" s="4">
        <v>1.0878416517245222</v>
      </c>
      <c r="AN1576" s="4">
        <v>1.2025900747498581</v>
      </c>
      <c r="AO1576" s="5">
        <v>1.0912839020715595</v>
      </c>
      <c r="AP1576" s="17">
        <v>-7.5999999999999998E-2</v>
      </c>
      <c r="AQ1576" s="28">
        <v>0.76300000000000001</v>
      </c>
      <c r="AR1576" s="25">
        <v>0.185</v>
      </c>
      <c r="AS1576" s="5">
        <v>0.47799999999999998</v>
      </c>
      <c r="AT1576" s="17">
        <v>0.10100000000000001</v>
      </c>
      <c r="AU1576" s="28">
        <v>0.70899999999999996</v>
      </c>
      <c r="AV1576" s="25">
        <v>0.193</v>
      </c>
      <c r="AW1576" s="5">
        <v>0.49</v>
      </c>
      <c r="AX1576" s="17">
        <v>0.84199999999999997</v>
      </c>
      <c r="AY1576" s="5">
        <v>1E-3</v>
      </c>
    </row>
    <row r="1577" spans="1:51">
      <c r="A1577" s="31" t="s">
        <v>513</v>
      </c>
      <c r="B1577" s="33" t="s">
        <v>513</v>
      </c>
      <c r="C1577" s="35"/>
      <c r="D1577" s="35" t="s">
        <v>513</v>
      </c>
      <c r="E1577" s="6" t="s">
        <v>9</v>
      </c>
      <c r="F1577" s="23">
        <v>43257</v>
      </c>
      <c r="G1577" s="3">
        <v>855667</v>
      </c>
      <c r="H1577" s="3">
        <v>9812805</v>
      </c>
      <c r="I1577" s="3">
        <v>12081460</v>
      </c>
      <c r="J1577" s="3">
        <v>12994681</v>
      </c>
      <c r="K1577" s="3">
        <v>17927</v>
      </c>
      <c r="L1577" s="3">
        <v>18418</v>
      </c>
      <c r="M1577" s="3">
        <v>27758</v>
      </c>
      <c r="N1577" s="3">
        <v>28475</v>
      </c>
      <c r="O1577" s="3">
        <v>34892</v>
      </c>
      <c r="P1577" s="3">
        <v>41439</v>
      </c>
      <c r="Q1577" s="3">
        <v>41199</v>
      </c>
      <c r="R1577" s="3">
        <v>49547</v>
      </c>
      <c r="S1577" s="3">
        <v>53153</v>
      </c>
      <c r="T1577" s="3">
        <v>62702</v>
      </c>
      <c r="U1577" s="3">
        <v>70108</v>
      </c>
      <c r="V1577" s="3">
        <v>94179</v>
      </c>
      <c r="W1577" s="6">
        <v>69338</v>
      </c>
      <c r="X1577" s="25">
        <v>2.5826079916663027</v>
      </c>
      <c r="Y1577" s="4">
        <v>2.862700320304258</v>
      </c>
      <c r="Z1577" s="4">
        <v>2.0498083767399122</v>
      </c>
      <c r="AA1577" s="4">
        <v>2.4383196957656859</v>
      </c>
      <c r="AB1577" s="4">
        <v>2.3429145486682259</v>
      </c>
      <c r="AC1577" s="4">
        <v>3.0984859470604307</v>
      </c>
      <c r="AD1577" s="4">
        <v>3.0781495337567781</v>
      </c>
      <c r="AE1577" s="4">
        <v>3.3380441307760984</v>
      </c>
      <c r="AF1577" s="4">
        <v>3.0810890705790674</v>
      </c>
      <c r="AG1577" s="4">
        <v>2.5038003343375705</v>
      </c>
      <c r="AH1577" s="4">
        <v>3.2694951111820849</v>
      </c>
      <c r="AI1577" s="4">
        <v>4.7006615657165591</v>
      </c>
      <c r="AJ1577" s="4">
        <v>3.9413802125324069</v>
      </c>
      <c r="AK1577" s="4">
        <v>3.5158274411545554</v>
      </c>
      <c r="AL1577" s="4">
        <v>3.4609431227320022</v>
      </c>
      <c r="AM1577" s="4">
        <v>3.764719123858121</v>
      </c>
      <c r="AN1577" s="4">
        <v>4.9497987946917501</v>
      </c>
      <c r="AO1577" s="5">
        <v>3.3153944314302719</v>
      </c>
      <c r="AP1577" s="17">
        <v>0.64900000000000002</v>
      </c>
      <c r="AQ1577" s="28">
        <v>4.0000000000000001E-3</v>
      </c>
      <c r="AR1577" s="25">
        <v>0.66800000000000004</v>
      </c>
      <c r="AS1577" s="5">
        <v>3.0000000000000001E-3</v>
      </c>
      <c r="AT1577" s="17">
        <v>0.72799999999999998</v>
      </c>
      <c r="AU1577" s="28">
        <v>1E-3</v>
      </c>
      <c r="AV1577" s="25">
        <v>0.66900000000000004</v>
      </c>
      <c r="AW1577" s="5">
        <v>6.0000000000000001E-3</v>
      </c>
      <c r="AX1577" s="17">
        <v>0.44400000000000001</v>
      </c>
      <c r="AY1577" s="5">
        <v>0.17100000000000001</v>
      </c>
    </row>
    <row r="1578" spans="1:51">
      <c r="A1578" s="31" t="s">
        <v>513</v>
      </c>
      <c r="B1578" s="33" t="s">
        <v>513</v>
      </c>
      <c r="C1578" s="35"/>
      <c r="D1578" s="35" t="s">
        <v>513</v>
      </c>
      <c r="E1578" s="6" t="s">
        <v>10</v>
      </c>
      <c r="F1578" s="23">
        <v>75756</v>
      </c>
      <c r="G1578" s="3">
        <v>1525382</v>
      </c>
      <c r="H1578" s="3">
        <v>48719152</v>
      </c>
      <c r="I1578" s="3">
        <v>54624969</v>
      </c>
      <c r="J1578" s="3">
        <v>64425087</v>
      </c>
      <c r="K1578" s="3">
        <v>36013</v>
      </c>
      <c r="L1578" s="3">
        <v>40193</v>
      </c>
      <c r="M1578" s="3">
        <v>44567</v>
      </c>
      <c r="N1578" s="3">
        <v>49271</v>
      </c>
      <c r="O1578" s="3">
        <v>58727</v>
      </c>
      <c r="P1578" s="3">
        <v>63452</v>
      </c>
      <c r="Q1578" s="3">
        <v>73022</v>
      </c>
      <c r="R1578" s="3">
        <v>81493</v>
      </c>
      <c r="S1578" s="3">
        <v>94255</v>
      </c>
      <c r="T1578" s="3">
        <v>104386</v>
      </c>
      <c r="U1578" s="3">
        <v>115748</v>
      </c>
      <c r="V1578" s="3">
        <v>144510</v>
      </c>
      <c r="W1578" s="6">
        <v>154035</v>
      </c>
      <c r="X1578" s="25">
        <v>1.817796800811045</v>
      </c>
      <c r="Y1578" s="4">
        <v>1.4033033265105437</v>
      </c>
      <c r="Z1578" s="4">
        <v>1.4780989671968432</v>
      </c>
      <c r="AA1578" s="4">
        <v>1.516292471197805</v>
      </c>
      <c r="AB1578" s="4">
        <v>1.6763352202337012</v>
      </c>
      <c r="AC1578" s="4">
        <v>0.8585277892140607</v>
      </c>
      <c r="AD1578" s="4">
        <v>0.90410088355937313</v>
      </c>
      <c r="AE1578" s="4">
        <v>0.90707997833282339</v>
      </c>
      <c r="AF1578" s="4">
        <v>0.8640435664125532</v>
      </c>
      <c r="AG1578" s="4">
        <v>0.91468247682564019</v>
      </c>
      <c r="AH1578" s="4">
        <v>0.914847655056239</v>
      </c>
      <c r="AI1578" s="4">
        <v>0.94211558840435328</v>
      </c>
      <c r="AJ1578" s="4">
        <v>0.96000568466424352</v>
      </c>
      <c r="AK1578" s="4">
        <v>0.96482929784134563</v>
      </c>
      <c r="AL1578" s="4">
        <v>0.96272985940884725</v>
      </c>
      <c r="AM1578" s="4">
        <v>1.0055753011773956</v>
      </c>
      <c r="AN1578" s="4">
        <v>1.0623242581490733</v>
      </c>
      <c r="AO1578" s="5">
        <v>1.0576083639186196</v>
      </c>
      <c r="AP1578" s="17">
        <v>-0.71</v>
      </c>
      <c r="AQ1578" s="28">
        <v>1E-3</v>
      </c>
      <c r="AR1578" s="25">
        <v>-0.56000000000000005</v>
      </c>
      <c r="AS1578" s="5">
        <v>1.9E-2</v>
      </c>
      <c r="AT1578" s="17">
        <v>-0.48599999999999999</v>
      </c>
      <c r="AU1578" s="28">
        <v>5.6000000000000001E-2</v>
      </c>
      <c r="AV1578" s="25">
        <v>-0.371</v>
      </c>
      <c r="AW1578" s="5">
        <v>0.17299999999999999</v>
      </c>
      <c r="AX1578" s="17">
        <v>0.94099999999999995</v>
      </c>
      <c r="AY1578" s="5">
        <v>0</v>
      </c>
    </row>
    <row r="1579" spans="1:51">
      <c r="A1579" s="31" t="s">
        <v>513</v>
      </c>
      <c r="B1579" s="33" t="s">
        <v>513</v>
      </c>
      <c r="C1579" s="35"/>
      <c r="D1579" s="35" t="s">
        <v>513</v>
      </c>
      <c r="E1579" s="6" t="s">
        <v>11</v>
      </c>
      <c r="F1579" s="23">
        <v>1238</v>
      </c>
      <c r="G1579" s="3">
        <v>37037</v>
      </c>
      <c r="H1579" s="3">
        <v>112243</v>
      </c>
      <c r="I1579" s="3">
        <v>61806</v>
      </c>
      <c r="J1579" s="3">
        <v>48833</v>
      </c>
      <c r="K1579" s="3">
        <v>4033</v>
      </c>
      <c r="L1579" s="3">
        <v>5989</v>
      </c>
      <c r="M1579" s="3">
        <v>7950</v>
      </c>
      <c r="N1579" s="3">
        <v>9484</v>
      </c>
      <c r="O1579" s="3">
        <v>10995</v>
      </c>
      <c r="P1579" s="3">
        <v>12887</v>
      </c>
      <c r="Q1579" s="3">
        <v>14932</v>
      </c>
      <c r="R1579" s="3">
        <v>15775</v>
      </c>
      <c r="S1579" s="3">
        <v>15024</v>
      </c>
      <c r="T1579" s="3">
        <v>17511</v>
      </c>
      <c r="U1579" s="3">
        <v>19640</v>
      </c>
      <c r="V1579" s="3">
        <v>24736</v>
      </c>
      <c r="W1579" s="6">
        <v>25130</v>
      </c>
      <c r="X1579" s="25">
        <v>3.0469538792337617E-2</v>
      </c>
      <c r="Y1579" s="4">
        <v>3.400004339763079E-2</v>
      </c>
      <c r="Z1579" s="4">
        <v>7.7533294127287416E-3</v>
      </c>
      <c r="AA1579" s="4">
        <v>3.5885587731195588E-3</v>
      </c>
      <c r="AB1579" s="4">
        <v>2.9997354011988015E-3</v>
      </c>
      <c r="AC1579" s="4">
        <v>0.22826865947715666</v>
      </c>
      <c r="AD1579" s="4">
        <v>0.27942752303714063</v>
      </c>
      <c r="AE1579" s="4">
        <v>0.3509889300740428</v>
      </c>
      <c r="AF1579" s="4">
        <v>0.36838312590872235</v>
      </c>
      <c r="AG1579" s="4">
        <v>0.35932578521507896</v>
      </c>
      <c r="AH1579" s="4">
        <v>0.34209801890020547</v>
      </c>
      <c r="AI1579" s="4">
        <v>0.39851159708246381</v>
      </c>
      <c r="AJ1579" s="4">
        <v>0.41346220353940949</v>
      </c>
      <c r="AK1579" s="4">
        <v>0.3671217634199328</v>
      </c>
      <c r="AL1579" s="4">
        <v>0.3831045615761986</v>
      </c>
      <c r="AM1579" s="4">
        <v>0.35596531440627333</v>
      </c>
      <c r="AN1579" s="4">
        <v>0.38656465293820391</v>
      </c>
      <c r="AO1579" s="5">
        <v>0.41089960836345685</v>
      </c>
      <c r="AP1579" s="17">
        <v>0.83599999999999997</v>
      </c>
      <c r="AQ1579" s="28">
        <v>0.76300000000000001</v>
      </c>
      <c r="AR1579" s="25">
        <v>0.83599999999999997</v>
      </c>
      <c r="AS1579" s="5">
        <v>0</v>
      </c>
      <c r="AT1579" s="17">
        <v>0.81</v>
      </c>
      <c r="AU1579" s="28">
        <v>0</v>
      </c>
      <c r="AV1579" s="25">
        <v>0.76400000000000001</v>
      </c>
      <c r="AW1579" s="5">
        <v>1E-3</v>
      </c>
      <c r="AX1579" s="17">
        <v>0.51300000000000001</v>
      </c>
      <c r="AY1579" s="5">
        <v>0.106</v>
      </c>
    </row>
    <row r="1580" spans="1:51">
      <c r="A1580" s="31">
        <v>4318606</v>
      </c>
      <c r="B1580" s="33" t="s">
        <v>411</v>
      </c>
      <c r="C1580" s="35">
        <v>1993</v>
      </c>
      <c r="D1580" s="35">
        <v>3</v>
      </c>
      <c r="E1580" s="6" t="s">
        <v>8</v>
      </c>
      <c r="F1580" s="23">
        <v>89273</v>
      </c>
      <c r="G1580" s="3">
        <v>1818370</v>
      </c>
      <c r="H1580" s="3">
        <v>32960759</v>
      </c>
      <c r="I1580" s="3">
        <v>33205390</v>
      </c>
      <c r="J1580" s="3">
        <v>36009429</v>
      </c>
      <c r="K1580" s="3">
        <v>31853</v>
      </c>
      <c r="L1580" s="3">
        <v>37707</v>
      </c>
      <c r="M1580" s="3">
        <v>47544</v>
      </c>
      <c r="N1580" s="3">
        <v>49535</v>
      </c>
      <c r="O1580" s="3">
        <v>73609</v>
      </c>
      <c r="P1580" s="3">
        <v>61763</v>
      </c>
      <c r="Q1580" s="3">
        <v>55897</v>
      </c>
      <c r="R1580" s="3">
        <v>79939</v>
      </c>
      <c r="S1580" s="3">
        <v>103964</v>
      </c>
      <c r="T1580" s="3">
        <v>113978</v>
      </c>
      <c r="U1580" s="3">
        <v>105190</v>
      </c>
      <c r="V1580" s="3">
        <v>132428</v>
      </c>
      <c r="W1580" s="6">
        <v>149116</v>
      </c>
      <c r="X1580" s="25">
        <v>0.90124941154994642</v>
      </c>
      <c r="Y1580" s="4">
        <v>0.73463025276053606</v>
      </c>
      <c r="Z1580" s="4">
        <v>0.63113457092064451</v>
      </c>
      <c r="AA1580" s="4">
        <v>0.57050747118959932</v>
      </c>
      <c r="AB1580" s="4">
        <v>0.59759169631760478</v>
      </c>
      <c r="AC1580" s="4">
        <v>0.48704230171791241</v>
      </c>
      <c r="AD1580" s="4">
        <v>0.52463458297616927</v>
      </c>
      <c r="AE1580" s="4">
        <v>0.59357046480060593</v>
      </c>
      <c r="AF1580" s="4">
        <v>0.53836210088183023</v>
      </c>
      <c r="AG1580" s="4">
        <v>0.67693039264988364</v>
      </c>
      <c r="AH1580" s="4">
        <v>0.51596905555725181</v>
      </c>
      <c r="AI1580" s="4">
        <v>0.45172040484434151</v>
      </c>
      <c r="AJ1580" s="4">
        <v>0.58946650151369573</v>
      </c>
      <c r="AK1580" s="4">
        <v>0.67626431550484445</v>
      </c>
      <c r="AL1580" s="4">
        <v>0.66169232273018086</v>
      </c>
      <c r="AM1580" s="4">
        <v>0.55684813010911405</v>
      </c>
      <c r="AN1580" s="4">
        <v>0.60456144412631385</v>
      </c>
      <c r="AO1580" s="5">
        <v>0.65483006447100511</v>
      </c>
      <c r="AP1580" s="17"/>
      <c r="AQ1580" s="28"/>
      <c r="AR1580" s="25"/>
      <c r="AS1580" s="5"/>
      <c r="AT1580" s="17">
        <v>0.26200000000000001</v>
      </c>
      <c r="AU1580" s="28">
        <v>0.32700000000000001</v>
      </c>
      <c r="AV1580" s="25">
        <v>0.38300000000000001</v>
      </c>
      <c r="AW1580" s="5">
        <v>0.159</v>
      </c>
      <c r="AX1580" s="17">
        <v>0.30099999999999999</v>
      </c>
      <c r="AY1580" s="5">
        <v>0.36799999999999999</v>
      </c>
    </row>
    <row r="1581" spans="1:51">
      <c r="A1581" s="31" t="s">
        <v>513</v>
      </c>
      <c r="B1581" s="33" t="s">
        <v>513</v>
      </c>
      <c r="C1581" s="35"/>
      <c r="D1581" s="35" t="s">
        <v>513</v>
      </c>
      <c r="E1581" s="6" t="s">
        <v>9</v>
      </c>
      <c r="F1581" s="23">
        <v>37823</v>
      </c>
      <c r="G1581" s="3">
        <v>815233</v>
      </c>
      <c r="H1581" s="3">
        <v>8726089</v>
      </c>
      <c r="I1581" s="3">
        <v>8764498</v>
      </c>
      <c r="J1581" s="3">
        <v>9061932</v>
      </c>
      <c r="K1581" s="3">
        <v>8840</v>
      </c>
      <c r="L1581" s="3">
        <v>12884</v>
      </c>
      <c r="M1581" s="3">
        <v>17799</v>
      </c>
      <c r="N1581" s="3">
        <v>17139</v>
      </c>
      <c r="O1581" s="3">
        <v>32894</v>
      </c>
      <c r="P1581" s="3">
        <v>20390</v>
      </c>
      <c r="Q1581" s="3">
        <v>10309</v>
      </c>
      <c r="R1581" s="3">
        <v>25913</v>
      </c>
      <c r="S1581" s="3">
        <v>37289</v>
      </c>
      <c r="T1581" s="3">
        <v>45277</v>
      </c>
      <c r="U1581" s="3">
        <v>33145</v>
      </c>
      <c r="V1581" s="3">
        <v>41101</v>
      </c>
      <c r="W1581" s="6">
        <v>46077</v>
      </c>
      <c r="X1581" s="25">
        <v>2.2581774526387535</v>
      </c>
      <c r="Y1581" s="4">
        <v>2.7274252369468508</v>
      </c>
      <c r="Z1581" s="4">
        <v>1.8228029934741392</v>
      </c>
      <c r="AA1581" s="4">
        <v>1.7688795970767572</v>
      </c>
      <c r="AB1581" s="4">
        <v>1.6338479045266407</v>
      </c>
      <c r="AC1581" s="4">
        <v>1.5278973488042735</v>
      </c>
      <c r="AD1581" s="4">
        <v>2.1532673793529336</v>
      </c>
      <c r="AE1581" s="4">
        <v>2.1404224902256566</v>
      </c>
      <c r="AF1581" s="4">
        <v>1.8544964207429195</v>
      </c>
      <c r="AG1581" s="4">
        <v>2.360426693732089</v>
      </c>
      <c r="AH1581" s="4">
        <v>1.6087503394628904</v>
      </c>
      <c r="AI1581" s="4">
        <v>1.1762207840232044</v>
      </c>
      <c r="AJ1581" s="4">
        <v>2.0613354077411805</v>
      </c>
      <c r="AK1581" s="4">
        <v>2.4664965186012493</v>
      </c>
      <c r="AL1581" s="4">
        <v>2.4991407254622957</v>
      </c>
      <c r="AM1581" s="4">
        <v>1.7798484532475241</v>
      </c>
      <c r="AN1581" s="4">
        <v>2.1601596986655793</v>
      </c>
      <c r="AO1581" s="5">
        <v>2.2031704003145842</v>
      </c>
      <c r="AP1581" s="17"/>
      <c r="AQ1581" s="28"/>
      <c r="AR1581" s="25"/>
      <c r="AS1581" s="5"/>
      <c r="AT1581" s="17">
        <v>0.38500000000000001</v>
      </c>
      <c r="AU1581" s="28">
        <v>0.14099999999999999</v>
      </c>
      <c r="AV1581" s="25">
        <v>0.38300000000000001</v>
      </c>
      <c r="AW1581" s="5">
        <v>0.159</v>
      </c>
      <c r="AX1581" s="17">
        <v>0.217</v>
      </c>
      <c r="AY1581" s="5">
        <v>0.52100000000000002</v>
      </c>
    </row>
    <row r="1582" spans="1:51">
      <c r="A1582" s="31" t="s">
        <v>513</v>
      </c>
      <c r="B1582" s="33" t="s">
        <v>513</v>
      </c>
      <c r="C1582" s="35"/>
      <c r="D1582" s="35" t="s">
        <v>513</v>
      </c>
      <c r="E1582" s="6" t="s">
        <v>10</v>
      </c>
      <c r="F1582" s="23">
        <v>49802</v>
      </c>
      <c r="G1582" s="3">
        <v>979172</v>
      </c>
      <c r="H1582" s="3">
        <v>23669811</v>
      </c>
      <c r="I1582" s="3">
        <v>23960599</v>
      </c>
      <c r="J1582" s="3">
        <v>26391879</v>
      </c>
      <c r="K1582" s="3">
        <v>20942</v>
      </c>
      <c r="L1582" s="3">
        <v>22090</v>
      </c>
      <c r="M1582" s="3">
        <v>26899</v>
      </c>
      <c r="N1582" s="3">
        <v>29010</v>
      </c>
      <c r="O1582" s="3">
        <v>36806</v>
      </c>
      <c r="P1582" s="3">
        <v>36689</v>
      </c>
      <c r="Q1582" s="3">
        <v>40324</v>
      </c>
      <c r="R1582" s="3">
        <v>48104</v>
      </c>
      <c r="S1582" s="3">
        <v>59507</v>
      </c>
      <c r="T1582" s="3">
        <v>62099</v>
      </c>
      <c r="U1582" s="3">
        <v>65041</v>
      </c>
      <c r="V1582" s="3">
        <v>81723</v>
      </c>
      <c r="W1582" s="6">
        <v>92164</v>
      </c>
      <c r="X1582" s="25">
        <v>1.1950197512275156</v>
      </c>
      <c r="Y1582" s="4">
        <v>0.90080735502712239</v>
      </c>
      <c r="Z1582" s="4">
        <v>0.71812258129707351</v>
      </c>
      <c r="AA1582" s="4">
        <v>0.66510382585461347</v>
      </c>
      <c r="AB1582" s="4">
        <v>0.68671442067041666</v>
      </c>
      <c r="AC1582" s="4">
        <v>0.49924441067727932</v>
      </c>
      <c r="AD1582" s="4">
        <v>0.49689220804186179</v>
      </c>
      <c r="AE1582" s="4">
        <v>0.5474800712898471</v>
      </c>
      <c r="AF1582" s="4">
        <v>0.50873543994699044</v>
      </c>
      <c r="AG1582" s="4">
        <v>0.57325937374707558</v>
      </c>
      <c r="AH1582" s="4">
        <v>0.52898010490383829</v>
      </c>
      <c r="AI1582" s="4">
        <v>0.52025237581574235</v>
      </c>
      <c r="AJ1582" s="4">
        <v>0.56667583050186843</v>
      </c>
      <c r="AK1582" s="4">
        <v>0.60913582331595095</v>
      </c>
      <c r="AL1582" s="4">
        <v>0.5727258592093768</v>
      </c>
      <c r="AM1582" s="4">
        <v>0.56505186408299912</v>
      </c>
      <c r="AN1582" s="4">
        <v>0.60076344438943119</v>
      </c>
      <c r="AO1582" s="5">
        <v>0.63280044958740334</v>
      </c>
      <c r="AP1582" s="17"/>
      <c r="AQ1582" s="28"/>
      <c r="AR1582" s="25"/>
      <c r="AS1582" s="5"/>
      <c r="AT1582" s="17">
        <v>-0.2</v>
      </c>
      <c r="AU1582" s="28">
        <v>0.45800000000000002</v>
      </c>
      <c r="AV1582" s="25">
        <v>3.7999999999999999E-2</v>
      </c>
      <c r="AW1582" s="5">
        <v>0.89400000000000002</v>
      </c>
      <c r="AX1582" s="17">
        <v>0.74399999999999999</v>
      </c>
      <c r="AY1582" s="5">
        <v>8.9999999999999993E-3</v>
      </c>
    </row>
    <row r="1583" spans="1:51">
      <c r="A1583" s="31" t="s">
        <v>513</v>
      </c>
      <c r="B1583" s="33" t="s">
        <v>513</v>
      </c>
      <c r="C1583" s="35"/>
      <c r="D1583" s="35" t="s">
        <v>513</v>
      </c>
      <c r="E1583" s="6" t="s">
        <v>11</v>
      </c>
      <c r="F1583" s="23">
        <v>1648</v>
      </c>
      <c r="G1583" s="3">
        <v>23965</v>
      </c>
      <c r="H1583" s="3">
        <v>564858</v>
      </c>
      <c r="I1583" s="3">
        <v>480293</v>
      </c>
      <c r="J1583" s="3">
        <v>555618</v>
      </c>
      <c r="K1583" s="3">
        <v>2072</v>
      </c>
      <c r="L1583" s="3">
        <v>2733</v>
      </c>
      <c r="M1583" s="3">
        <v>2846</v>
      </c>
      <c r="N1583" s="3">
        <v>3386</v>
      </c>
      <c r="O1583" s="3">
        <v>3909</v>
      </c>
      <c r="P1583" s="3">
        <v>4684</v>
      </c>
      <c r="Q1583" s="3">
        <v>5264</v>
      </c>
      <c r="R1583" s="3">
        <v>5922</v>
      </c>
      <c r="S1583" s="3">
        <v>7167</v>
      </c>
      <c r="T1583" s="3">
        <v>6601</v>
      </c>
      <c r="U1583" s="3">
        <v>7004</v>
      </c>
      <c r="V1583" s="3">
        <v>9603</v>
      </c>
      <c r="W1583" s="6">
        <v>10876</v>
      </c>
      <c r="X1583" s="25">
        <v>4.0560419975583517E-2</v>
      </c>
      <c r="Y1583" s="4">
        <v>2.1999920080574071E-2</v>
      </c>
      <c r="Z1583" s="4">
        <v>3.901829196845355E-2</v>
      </c>
      <c r="AA1583" s="4">
        <v>2.7886607429989194E-2</v>
      </c>
      <c r="AB1583" s="4">
        <v>3.4130751421032411E-2</v>
      </c>
      <c r="AC1583" s="4">
        <v>0.11727564156624562</v>
      </c>
      <c r="AD1583" s="4">
        <v>0.12751301059617723</v>
      </c>
      <c r="AE1583" s="4">
        <v>0.12564962201141205</v>
      </c>
      <c r="AF1583" s="4">
        <v>0.1315210105785464</v>
      </c>
      <c r="AG1583" s="4">
        <v>0.12774938557578386</v>
      </c>
      <c r="AH1583" s="4">
        <v>0.12434136110255002</v>
      </c>
      <c r="AI1583" s="4">
        <v>0.14048788153241962</v>
      </c>
      <c r="AJ1583" s="4">
        <v>0.15521541485644266</v>
      </c>
      <c r="AK1583" s="4">
        <v>0.17513056965060292</v>
      </c>
      <c r="AL1583" s="4">
        <v>0.14441626468873778</v>
      </c>
      <c r="AM1583" s="4">
        <v>0.12694404593185021</v>
      </c>
      <c r="AN1583" s="4">
        <v>0.15007197453774143</v>
      </c>
      <c r="AO1583" s="5">
        <v>0.17783303384643678</v>
      </c>
      <c r="AP1583" s="17"/>
      <c r="AQ1583" s="28"/>
      <c r="AR1583" s="25"/>
      <c r="AS1583" s="5"/>
      <c r="AT1583" s="17">
        <v>0.82099999999999995</v>
      </c>
      <c r="AU1583" s="28">
        <v>0</v>
      </c>
      <c r="AV1583" s="25">
        <v>0.77800000000000002</v>
      </c>
      <c r="AW1583" s="5">
        <v>1E-3</v>
      </c>
      <c r="AX1583" s="17">
        <v>0.63700000000000001</v>
      </c>
      <c r="AY1583" s="5">
        <v>3.5000000000000003E-2</v>
      </c>
    </row>
    <row r="1584" spans="1:51">
      <c r="A1584" s="31">
        <v>4318614</v>
      </c>
      <c r="B1584" s="33" t="s">
        <v>412</v>
      </c>
      <c r="C1584" s="35">
        <v>2001</v>
      </c>
      <c r="D1584" s="35">
        <v>1</v>
      </c>
      <c r="E1584" s="6" t="s">
        <v>8</v>
      </c>
      <c r="F1584" s="23"/>
      <c r="G1584" s="3"/>
      <c r="H1584" s="3"/>
      <c r="I1584" s="3"/>
      <c r="J1584" s="3"/>
      <c r="K1584" s="3"/>
      <c r="L1584" s="3"/>
      <c r="M1584" s="3">
        <v>8490</v>
      </c>
      <c r="N1584" s="3">
        <v>9498</v>
      </c>
      <c r="O1584" s="3">
        <v>12572</v>
      </c>
      <c r="P1584" s="3">
        <v>14779</v>
      </c>
      <c r="Q1584" s="3">
        <v>15014</v>
      </c>
      <c r="R1584" s="3">
        <v>17581</v>
      </c>
      <c r="S1584" s="3">
        <v>20681</v>
      </c>
      <c r="T1584" s="3">
        <v>22065</v>
      </c>
      <c r="U1584" s="3">
        <v>24235</v>
      </c>
      <c r="V1584" s="3">
        <v>30460</v>
      </c>
      <c r="W1584" s="6">
        <v>38046</v>
      </c>
      <c r="X1584" s="25" t="s">
        <v>513</v>
      </c>
      <c r="Y1584" s="4" t="s">
        <v>513</v>
      </c>
      <c r="Z1584" s="4" t="s">
        <v>513</v>
      </c>
      <c r="AA1584" s="4" t="s">
        <v>513</v>
      </c>
      <c r="AB1584" s="4" t="s">
        <v>513</v>
      </c>
      <c r="AC1584" s="4" t="s">
        <v>513</v>
      </c>
      <c r="AD1584" s="4" t="s">
        <v>513</v>
      </c>
      <c r="AE1584" s="4">
        <v>0.10599472585725107</v>
      </c>
      <c r="AF1584" s="4">
        <v>0.10322727837237557</v>
      </c>
      <c r="AG1584" s="4">
        <v>0.11561587436854646</v>
      </c>
      <c r="AH1584" s="4">
        <v>0.12346399417257299</v>
      </c>
      <c r="AI1584" s="4">
        <v>0.12133263249070511</v>
      </c>
      <c r="AJ1584" s="4">
        <v>0.12964148367020209</v>
      </c>
      <c r="AK1584" s="4">
        <v>0.13452562722630612</v>
      </c>
      <c r="AL1584" s="4">
        <v>0.12809701083578798</v>
      </c>
      <c r="AM1584" s="4">
        <v>0.12829370123770678</v>
      </c>
      <c r="AN1584" s="4">
        <v>0.13905625387446399</v>
      </c>
      <c r="AO1584" s="5">
        <v>0.16707573052431571</v>
      </c>
      <c r="AP1584" s="17"/>
      <c r="AQ1584" s="28"/>
      <c r="AR1584" s="25"/>
      <c r="AS1584" s="5"/>
      <c r="AT1584" s="17"/>
      <c r="AU1584" s="28"/>
      <c r="AV1584" s="25"/>
      <c r="AW1584" s="5"/>
      <c r="AX1584" s="17">
        <v>0.88700000000000001</v>
      </c>
      <c r="AY1584" s="5">
        <v>0</v>
      </c>
    </row>
    <row r="1585" spans="1:51">
      <c r="A1585" s="31" t="s">
        <v>513</v>
      </c>
      <c r="B1585" s="33" t="s">
        <v>513</v>
      </c>
      <c r="C1585" s="35"/>
      <c r="D1585" s="35" t="s">
        <v>513</v>
      </c>
      <c r="E1585" s="6" t="s">
        <v>9</v>
      </c>
      <c r="F1585" s="23"/>
      <c r="G1585" s="3"/>
      <c r="H1585" s="3"/>
      <c r="I1585" s="3"/>
      <c r="J1585" s="3"/>
      <c r="K1585" s="3"/>
      <c r="L1585" s="3"/>
      <c r="M1585" s="3">
        <v>3682</v>
      </c>
      <c r="N1585" s="3">
        <v>4183</v>
      </c>
      <c r="O1585" s="3">
        <v>5828</v>
      </c>
      <c r="P1585" s="3">
        <v>6593</v>
      </c>
      <c r="Q1585" s="3">
        <v>5535</v>
      </c>
      <c r="R1585" s="3">
        <v>6811</v>
      </c>
      <c r="S1585" s="3">
        <v>8087</v>
      </c>
      <c r="T1585" s="3">
        <v>8929</v>
      </c>
      <c r="U1585" s="3">
        <v>9929</v>
      </c>
      <c r="V1585" s="3">
        <v>11900</v>
      </c>
      <c r="W1585" s="6">
        <v>15568</v>
      </c>
      <c r="X1585" s="25" t="s">
        <v>513</v>
      </c>
      <c r="Y1585" s="4" t="s">
        <v>513</v>
      </c>
      <c r="Z1585" s="4" t="s">
        <v>513</v>
      </c>
      <c r="AA1585" s="4" t="s">
        <v>513</v>
      </c>
      <c r="AB1585" s="4" t="s">
        <v>513</v>
      </c>
      <c r="AC1585" s="4" t="s">
        <v>513</v>
      </c>
      <c r="AD1585" s="4" t="s">
        <v>513</v>
      </c>
      <c r="AE1585" s="4">
        <v>0.44277968475818125</v>
      </c>
      <c r="AF1585" s="4">
        <v>0.45261441904239641</v>
      </c>
      <c r="AG1585" s="4">
        <v>0.41820899772209569</v>
      </c>
      <c r="AH1585" s="4">
        <v>0.5201810195232387</v>
      </c>
      <c r="AI1585" s="4">
        <v>0.63152410898908107</v>
      </c>
      <c r="AJ1585" s="4">
        <v>0.54180355273897973</v>
      </c>
      <c r="AK1585" s="4">
        <v>0.53491800117805</v>
      </c>
      <c r="AL1585" s="4">
        <v>0.49285128293952424</v>
      </c>
      <c r="AM1585" s="4">
        <v>0.53317590261863534</v>
      </c>
      <c r="AN1585" s="4">
        <v>0.62543248130508733</v>
      </c>
      <c r="AO1585" s="5">
        <v>0.74438346229349672</v>
      </c>
      <c r="AP1585" s="17"/>
      <c r="AQ1585" s="28"/>
      <c r="AR1585" s="25"/>
      <c r="AS1585" s="5"/>
      <c r="AT1585" s="17"/>
      <c r="AU1585" s="28"/>
      <c r="AV1585" s="25"/>
      <c r="AW1585" s="5"/>
      <c r="AX1585" s="17">
        <v>0.752</v>
      </c>
      <c r="AY1585" s="5">
        <v>8.0000000000000002E-3</v>
      </c>
    </row>
    <row r="1586" spans="1:51">
      <c r="A1586" s="31" t="s">
        <v>513</v>
      </c>
      <c r="B1586" s="33" t="s">
        <v>513</v>
      </c>
      <c r="C1586" s="35"/>
      <c r="D1586" s="35" t="s">
        <v>513</v>
      </c>
      <c r="E1586" s="6" t="s">
        <v>10</v>
      </c>
      <c r="F1586" s="23"/>
      <c r="G1586" s="3"/>
      <c r="H1586" s="3"/>
      <c r="I1586" s="3"/>
      <c r="J1586" s="3"/>
      <c r="K1586" s="3"/>
      <c r="L1586" s="3"/>
      <c r="M1586" s="3">
        <v>4098</v>
      </c>
      <c r="N1586" s="3">
        <v>4514</v>
      </c>
      <c r="O1586" s="3">
        <v>5623</v>
      </c>
      <c r="P1586" s="3">
        <v>6396</v>
      </c>
      <c r="Q1586" s="3">
        <v>7503</v>
      </c>
      <c r="R1586" s="3">
        <v>8465</v>
      </c>
      <c r="S1586" s="3">
        <v>9660</v>
      </c>
      <c r="T1586" s="3">
        <v>10366</v>
      </c>
      <c r="U1586" s="3">
        <v>11194</v>
      </c>
      <c r="V1586" s="3">
        <v>14054</v>
      </c>
      <c r="W1586" s="6">
        <v>17158</v>
      </c>
      <c r="X1586" s="25" t="s">
        <v>513</v>
      </c>
      <c r="Y1586" s="4" t="s">
        <v>513</v>
      </c>
      <c r="Z1586" s="4" t="s">
        <v>513</v>
      </c>
      <c r="AA1586" s="4" t="s">
        <v>513</v>
      </c>
      <c r="AB1586" s="4" t="s">
        <v>513</v>
      </c>
      <c r="AC1586" s="4" t="s">
        <v>513</v>
      </c>
      <c r="AD1586" s="4" t="s">
        <v>513</v>
      </c>
      <c r="AE1586" s="4">
        <v>8.3407313734554941E-2</v>
      </c>
      <c r="AF1586" s="4">
        <v>7.9160006064140476E-2</v>
      </c>
      <c r="AG1586" s="4">
        <v>8.7579129994560842E-2</v>
      </c>
      <c r="AH1586" s="4">
        <v>9.221719727888332E-2</v>
      </c>
      <c r="AI1586" s="4">
        <v>9.6802241239597145E-2</v>
      </c>
      <c r="AJ1586" s="4">
        <v>9.9719584757989282E-2</v>
      </c>
      <c r="AK1586" s="4">
        <v>9.8883359154924383E-2</v>
      </c>
      <c r="AL1586" s="4">
        <v>9.5603411593816315E-2</v>
      </c>
      <c r="AM1586" s="4">
        <v>9.7249282245738727E-2</v>
      </c>
      <c r="AN1586" s="4">
        <v>0.10331399296953203</v>
      </c>
      <c r="AO1586" s="5">
        <v>0.1178072795670833</v>
      </c>
      <c r="AP1586" s="17"/>
      <c r="AQ1586" s="28"/>
      <c r="AR1586" s="25"/>
      <c r="AS1586" s="5"/>
      <c r="AT1586" s="17"/>
      <c r="AU1586" s="28"/>
      <c r="AV1586" s="25"/>
      <c r="AW1586" s="5"/>
      <c r="AX1586" s="17">
        <v>0.88900000000000001</v>
      </c>
      <c r="AY1586" s="5">
        <v>0</v>
      </c>
    </row>
    <row r="1587" spans="1:51">
      <c r="A1587" s="31" t="s">
        <v>513</v>
      </c>
      <c r="B1587" s="33" t="s">
        <v>513</v>
      </c>
      <c r="C1587" s="35"/>
      <c r="D1587" s="35" t="s">
        <v>513</v>
      </c>
      <c r="E1587" s="6" t="s">
        <v>11</v>
      </c>
      <c r="F1587" s="23"/>
      <c r="G1587" s="3"/>
      <c r="H1587" s="3"/>
      <c r="I1587" s="3"/>
      <c r="J1587" s="3"/>
      <c r="K1587" s="3"/>
      <c r="L1587" s="3"/>
      <c r="M1587" s="3">
        <v>710</v>
      </c>
      <c r="N1587" s="3">
        <v>802</v>
      </c>
      <c r="O1587" s="3">
        <v>1120</v>
      </c>
      <c r="P1587" s="3">
        <v>1790</v>
      </c>
      <c r="Q1587" s="3">
        <v>1976</v>
      </c>
      <c r="R1587" s="3">
        <v>2305</v>
      </c>
      <c r="S1587" s="3">
        <v>2934</v>
      </c>
      <c r="T1587" s="3">
        <v>2770</v>
      </c>
      <c r="U1587" s="3">
        <v>3112</v>
      </c>
      <c r="V1587" s="3">
        <v>4505</v>
      </c>
      <c r="W1587" s="6">
        <v>5320</v>
      </c>
      <c r="X1587" s="25" t="s">
        <v>513</v>
      </c>
      <c r="Y1587" s="4" t="s">
        <v>513</v>
      </c>
      <c r="Z1587" s="4" t="s">
        <v>513</v>
      </c>
      <c r="AA1587" s="4" t="s">
        <v>513</v>
      </c>
      <c r="AB1587" s="4" t="s">
        <v>513</v>
      </c>
      <c r="AC1587" s="4" t="s">
        <v>513</v>
      </c>
      <c r="AD1587" s="4" t="s">
        <v>513</v>
      </c>
      <c r="AE1587" s="4">
        <v>3.1346181176423946E-2</v>
      </c>
      <c r="AF1587" s="4">
        <v>3.115175737861613E-2</v>
      </c>
      <c r="AG1587" s="4">
        <v>3.6602535647193124E-2</v>
      </c>
      <c r="AH1587" s="4">
        <v>4.7517300677532993E-2</v>
      </c>
      <c r="AI1587" s="4">
        <v>5.2736332429342919E-2</v>
      </c>
      <c r="AJ1587" s="4">
        <v>6.0413970152668063E-2</v>
      </c>
      <c r="AK1587" s="4">
        <v>7.1694306035282401E-2</v>
      </c>
      <c r="AL1587" s="4">
        <v>6.0601886560794363E-2</v>
      </c>
      <c r="AM1587" s="4">
        <v>5.6403465296961434E-2</v>
      </c>
      <c r="AN1587" s="4">
        <v>7.0402399801366783E-2</v>
      </c>
      <c r="AO1587" s="5">
        <v>8.6987103720397543E-2</v>
      </c>
      <c r="AP1587" s="17"/>
      <c r="AQ1587" s="28"/>
      <c r="AR1587" s="25"/>
      <c r="AS1587" s="5"/>
      <c r="AT1587" s="17"/>
      <c r="AU1587" s="28"/>
      <c r="AV1587" s="25"/>
      <c r="AW1587" s="5"/>
      <c r="AX1587" s="17">
        <v>0.92</v>
      </c>
      <c r="AY1587" s="5">
        <v>0</v>
      </c>
    </row>
    <row r="1588" spans="1:51">
      <c r="A1588" s="31">
        <v>4318622</v>
      </c>
      <c r="B1588" s="33" t="s">
        <v>413</v>
      </c>
      <c r="C1588" s="35">
        <v>1993</v>
      </c>
      <c r="D1588" s="35">
        <v>3</v>
      </c>
      <c r="E1588" s="6" t="s">
        <v>8</v>
      </c>
      <c r="F1588" s="23"/>
      <c r="G1588" s="3"/>
      <c r="H1588" s="3">
        <v>16584289</v>
      </c>
      <c r="I1588" s="3">
        <v>20868770</v>
      </c>
      <c r="J1588" s="3">
        <v>20871876</v>
      </c>
      <c r="K1588" s="3">
        <v>19449</v>
      </c>
      <c r="L1588" s="3">
        <v>18311</v>
      </c>
      <c r="M1588" s="3">
        <v>20571</v>
      </c>
      <c r="N1588" s="3">
        <v>25075</v>
      </c>
      <c r="O1588" s="3">
        <v>35680</v>
      </c>
      <c r="P1588" s="3">
        <v>30992</v>
      </c>
      <c r="Q1588" s="3">
        <v>44423</v>
      </c>
      <c r="R1588" s="3">
        <v>56935</v>
      </c>
      <c r="S1588" s="3">
        <v>55109</v>
      </c>
      <c r="T1588" s="3">
        <v>60161</v>
      </c>
      <c r="U1588" s="3">
        <v>96369</v>
      </c>
      <c r="V1588" s="3">
        <v>85818</v>
      </c>
      <c r="W1588" s="6">
        <v>66149</v>
      </c>
      <c r="X1588" s="25" t="s">
        <v>513</v>
      </c>
      <c r="Y1588" s="4" t="s">
        <v>513</v>
      </c>
      <c r="Z1588" s="4">
        <v>0.31755695073766244</v>
      </c>
      <c r="AA1588" s="4">
        <v>0.35854989805984433</v>
      </c>
      <c r="AB1588" s="4">
        <v>0.34637760527029471</v>
      </c>
      <c r="AC1588" s="4">
        <v>0.29738127416920473</v>
      </c>
      <c r="AD1588" s="4">
        <v>0.25476924308156668</v>
      </c>
      <c r="AE1588" s="4">
        <v>0.25682184989511331</v>
      </c>
      <c r="AF1588" s="4">
        <v>0.27252305803193488</v>
      </c>
      <c r="AG1588" s="4">
        <v>0.32812395780064729</v>
      </c>
      <c r="AH1588" s="4">
        <v>0.25890764648463238</v>
      </c>
      <c r="AI1588" s="4">
        <v>0.35899557300749924</v>
      </c>
      <c r="AJ1588" s="4">
        <v>0.41983606579619798</v>
      </c>
      <c r="AK1588" s="4">
        <v>0.35847264594625516</v>
      </c>
      <c r="AL1588" s="4">
        <v>0.34926101377257374</v>
      </c>
      <c r="AM1588" s="4">
        <v>0.51015208147623536</v>
      </c>
      <c r="AN1588" s="4">
        <v>0.39177707140508045</v>
      </c>
      <c r="AO1588" s="5">
        <v>0.29048763335049571</v>
      </c>
      <c r="AP1588" s="17"/>
      <c r="AQ1588" s="28"/>
      <c r="AR1588" s="25"/>
      <c r="AS1588" s="5"/>
      <c r="AT1588" s="17">
        <v>0.41499999999999998</v>
      </c>
      <c r="AU1588" s="28">
        <v>0.11</v>
      </c>
      <c r="AV1588" s="25">
        <v>0.42599999999999999</v>
      </c>
      <c r="AW1588" s="5">
        <v>0.114</v>
      </c>
      <c r="AX1588" s="17">
        <v>0.53800000000000003</v>
      </c>
      <c r="AY1588" s="5">
        <v>8.7999999999999995E-2</v>
      </c>
    </row>
    <row r="1589" spans="1:51">
      <c r="A1589" s="31" t="s">
        <v>513</v>
      </c>
      <c r="B1589" s="33" t="s">
        <v>513</v>
      </c>
      <c r="C1589" s="35"/>
      <c r="D1589" s="35" t="s">
        <v>513</v>
      </c>
      <c r="E1589" s="6" t="s">
        <v>9</v>
      </c>
      <c r="F1589" s="23"/>
      <c r="G1589" s="3"/>
      <c r="H1589" s="3">
        <v>5742392</v>
      </c>
      <c r="I1589" s="3">
        <v>8379320</v>
      </c>
      <c r="J1589" s="3">
        <v>8152029</v>
      </c>
      <c r="K1589" s="3">
        <v>11071</v>
      </c>
      <c r="L1589" s="3">
        <v>9417</v>
      </c>
      <c r="M1589" s="3">
        <v>11155</v>
      </c>
      <c r="N1589" s="3">
        <v>14677</v>
      </c>
      <c r="O1589" s="3">
        <v>21778</v>
      </c>
      <c r="P1589" s="3">
        <v>17324</v>
      </c>
      <c r="Q1589" s="3">
        <v>27908</v>
      </c>
      <c r="R1589" s="3">
        <v>37926</v>
      </c>
      <c r="S1589" s="3">
        <v>34325</v>
      </c>
      <c r="T1589" s="3">
        <v>36947</v>
      </c>
      <c r="U1589" s="3">
        <v>66031</v>
      </c>
      <c r="V1589" s="3">
        <v>51697</v>
      </c>
      <c r="W1589" s="6">
        <v>33342</v>
      </c>
      <c r="X1589" s="25" t="s">
        <v>513</v>
      </c>
      <c r="Y1589" s="4" t="s">
        <v>513</v>
      </c>
      <c r="Z1589" s="4">
        <v>1.1995350181853461</v>
      </c>
      <c r="AA1589" s="4">
        <v>1.6911417157465509</v>
      </c>
      <c r="AB1589" s="4">
        <v>1.4697942446809804</v>
      </c>
      <c r="AC1589" s="4">
        <v>1.9135013064040851</v>
      </c>
      <c r="AD1589" s="4">
        <v>1.5738372331082409</v>
      </c>
      <c r="AE1589" s="4">
        <v>1.3414468722100792</v>
      </c>
      <c r="AF1589" s="4">
        <v>1.588099887230517</v>
      </c>
      <c r="AG1589" s="4">
        <v>1.5627583308839739</v>
      </c>
      <c r="AH1589" s="4">
        <v>1.3668460461429679</v>
      </c>
      <c r="AI1589" s="4">
        <v>3.1842050286661743</v>
      </c>
      <c r="AJ1589" s="4">
        <v>3.0169492792803614</v>
      </c>
      <c r="AK1589" s="4">
        <v>2.2704414975190508</v>
      </c>
      <c r="AL1589" s="4">
        <v>2.0393522623772653</v>
      </c>
      <c r="AM1589" s="4">
        <v>3.5457889037980768</v>
      </c>
      <c r="AN1589" s="4">
        <v>2.7170573937839579</v>
      </c>
      <c r="AO1589" s="5">
        <v>1.5942467497295585</v>
      </c>
      <c r="AP1589" s="17"/>
      <c r="AQ1589" s="28"/>
      <c r="AR1589" s="25"/>
      <c r="AS1589" s="5"/>
      <c r="AT1589" s="17">
        <v>0.58599999999999997</v>
      </c>
      <c r="AU1589" s="28">
        <v>1.7000000000000001E-2</v>
      </c>
      <c r="AV1589" s="25">
        <v>0.53300000000000003</v>
      </c>
      <c r="AW1589" s="5">
        <v>4.1000000000000002E-2</v>
      </c>
      <c r="AX1589" s="17">
        <v>0.46100000000000002</v>
      </c>
      <c r="AY1589" s="5">
        <v>0.153</v>
      </c>
    </row>
    <row r="1590" spans="1:51">
      <c r="A1590" s="31" t="s">
        <v>513</v>
      </c>
      <c r="B1590" s="33" t="s">
        <v>513</v>
      </c>
      <c r="C1590" s="35"/>
      <c r="D1590" s="35" t="s">
        <v>513</v>
      </c>
      <c r="E1590" s="6" t="s">
        <v>10</v>
      </c>
      <c r="F1590" s="23"/>
      <c r="G1590" s="3"/>
      <c r="H1590" s="3">
        <v>10162362</v>
      </c>
      <c r="I1590" s="3">
        <v>11851921</v>
      </c>
      <c r="J1590" s="3">
        <v>12153518</v>
      </c>
      <c r="K1590" s="3">
        <v>6997</v>
      </c>
      <c r="L1590" s="3">
        <v>7368</v>
      </c>
      <c r="M1590" s="3">
        <v>8008</v>
      </c>
      <c r="N1590" s="3">
        <v>8803</v>
      </c>
      <c r="O1590" s="3">
        <v>11537</v>
      </c>
      <c r="P1590" s="3">
        <v>11692</v>
      </c>
      <c r="Q1590" s="3">
        <v>14433</v>
      </c>
      <c r="R1590" s="3">
        <v>16628</v>
      </c>
      <c r="S1590" s="3">
        <v>17939</v>
      </c>
      <c r="T1590" s="3">
        <v>19597</v>
      </c>
      <c r="U1590" s="3">
        <v>26198</v>
      </c>
      <c r="V1590" s="3">
        <v>29059</v>
      </c>
      <c r="W1590" s="6">
        <v>27870</v>
      </c>
      <c r="X1590" s="25" t="s">
        <v>513</v>
      </c>
      <c r="Y1590" s="4" t="s">
        <v>513</v>
      </c>
      <c r="Z1590" s="4">
        <v>0.30831769765780087</v>
      </c>
      <c r="AA1590" s="4">
        <v>0.32898835295505907</v>
      </c>
      <c r="AB1590" s="4">
        <v>0.31623349260117029</v>
      </c>
      <c r="AC1590" s="4">
        <v>0.16680418018856477</v>
      </c>
      <c r="AD1590" s="4">
        <v>0.16573570796072604</v>
      </c>
      <c r="AE1590" s="4">
        <v>0.16298823045054073</v>
      </c>
      <c r="AF1590" s="4">
        <v>0.15437428741307677</v>
      </c>
      <c r="AG1590" s="4">
        <v>0.17969063182415942</v>
      </c>
      <c r="AH1590" s="4">
        <v>0.16857465143600747</v>
      </c>
      <c r="AI1590" s="4">
        <v>0.18621174834214388</v>
      </c>
      <c r="AJ1590" s="4">
        <v>0.19588154227476029</v>
      </c>
      <c r="AK1590" s="4">
        <v>0.18363028777227625</v>
      </c>
      <c r="AL1590" s="4">
        <v>0.18073895977272028</v>
      </c>
      <c r="AM1590" s="4">
        <v>0.22759841846291434</v>
      </c>
      <c r="AN1590" s="4">
        <v>0.21361899257874137</v>
      </c>
      <c r="AO1590" s="5">
        <v>0.19135615348727195</v>
      </c>
      <c r="AP1590" s="17"/>
      <c r="AQ1590" s="28"/>
      <c r="AR1590" s="25"/>
      <c r="AS1590" s="5"/>
      <c r="AT1590" s="17">
        <v>-0.45300000000000001</v>
      </c>
      <c r="AU1590" s="28">
        <v>7.8E-2</v>
      </c>
      <c r="AV1590" s="25">
        <v>-0.32100000000000001</v>
      </c>
      <c r="AW1590" s="5">
        <v>0.24299999999999999</v>
      </c>
      <c r="AX1590" s="17">
        <v>0.77100000000000002</v>
      </c>
      <c r="AY1590" s="5">
        <v>5.0000000000000001E-3</v>
      </c>
    </row>
    <row r="1591" spans="1:51">
      <c r="A1591" s="31" t="s">
        <v>513</v>
      </c>
      <c r="B1591" s="33" t="s">
        <v>513</v>
      </c>
      <c r="C1591" s="35"/>
      <c r="D1591" s="35" t="s">
        <v>513</v>
      </c>
      <c r="E1591" s="6" t="s">
        <v>11</v>
      </c>
      <c r="F1591" s="23"/>
      <c r="G1591" s="3"/>
      <c r="H1591" s="3">
        <v>679535</v>
      </c>
      <c r="I1591" s="3">
        <v>637529</v>
      </c>
      <c r="J1591" s="3">
        <v>566328</v>
      </c>
      <c r="K1591" s="3">
        <v>1381</v>
      </c>
      <c r="L1591" s="3">
        <v>1526</v>
      </c>
      <c r="M1591" s="3">
        <v>1407</v>
      </c>
      <c r="N1591" s="3">
        <v>1595</v>
      </c>
      <c r="O1591" s="3">
        <v>2365</v>
      </c>
      <c r="P1591" s="3">
        <v>1975</v>
      </c>
      <c r="Q1591" s="3">
        <v>2082</v>
      </c>
      <c r="R1591" s="3">
        <v>2381</v>
      </c>
      <c r="S1591" s="3">
        <v>2845</v>
      </c>
      <c r="T1591" s="3">
        <v>3618</v>
      </c>
      <c r="U1591" s="3">
        <v>4140</v>
      </c>
      <c r="V1591" s="3">
        <v>5062</v>
      </c>
      <c r="W1591" s="6">
        <v>4937</v>
      </c>
      <c r="X1591" s="25" t="s">
        <v>513</v>
      </c>
      <c r="Y1591" s="4" t="s">
        <v>513</v>
      </c>
      <c r="Z1591" s="4">
        <v>4.6939753057906736E-2</v>
      </c>
      <c r="AA1591" s="4">
        <v>3.7015990131510516E-2</v>
      </c>
      <c r="AB1591" s="4">
        <v>3.4788650099115657E-2</v>
      </c>
      <c r="AC1591" s="4">
        <v>7.8164894306460037E-2</v>
      </c>
      <c r="AD1591" s="4">
        <v>7.1198263508879048E-2</v>
      </c>
      <c r="AE1591" s="4">
        <v>6.2118418190462661E-2</v>
      </c>
      <c r="AF1591" s="4">
        <v>6.1953931445003399E-2</v>
      </c>
      <c r="AG1591" s="4">
        <v>7.7290175719296195E-2</v>
      </c>
      <c r="AH1591" s="4">
        <v>5.242830661347915E-2</v>
      </c>
      <c r="AI1591" s="4">
        <v>5.5565305727678121E-2</v>
      </c>
      <c r="AJ1591" s="4">
        <v>6.2405927519957778E-2</v>
      </c>
      <c r="AK1591" s="4">
        <v>6.9519529880837913E-2</v>
      </c>
      <c r="AL1591" s="4">
        <v>7.9154377464604339E-2</v>
      </c>
      <c r="AM1591" s="4">
        <v>7.5035458332075949E-2</v>
      </c>
      <c r="AN1591" s="4">
        <v>7.9106980642512467E-2</v>
      </c>
      <c r="AO1591" s="5">
        <v>8.0724686290902764E-2</v>
      </c>
      <c r="AP1591" s="17"/>
      <c r="AQ1591" s="28"/>
      <c r="AR1591" s="25"/>
      <c r="AS1591" s="5"/>
      <c r="AT1591" s="17">
        <v>0.67400000000000004</v>
      </c>
      <c r="AU1591" s="28">
        <v>4.0000000000000001E-3</v>
      </c>
      <c r="AV1591" s="25">
        <v>0.63300000000000001</v>
      </c>
      <c r="AW1591" s="5">
        <v>1.0999999999999999E-2</v>
      </c>
      <c r="AX1591" s="17">
        <v>0.65600000000000003</v>
      </c>
      <c r="AY1591" s="5">
        <v>2.8000000000000001E-2</v>
      </c>
    </row>
    <row r="1592" spans="1:51">
      <c r="A1592" s="31">
        <v>4318705</v>
      </c>
      <c r="B1592" s="33" t="s">
        <v>414</v>
      </c>
      <c r="C1592" s="35">
        <v>1985</v>
      </c>
      <c r="D1592" s="35">
        <v>5</v>
      </c>
      <c r="E1592" s="6" t="s">
        <v>8</v>
      </c>
      <c r="F1592" s="23">
        <v>2089973</v>
      </c>
      <c r="G1592" s="3">
        <v>45821099</v>
      </c>
      <c r="H1592" s="3">
        <v>826590151</v>
      </c>
      <c r="I1592" s="3">
        <v>916972918</v>
      </c>
      <c r="J1592" s="3">
        <v>925198419</v>
      </c>
      <c r="K1592" s="3">
        <v>1109638</v>
      </c>
      <c r="L1592" s="3">
        <v>1228514</v>
      </c>
      <c r="M1592" s="3">
        <v>1291250</v>
      </c>
      <c r="N1592" s="3">
        <v>1436230</v>
      </c>
      <c r="O1592" s="3">
        <v>1628693</v>
      </c>
      <c r="P1592" s="3">
        <v>1814113</v>
      </c>
      <c r="Q1592" s="3">
        <v>1995594</v>
      </c>
      <c r="R1592" s="3">
        <v>2110478</v>
      </c>
      <c r="S1592" s="3">
        <v>2375413</v>
      </c>
      <c r="T1592" s="3">
        <v>2654741</v>
      </c>
      <c r="U1592" s="3">
        <v>2979592</v>
      </c>
      <c r="V1592" s="3">
        <v>3636502</v>
      </c>
      <c r="W1592" s="6">
        <v>3725521</v>
      </c>
      <c r="X1592" s="25">
        <v>21.0991782107163</v>
      </c>
      <c r="Y1592" s="4">
        <v>18.511945060760763</v>
      </c>
      <c r="Z1592" s="4">
        <v>15.827597303770091</v>
      </c>
      <c r="AA1592" s="4">
        <v>15.754668160727153</v>
      </c>
      <c r="AB1592" s="4">
        <v>15.354058867208808</v>
      </c>
      <c r="AC1592" s="4">
        <v>16.966711003474114</v>
      </c>
      <c r="AD1592" s="4">
        <v>17.092872147622074</v>
      </c>
      <c r="AE1592" s="4">
        <v>16.120811515097227</v>
      </c>
      <c r="AF1592" s="4">
        <v>15.609403455122864</v>
      </c>
      <c r="AG1592" s="4">
        <v>14.977948239972243</v>
      </c>
      <c r="AH1592" s="4">
        <v>15.155128010040524</v>
      </c>
      <c r="AI1592" s="4">
        <v>16.126993033345958</v>
      </c>
      <c r="AJ1592" s="4">
        <v>15.562567497487105</v>
      </c>
      <c r="AK1592" s="4">
        <v>15.451570221291112</v>
      </c>
      <c r="AL1592" s="4">
        <v>15.411936852173605</v>
      </c>
      <c r="AM1592" s="4">
        <v>15.773174576367291</v>
      </c>
      <c r="AN1592" s="4">
        <v>16.60139019458293</v>
      </c>
      <c r="AO1592" s="5">
        <v>16.360304438276803</v>
      </c>
      <c r="AP1592" s="17">
        <v>-0.69699999999999995</v>
      </c>
      <c r="AQ1592" s="28">
        <v>1E-3</v>
      </c>
      <c r="AR1592" s="25">
        <v>-0.44</v>
      </c>
      <c r="AS1592" s="5">
        <v>7.6999999999999999E-2</v>
      </c>
      <c r="AT1592" s="17">
        <v>-3.3000000000000002E-2</v>
      </c>
      <c r="AU1592" s="28">
        <v>0.90300000000000002</v>
      </c>
      <c r="AV1592" s="25">
        <v>-4.8000000000000001E-2</v>
      </c>
      <c r="AW1592" s="5">
        <v>0.86499999999999999</v>
      </c>
      <c r="AX1592" s="17">
        <v>0.438</v>
      </c>
      <c r="AY1592" s="5">
        <v>0.17799999999999999</v>
      </c>
    </row>
    <row r="1593" spans="1:51">
      <c r="A1593" s="31" t="s">
        <v>513</v>
      </c>
      <c r="B1593" s="33" t="s">
        <v>513</v>
      </c>
      <c r="C1593" s="35"/>
      <c r="D1593" s="35" t="s">
        <v>513</v>
      </c>
      <c r="E1593" s="6" t="s">
        <v>9</v>
      </c>
      <c r="F1593" s="23">
        <v>3592</v>
      </c>
      <c r="G1593" s="3">
        <v>75178</v>
      </c>
      <c r="H1593" s="3">
        <v>448643</v>
      </c>
      <c r="I1593" s="3">
        <v>576493</v>
      </c>
      <c r="J1593" s="3">
        <v>512962</v>
      </c>
      <c r="K1593" s="3">
        <v>597</v>
      </c>
      <c r="L1593" s="3">
        <v>622</v>
      </c>
      <c r="M1593" s="3">
        <v>862</v>
      </c>
      <c r="N1593" s="3">
        <v>953</v>
      </c>
      <c r="O1593" s="3">
        <v>1248</v>
      </c>
      <c r="P1593" s="3">
        <v>1407</v>
      </c>
      <c r="Q1593" s="3">
        <v>1421</v>
      </c>
      <c r="R1593" s="3">
        <v>1706</v>
      </c>
      <c r="S1593" s="3">
        <v>1965</v>
      </c>
      <c r="T1593" s="3">
        <v>2235</v>
      </c>
      <c r="U1593" s="3">
        <v>2524</v>
      </c>
      <c r="V1593" s="3">
        <v>2526</v>
      </c>
      <c r="W1593" s="6">
        <v>2322</v>
      </c>
      <c r="X1593" s="25">
        <v>0.21445610897809278</v>
      </c>
      <c r="Y1593" s="4">
        <v>0.25151383035670827</v>
      </c>
      <c r="Z1593" s="4">
        <v>9.3717563893883984E-2</v>
      </c>
      <c r="AA1593" s="4">
        <v>0.11634969915648005</v>
      </c>
      <c r="AB1593" s="4">
        <v>9.2486005059604817E-2</v>
      </c>
      <c r="AC1593" s="4">
        <v>0.10318492276427051</v>
      </c>
      <c r="AD1593" s="4">
        <v>0.10395314420657596</v>
      </c>
      <c r="AE1593" s="4">
        <v>0.10365999138010651</v>
      </c>
      <c r="AF1593" s="4">
        <v>0.10311774834984552</v>
      </c>
      <c r="AG1593" s="4">
        <v>8.9554706444264831E-2</v>
      </c>
      <c r="AH1593" s="4">
        <v>0.11101087433174531</v>
      </c>
      <c r="AI1593" s="4">
        <v>0.16213112174769362</v>
      </c>
      <c r="AJ1593" s="4">
        <v>0.13570942019860507</v>
      </c>
      <c r="AK1593" s="4">
        <v>0.12997574778222679</v>
      </c>
      <c r="AL1593" s="4">
        <v>0.12336461164406279</v>
      </c>
      <c r="AM1593" s="4">
        <v>0.13553590273032887</v>
      </c>
      <c r="AN1593" s="4">
        <v>0.13275986956106309</v>
      </c>
      <c r="AO1593" s="5">
        <v>0.1110263617321107</v>
      </c>
      <c r="AP1593" s="17">
        <v>-0.48199999999999998</v>
      </c>
      <c r="AQ1593" s="28">
        <v>4.2999999999999997E-2</v>
      </c>
      <c r="AR1593" s="25">
        <v>-0.25900000000000001</v>
      </c>
      <c r="AS1593" s="5">
        <v>0.315</v>
      </c>
      <c r="AT1593" s="17">
        <v>0.59199999999999997</v>
      </c>
      <c r="AU1593" s="28">
        <v>1.6E-2</v>
      </c>
      <c r="AV1593" s="25">
        <v>0.54</v>
      </c>
      <c r="AW1593" s="5">
        <v>3.7999999999999999E-2</v>
      </c>
      <c r="AX1593" s="17">
        <v>0.42299999999999999</v>
      </c>
      <c r="AY1593" s="5">
        <v>0.19500000000000001</v>
      </c>
    </row>
    <row r="1594" spans="1:51">
      <c r="A1594" s="31" t="s">
        <v>513</v>
      </c>
      <c r="B1594" s="33" t="s">
        <v>513</v>
      </c>
      <c r="C1594" s="35"/>
      <c r="D1594" s="35" t="s">
        <v>513</v>
      </c>
      <c r="E1594" s="6" t="s">
        <v>10</v>
      </c>
      <c r="F1594" s="23">
        <v>682790</v>
      </c>
      <c r="G1594" s="3">
        <v>17016226</v>
      </c>
      <c r="H1594" s="3">
        <v>539358824</v>
      </c>
      <c r="I1594" s="3">
        <v>587185537</v>
      </c>
      <c r="J1594" s="3">
        <v>611168795</v>
      </c>
      <c r="K1594" s="3">
        <v>803892</v>
      </c>
      <c r="L1594" s="3">
        <v>869499</v>
      </c>
      <c r="M1594" s="3">
        <v>930645</v>
      </c>
      <c r="N1594" s="3">
        <v>1029558</v>
      </c>
      <c r="O1594" s="3">
        <v>1123940</v>
      </c>
      <c r="P1594" s="3">
        <v>1197989</v>
      </c>
      <c r="Q1594" s="3">
        <v>1366688</v>
      </c>
      <c r="R1594" s="3">
        <v>1464099</v>
      </c>
      <c r="S1594" s="3">
        <v>1665575</v>
      </c>
      <c r="T1594" s="3">
        <v>1839848</v>
      </c>
      <c r="U1594" s="3">
        <v>2045253</v>
      </c>
      <c r="V1594" s="3">
        <v>2440079</v>
      </c>
      <c r="W1594" s="6">
        <v>2619131</v>
      </c>
      <c r="X1594" s="25">
        <v>16.383830688338527</v>
      </c>
      <c r="Y1594" s="4">
        <v>15.654391195422001</v>
      </c>
      <c r="Z1594" s="4">
        <v>16.363702732406015</v>
      </c>
      <c r="AA1594" s="4">
        <v>16.299231381702754</v>
      </c>
      <c r="AB1594" s="4">
        <v>15.902559457409669</v>
      </c>
      <c r="AC1594" s="4">
        <v>19.164291270565343</v>
      </c>
      <c r="AD1594" s="4">
        <v>19.558500588510224</v>
      </c>
      <c r="AE1594" s="4">
        <v>18.941581134820616</v>
      </c>
      <c r="AF1594" s="4">
        <v>18.054899761494092</v>
      </c>
      <c r="AG1594" s="4">
        <v>17.505546392688373</v>
      </c>
      <c r="AH1594" s="4">
        <v>17.27254345699377</v>
      </c>
      <c r="AI1594" s="4">
        <v>17.632741766661674</v>
      </c>
      <c r="AJ1594" s="4">
        <v>17.247412206094193</v>
      </c>
      <c r="AK1594" s="4">
        <v>17.04944626547238</v>
      </c>
      <c r="AL1594" s="4">
        <v>16.968526491805882</v>
      </c>
      <c r="AM1594" s="4">
        <v>17.768392555024469</v>
      </c>
      <c r="AN1594" s="4">
        <v>17.937548359976006</v>
      </c>
      <c r="AO1594" s="5">
        <v>17.983022376723071</v>
      </c>
      <c r="AP1594" s="17">
        <v>0.41099999999999998</v>
      </c>
      <c r="AQ1594" s="28">
        <v>9.0999999999999998E-2</v>
      </c>
      <c r="AR1594" s="25">
        <v>0.34499999999999997</v>
      </c>
      <c r="AS1594" s="5">
        <v>0.17499999999999999</v>
      </c>
      <c r="AT1594" s="17">
        <v>0.129</v>
      </c>
      <c r="AU1594" s="28">
        <v>0.63400000000000001</v>
      </c>
      <c r="AV1594" s="25">
        <v>-8.0000000000000002E-3</v>
      </c>
      <c r="AW1594" s="5">
        <v>0.97699999999999998</v>
      </c>
      <c r="AX1594" s="17">
        <v>-0.30299999999999999</v>
      </c>
      <c r="AY1594" s="5">
        <v>0.36599999999999999</v>
      </c>
    </row>
    <row r="1595" spans="1:51">
      <c r="A1595" s="31" t="s">
        <v>513</v>
      </c>
      <c r="B1595" s="33" t="s">
        <v>513</v>
      </c>
      <c r="C1595" s="35"/>
      <c r="D1595" s="35" t="s">
        <v>513</v>
      </c>
      <c r="E1595" s="6" t="s">
        <v>11</v>
      </c>
      <c r="F1595" s="23">
        <v>1403591</v>
      </c>
      <c r="G1595" s="3">
        <v>28729696</v>
      </c>
      <c r="H1595" s="3">
        <v>286782685</v>
      </c>
      <c r="I1595" s="3">
        <v>329210887</v>
      </c>
      <c r="J1595" s="3">
        <v>313516663</v>
      </c>
      <c r="K1595" s="3">
        <v>305148</v>
      </c>
      <c r="L1595" s="3">
        <v>358393</v>
      </c>
      <c r="M1595" s="3">
        <v>359743</v>
      </c>
      <c r="N1595" s="3">
        <v>405719</v>
      </c>
      <c r="O1595" s="3">
        <v>503506</v>
      </c>
      <c r="P1595" s="3">
        <v>614717</v>
      </c>
      <c r="Q1595" s="3">
        <v>627485</v>
      </c>
      <c r="R1595" s="3">
        <v>644674</v>
      </c>
      <c r="S1595" s="3">
        <v>707873</v>
      </c>
      <c r="T1595" s="3">
        <v>812658</v>
      </c>
      <c r="U1595" s="3">
        <v>931815</v>
      </c>
      <c r="V1595" s="3">
        <v>1193897</v>
      </c>
      <c r="W1595" s="6">
        <v>1104068</v>
      </c>
      <c r="X1595" s="25">
        <v>34.54504880700803</v>
      </c>
      <c r="Y1595" s="4">
        <v>26.373920965540936</v>
      </c>
      <c r="Z1595" s="4">
        <v>19.809882368359911</v>
      </c>
      <c r="AA1595" s="4">
        <v>19.114529604736138</v>
      </c>
      <c r="AB1595" s="4">
        <v>19.258842030324054</v>
      </c>
      <c r="AC1595" s="4">
        <v>17.271441830432781</v>
      </c>
      <c r="AD1595" s="4">
        <v>16.721467400876595</v>
      </c>
      <c r="AE1595" s="4">
        <v>15.882491908380675</v>
      </c>
      <c r="AF1595" s="4">
        <v>15.759176872686728</v>
      </c>
      <c r="AG1595" s="4">
        <v>16.454996708549665</v>
      </c>
      <c r="AH1595" s="4">
        <v>16.318263977983829</v>
      </c>
      <c r="AI1595" s="4">
        <v>16.746587831187369</v>
      </c>
      <c r="AJ1595" s="4">
        <v>16.896883207896373</v>
      </c>
      <c r="AK1595" s="4">
        <v>17.297363154776228</v>
      </c>
      <c r="AL1595" s="4">
        <v>17.779280840693875</v>
      </c>
      <c r="AM1595" s="4">
        <v>16.888687344372791</v>
      </c>
      <c r="AN1595" s="4">
        <v>18.657761135549919</v>
      </c>
      <c r="AO1595" s="5">
        <v>18.052570983152609</v>
      </c>
      <c r="AP1595" s="17">
        <v>-0.76600000000000001</v>
      </c>
      <c r="AQ1595" s="28">
        <v>1E-3</v>
      </c>
      <c r="AR1595" s="25">
        <v>-0.60099999999999998</v>
      </c>
      <c r="AS1595" s="5">
        <v>1.0999999999999999E-2</v>
      </c>
      <c r="AT1595" s="17">
        <v>-0.23799999999999999</v>
      </c>
      <c r="AU1595" s="28">
        <v>0.375</v>
      </c>
      <c r="AV1595" s="25">
        <v>-2.8000000000000001E-2</v>
      </c>
      <c r="AW1595" s="5">
        <v>0.92100000000000004</v>
      </c>
      <c r="AX1595" s="17">
        <v>0.90700000000000003</v>
      </c>
      <c r="AY1595" s="5">
        <v>0</v>
      </c>
    </row>
    <row r="1596" spans="1:51">
      <c r="A1596" s="31">
        <v>4318804</v>
      </c>
      <c r="B1596" s="33" t="s">
        <v>415</v>
      </c>
      <c r="C1596" s="35">
        <v>1997</v>
      </c>
      <c r="D1596" s="35">
        <v>2</v>
      </c>
      <c r="E1596" s="6" t="s">
        <v>8</v>
      </c>
      <c r="F1596" s="23">
        <v>394226</v>
      </c>
      <c r="G1596" s="3">
        <v>7494925</v>
      </c>
      <c r="H1596" s="3">
        <v>174764273</v>
      </c>
      <c r="I1596" s="3">
        <v>175192858</v>
      </c>
      <c r="J1596" s="3">
        <v>187247187</v>
      </c>
      <c r="K1596" s="3">
        <v>163609</v>
      </c>
      <c r="L1596" s="3">
        <v>166445</v>
      </c>
      <c r="M1596" s="3">
        <v>200282</v>
      </c>
      <c r="N1596" s="3">
        <v>222686</v>
      </c>
      <c r="O1596" s="3">
        <v>260909</v>
      </c>
      <c r="P1596" s="3">
        <v>308540</v>
      </c>
      <c r="Q1596" s="3">
        <v>299607</v>
      </c>
      <c r="R1596" s="3">
        <v>338994</v>
      </c>
      <c r="S1596" s="3">
        <v>382895</v>
      </c>
      <c r="T1596" s="3">
        <v>441477</v>
      </c>
      <c r="U1596" s="3">
        <v>504698</v>
      </c>
      <c r="V1596" s="3">
        <v>516318</v>
      </c>
      <c r="W1596" s="6">
        <v>556926</v>
      </c>
      <c r="X1596" s="25">
        <v>3.9798813809067597</v>
      </c>
      <c r="Y1596" s="4">
        <v>3.0279858594077447</v>
      </c>
      <c r="Z1596" s="4">
        <v>3.3463966789148691</v>
      </c>
      <c r="AA1596" s="4">
        <v>3.0100183852097073</v>
      </c>
      <c r="AB1596" s="4">
        <v>3.1074462222111254</v>
      </c>
      <c r="AC1596" s="4">
        <v>2.5016326230422861</v>
      </c>
      <c r="AD1596" s="4">
        <v>2.3158247318394061</v>
      </c>
      <c r="AE1596" s="4">
        <v>2.500451788473729</v>
      </c>
      <c r="AF1596" s="4">
        <v>2.4202221216709652</v>
      </c>
      <c r="AG1596" s="4">
        <v>2.3993972451179673</v>
      </c>
      <c r="AH1596" s="4">
        <v>2.5775479235405423</v>
      </c>
      <c r="AI1596" s="4">
        <v>2.4212139351700208</v>
      </c>
      <c r="AJ1596" s="4">
        <v>2.499726131351828</v>
      </c>
      <c r="AK1596" s="4">
        <v>2.4906527748569451</v>
      </c>
      <c r="AL1596" s="4">
        <v>2.5629677794131505</v>
      </c>
      <c r="AM1596" s="4">
        <v>2.6717381649378233</v>
      </c>
      <c r="AN1596" s="4">
        <v>2.357099372552709</v>
      </c>
      <c r="AO1596" s="5">
        <v>2.4456925379273784</v>
      </c>
      <c r="AP1596" s="17"/>
      <c r="AQ1596" s="28"/>
      <c r="AR1596" s="25"/>
      <c r="AS1596" s="5"/>
      <c r="AT1596" s="17"/>
      <c r="AU1596" s="28"/>
      <c r="AV1596" s="25">
        <v>-0.45900000000000002</v>
      </c>
      <c r="AW1596" s="5">
        <v>8.5000000000000006E-2</v>
      </c>
      <c r="AX1596" s="17">
        <v>0.109</v>
      </c>
      <c r="AY1596" s="5">
        <v>0.749</v>
      </c>
    </row>
    <row r="1597" spans="1:51">
      <c r="A1597" s="31" t="s">
        <v>513</v>
      </c>
      <c r="B1597" s="33" t="s">
        <v>513</v>
      </c>
      <c r="C1597" s="35"/>
      <c r="D1597" s="35" t="s">
        <v>513</v>
      </c>
      <c r="E1597" s="6" t="s">
        <v>9</v>
      </c>
      <c r="F1597" s="23">
        <v>158425</v>
      </c>
      <c r="G1597" s="3">
        <v>1688558</v>
      </c>
      <c r="H1597" s="3">
        <v>37663933</v>
      </c>
      <c r="I1597" s="3">
        <v>40136051</v>
      </c>
      <c r="J1597" s="3">
        <v>42102680</v>
      </c>
      <c r="K1597" s="3">
        <v>46992</v>
      </c>
      <c r="L1597" s="3">
        <v>42469</v>
      </c>
      <c r="M1597" s="3">
        <v>65745</v>
      </c>
      <c r="N1597" s="3">
        <v>72162</v>
      </c>
      <c r="O1597" s="3">
        <v>84561</v>
      </c>
      <c r="P1597" s="3">
        <v>113914</v>
      </c>
      <c r="Q1597" s="3">
        <v>79684</v>
      </c>
      <c r="R1597" s="3">
        <v>105079</v>
      </c>
      <c r="S1597" s="3">
        <v>121348</v>
      </c>
      <c r="T1597" s="3">
        <v>155808</v>
      </c>
      <c r="U1597" s="3">
        <v>187829</v>
      </c>
      <c r="V1597" s="3">
        <v>137064</v>
      </c>
      <c r="W1597" s="6">
        <v>161408</v>
      </c>
      <c r="X1597" s="25">
        <v>9.4585771338681361</v>
      </c>
      <c r="Y1597" s="4">
        <v>5.6492017659350164</v>
      </c>
      <c r="Z1597" s="4">
        <v>7.8676632588103796</v>
      </c>
      <c r="AA1597" s="4">
        <v>8.1003888324387994</v>
      </c>
      <c r="AB1597" s="4">
        <v>7.5910275527289004</v>
      </c>
      <c r="AC1597" s="4">
        <v>8.1220534179876029</v>
      </c>
      <c r="AD1597" s="4">
        <v>7.0977268188248779</v>
      </c>
      <c r="AE1597" s="4">
        <v>7.906178808915433</v>
      </c>
      <c r="AF1597" s="4">
        <v>7.8081667958253433</v>
      </c>
      <c r="AG1597" s="4">
        <v>6.067977188808876</v>
      </c>
      <c r="AH1597" s="4">
        <v>8.9876991745745798</v>
      </c>
      <c r="AI1597" s="4">
        <v>9.0916652395096538</v>
      </c>
      <c r="AJ1597" s="4">
        <v>8.3588570721273285</v>
      </c>
      <c r="AK1597" s="4">
        <v>8.0266142706756511</v>
      </c>
      <c r="AL1597" s="4">
        <v>8.6000865373772424</v>
      </c>
      <c r="AM1597" s="4">
        <v>10.086201693318124</v>
      </c>
      <c r="AN1597" s="4">
        <v>7.2037208082017221</v>
      </c>
      <c r="AO1597" s="5">
        <v>7.7177187745290796</v>
      </c>
      <c r="AP1597" s="17"/>
      <c r="AQ1597" s="28"/>
      <c r="AR1597" s="25"/>
      <c r="AS1597" s="5"/>
      <c r="AT1597" s="17"/>
      <c r="AU1597" s="28"/>
      <c r="AV1597" s="25">
        <v>0.25900000000000001</v>
      </c>
      <c r="AW1597" s="5">
        <v>0.35099999999999998</v>
      </c>
      <c r="AX1597" s="17">
        <v>0.19500000000000001</v>
      </c>
      <c r="AY1597" s="5">
        <v>0.56499999999999995</v>
      </c>
    </row>
    <row r="1598" spans="1:51">
      <c r="A1598" s="31" t="s">
        <v>513</v>
      </c>
      <c r="B1598" s="33" t="s">
        <v>513</v>
      </c>
      <c r="C1598" s="35"/>
      <c r="D1598" s="35" t="s">
        <v>513</v>
      </c>
      <c r="E1598" s="6" t="s">
        <v>10</v>
      </c>
      <c r="F1598" s="23">
        <v>170564</v>
      </c>
      <c r="G1598" s="3">
        <v>3578710</v>
      </c>
      <c r="H1598" s="3">
        <v>112559834</v>
      </c>
      <c r="I1598" s="3">
        <v>117275695</v>
      </c>
      <c r="J1598" s="3">
        <v>130194505</v>
      </c>
      <c r="K1598" s="3">
        <v>94497</v>
      </c>
      <c r="L1598" s="3">
        <v>98046</v>
      </c>
      <c r="M1598" s="3">
        <v>109542</v>
      </c>
      <c r="N1598" s="3">
        <v>122163</v>
      </c>
      <c r="O1598" s="3">
        <v>144274</v>
      </c>
      <c r="P1598" s="3">
        <v>159855</v>
      </c>
      <c r="Q1598" s="3">
        <v>178345</v>
      </c>
      <c r="R1598" s="3">
        <v>196461</v>
      </c>
      <c r="S1598" s="3">
        <v>222241</v>
      </c>
      <c r="T1598" s="3">
        <v>246715</v>
      </c>
      <c r="U1598" s="3">
        <v>268128</v>
      </c>
      <c r="V1598" s="3">
        <v>319612</v>
      </c>
      <c r="W1598" s="6">
        <v>334872</v>
      </c>
      <c r="X1598" s="25">
        <v>4.092754283931769</v>
      </c>
      <c r="Y1598" s="4">
        <v>3.2923003205862842</v>
      </c>
      <c r="Z1598" s="4">
        <v>3.4149727068986775</v>
      </c>
      <c r="AA1598" s="4">
        <v>3.2553657537634493</v>
      </c>
      <c r="AB1598" s="4">
        <v>3.3876498174134047</v>
      </c>
      <c r="AC1598" s="4">
        <v>2.252750409501044</v>
      </c>
      <c r="AD1598" s="4">
        <v>2.2054456056891079</v>
      </c>
      <c r="AE1598" s="4">
        <v>2.2295275649367055</v>
      </c>
      <c r="AF1598" s="4">
        <v>2.142318081704385</v>
      </c>
      <c r="AG1598" s="4">
        <v>2.2470907702001193</v>
      </c>
      <c r="AH1598" s="4">
        <v>2.3047811242989202</v>
      </c>
      <c r="AI1598" s="4">
        <v>2.3009723729009668</v>
      </c>
      <c r="AJ1598" s="4">
        <v>2.3143543226390233</v>
      </c>
      <c r="AK1598" s="4">
        <v>2.2749416792908437</v>
      </c>
      <c r="AL1598" s="4">
        <v>2.2753999316388573</v>
      </c>
      <c r="AM1598" s="4">
        <v>2.3293957075205856</v>
      </c>
      <c r="AN1598" s="4">
        <v>2.3495369233654531</v>
      </c>
      <c r="AO1598" s="5">
        <v>2.2992399652167106</v>
      </c>
      <c r="AP1598" s="17"/>
      <c r="AQ1598" s="28"/>
      <c r="AR1598" s="25"/>
      <c r="AS1598" s="5"/>
      <c r="AT1598" s="17"/>
      <c r="AU1598" s="28"/>
      <c r="AV1598" s="25">
        <v>-0.501</v>
      </c>
      <c r="AW1598" s="5">
        <v>5.7000000000000002E-2</v>
      </c>
      <c r="AX1598" s="17">
        <v>0.70799999999999996</v>
      </c>
      <c r="AY1598" s="5">
        <v>1.4999999999999999E-2</v>
      </c>
    </row>
    <row r="1599" spans="1:51">
      <c r="A1599" s="31" t="s">
        <v>513</v>
      </c>
      <c r="B1599" s="33" t="s">
        <v>513</v>
      </c>
      <c r="C1599" s="35"/>
      <c r="D1599" s="35" t="s">
        <v>513</v>
      </c>
      <c r="E1599" s="6" t="s">
        <v>11</v>
      </c>
      <c r="F1599" s="23">
        <v>65237</v>
      </c>
      <c r="G1599" s="3">
        <v>2227657</v>
      </c>
      <c r="H1599" s="3">
        <v>24540505</v>
      </c>
      <c r="I1599" s="3">
        <v>17781112</v>
      </c>
      <c r="J1599" s="3">
        <v>14950002</v>
      </c>
      <c r="K1599" s="3">
        <v>22119</v>
      </c>
      <c r="L1599" s="3">
        <v>25930</v>
      </c>
      <c r="M1599" s="3">
        <v>24995</v>
      </c>
      <c r="N1599" s="3">
        <v>28360</v>
      </c>
      <c r="O1599" s="3">
        <v>32074</v>
      </c>
      <c r="P1599" s="3">
        <v>34772</v>
      </c>
      <c r="Q1599" s="3">
        <v>41578</v>
      </c>
      <c r="R1599" s="3">
        <v>37454</v>
      </c>
      <c r="S1599" s="3">
        <v>39306</v>
      </c>
      <c r="T1599" s="3">
        <v>38954</v>
      </c>
      <c r="U1599" s="3">
        <v>48741</v>
      </c>
      <c r="V1599" s="3">
        <v>59642</v>
      </c>
      <c r="W1599" s="6">
        <v>60647</v>
      </c>
      <c r="X1599" s="25">
        <v>1.6056068676863722</v>
      </c>
      <c r="Y1599" s="4">
        <v>2.0449937812197536</v>
      </c>
      <c r="Z1599" s="4">
        <v>1.6951669076888247</v>
      </c>
      <c r="AA1599" s="4">
        <v>1.0324008261887432</v>
      </c>
      <c r="AB1599" s="4">
        <v>0.91835542046142749</v>
      </c>
      <c r="AC1599" s="4">
        <v>1.2519401138049164</v>
      </c>
      <c r="AD1599" s="4">
        <v>1.2098105981554612</v>
      </c>
      <c r="AE1599" s="4">
        <v>1.1035180260629809</v>
      </c>
      <c r="AF1599" s="4">
        <v>1.1015758594233833</v>
      </c>
      <c r="AG1599" s="4">
        <v>1.048205114596493</v>
      </c>
      <c r="AH1599" s="4">
        <v>0.9230567481336186</v>
      </c>
      <c r="AI1599" s="4">
        <v>1.1096514320583097</v>
      </c>
      <c r="AJ1599" s="4">
        <v>0.98166804255879825</v>
      </c>
      <c r="AK1599" s="4">
        <v>0.96046911827634973</v>
      </c>
      <c r="AL1599" s="4">
        <v>0.85223317295638401</v>
      </c>
      <c r="AM1599" s="4">
        <v>0.88340658805886807</v>
      </c>
      <c r="AN1599" s="4">
        <v>0.9320621373924789</v>
      </c>
      <c r="AO1599" s="5">
        <v>0.99163663145318615</v>
      </c>
      <c r="AP1599" s="17"/>
      <c r="AQ1599" s="28"/>
      <c r="AR1599" s="25"/>
      <c r="AS1599" s="5"/>
      <c r="AT1599" s="17"/>
      <c r="AU1599" s="28"/>
      <c r="AV1599" s="25">
        <v>-0.55600000000000005</v>
      </c>
      <c r="AW1599" s="5">
        <v>3.1E-2</v>
      </c>
      <c r="AX1599" s="17">
        <v>-0.67300000000000004</v>
      </c>
      <c r="AY1599" s="5">
        <v>2.3E-2</v>
      </c>
    </row>
    <row r="1600" spans="1:51">
      <c r="A1600" s="31">
        <v>4318903</v>
      </c>
      <c r="B1600" s="33" t="s">
        <v>416</v>
      </c>
      <c r="C1600" s="35">
        <v>2001</v>
      </c>
      <c r="D1600" s="35">
        <v>1</v>
      </c>
      <c r="E1600" s="6" t="s">
        <v>8</v>
      </c>
      <c r="F1600" s="23">
        <v>342600</v>
      </c>
      <c r="G1600" s="3">
        <v>7366474</v>
      </c>
      <c r="H1600" s="3">
        <v>142047109</v>
      </c>
      <c r="I1600" s="3">
        <v>154562620</v>
      </c>
      <c r="J1600" s="3">
        <v>182228739</v>
      </c>
      <c r="K1600" s="3">
        <v>154912</v>
      </c>
      <c r="L1600" s="3">
        <v>162483</v>
      </c>
      <c r="M1600" s="3">
        <v>193633</v>
      </c>
      <c r="N1600" s="3">
        <v>214122</v>
      </c>
      <c r="O1600" s="3">
        <v>287729</v>
      </c>
      <c r="P1600" s="3">
        <v>245656</v>
      </c>
      <c r="Q1600" s="3">
        <v>248440</v>
      </c>
      <c r="R1600" s="3">
        <v>299713</v>
      </c>
      <c r="S1600" s="3">
        <v>390345</v>
      </c>
      <c r="T1600" s="3">
        <v>424037</v>
      </c>
      <c r="U1600" s="3">
        <v>420473</v>
      </c>
      <c r="V1600" s="3">
        <v>511292</v>
      </c>
      <c r="W1600" s="6">
        <v>543157</v>
      </c>
      <c r="X1600" s="25">
        <v>3.4586946601661377</v>
      </c>
      <c r="Y1600" s="4">
        <v>2.97609103569346</v>
      </c>
      <c r="Z1600" s="4">
        <v>2.7199264795216949</v>
      </c>
      <c r="AA1600" s="4">
        <v>2.6555667461408818</v>
      </c>
      <c r="AB1600" s="4">
        <v>3.0241629562309376</v>
      </c>
      <c r="AC1600" s="4">
        <v>2.3686527813306517</v>
      </c>
      <c r="AD1600" s="4">
        <v>2.260699629928578</v>
      </c>
      <c r="AE1600" s="4">
        <v>2.4174413135355826</v>
      </c>
      <c r="AF1600" s="4">
        <v>2.3271458517213941</v>
      </c>
      <c r="AG1600" s="4">
        <v>2.6460419914243958</v>
      </c>
      <c r="AH1600" s="4">
        <v>2.0522140166762024</v>
      </c>
      <c r="AI1600" s="4">
        <v>2.0077180775270267</v>
      </c>
      <c r="AJ1600" s="4">
        <v>2.2100698478611731</v>
      </c>
      <c r="AK1600" s="4">
        <v>2.5391134838572822</v>
      </c>
      <c r="AL1600" s="4">
        <v>2.4617209238058022</v>
      </c>
      <c r="AM1600" s="4">
        <v>2.2258732180945859</v>
      </c>
      <c r="AN1600" s="4">
        <v>2.3341546341425623</v>
      </c>
      <c r="AO1600" s="5">
        <v>2.3852271609208788</v>
      </c>
      <c r="AP1600" s="17"/>
      <c r="AQ1600" s="28"/>
      <c r="AR1600" s="25"/>
      <c r="AS1600" s="5"/>
      <c r="AT1600" s="17"/>
      <c r="AU1600" s="28"/>
      <c r="AV1600" s="25"/>
      <c r="AW1600" s="5"/>
      <c r="AX1600" s="17">
        <v>-7.0000000000000001E-3</v>
      </c>
      <c r="AY1600" s="5">
        <v>0.98399999999999999</v>
      </c>
    </row>
    <row r="1601" spans="1:51">
      <c r="A1601" s="31" t="s">
        <v>513</v>
      </c>
      <c r="B1601" s="33" t="s">
        <v>513</v>
      </c>
      <c r="C1601" s="35"/>
      <c r="D1601" s="35" t="s">
        <v>513</v>
      </c>
      <c r="E1601" s="6" t="s">
        <v>9</v>
      </c>
      <c r="F1601" s="23">
        <v>60865</v>
      </c>
      <c r="G1601" s="3">
        <v>2263426</v>
      </c>
      <c r="H1601" s="3">
        <v>24127458</v>
      </c>
      <c r="I1601" s="3">
        <v>28432202</v>
      </c>
      <c r="J1601" s="3">
        <v>35261252</v>
      </c>
      <c r="K1601" s="3">
        <v>27492</v>
      </c>
      <c r="L1601" s="3">
        <v>30596</v>
      </c>
      <c r="M1601" s="3">
        <v>41382</v>
      </c>
      <c r="N1601" s="3">
        <v>36320</v>
      </c>
      <c r="O1601" s="3">
        <v>73531</v>
      </c>
      <c r="P1601" s="3">
        <v>39947</v>
      </c>
      <c r="Q1601" s="3">
        <v>32684</v>
      </c>
      <c r="R1601" s="3">
        <v>58757</v>
      </c>
      <c r="S1601" s="3">
        <v>107543</v>
      </c>
      <c r="T1601" s="3">
        <v>109166</v>
      </c>
      <c r="U1601" s="3">
        <v>96538</v>
      </c>
      <c r="V1601" s="3">
        <v>106118</v>
      </c>
      <c r="W1601" s="6">
        <v>125396</v>
      </c>
      <c r="X1601" s="25">
        <v>3.6338727931379777</v>
      </c>
      <c r="Y1601" s="4">
        <v>7.5724672509106759</v>
      </c>
      <c r="Z1601" s="4">
        <v>5.0400130765709088</v>
      </c>
      <c r="AA1601" s="4">
        <v>5.7382798213616999</v>
      </c>
      <c r="AB1601" s="4">
        <v>6.3575320021366108</v>
      </c>
      <c r="AC1601" s="4">
        <v>4.7516916191546477</v>
      </c>
      <c r="AD1601" s="4">
        <v>5.1134250806180033</v>
      </c>
      <c r="AE1601" s="4">
        <v>4.9764011175076188</v>
      </c>
      <c r="AF1601" s="4">
        <v>3.9299439874778477</v>
      </c>
      <c r="AG1601" s="4">
        <v>5.2764800637445806</v>
      </c>
      <c r="AH1601" s="4">
        <v>3.1517778229781306</v>
      </c>
      <c r="AI1601" s="4">
        <v>3.7291298966936091</v>
      </c>
      <c r="AJ1601" s="4">
        <v>4.6740201656561782</v>
      </c>
      <c r="AK1601" s="4">
        <v>7.1134767652641306</v>
      </c>
      <c r="AL1601" s="4">
        <v>6.0256023242665586</v>
      </c>
      <c r="AM1601" s="4">
        <v>5.18397978517452</v>
      </c>
      <c r="AN1601" s="4">
        <v>5.5772810127002739</v>
      </c>
      <c r="AO1601" s="5">
        <v>5.9958060532987734</v>
      </c>
      <c r="AP1601" s="17"/>
      <c r="AQ1601" s="28"/>
      <c r="AR1601" s="25"/>
      <c r="AS1601" s="5"/>
      <c r="AT1601" s="17"/>
      <c r="AU1601" s="28"/>
      <c r="AV1601" s="25"/>
      <c r="AW1601" s="5"/>
      <c r="AX1601" s="17">
        <v>0.53900000000000003</v>
      </c>
      <c r="AY1601" s="5">
        <v>8.6999999999999994E-2</v>
      </c>
    </row>
    <row r="1602" spans="1:51">
      <c r="A1602" s="31" t="s">
        <v>513</v>
      </c>
      <c r="B1602" s="33" t="s">
        <v>513</v>
      </c>
      <c r="C1602" s="35"/>
      <c r="D1602" s="35" t="s">
        <v>513</v>
      </c>
      <c r="E1602" s="6" t="s">
        <v>10</v>
      </c>
      <c r="F1602" s="23">
        <v>224732</v>
      </c>
      <c r="G1602" s="3">
        <v>4606319</v>
      </c>
      <c r="H1602" s="3">
        <v>109697995</v>
      </c>
      <c r="I1602" s="3">
        <v>120177611</v>
      </c>
      <c r="J1602" s="3">
        <v>140297723</v>
      </c>
      <c r="K1602" s="3">
        <v>110345</v>
      </c>
      <c r="L1602" s="3">
        <v>112107</v>
      </c>
      <c r="M1602" s="3">
        <v>130195</v>
      </c>
      <c r="N1602" s="3">
        <v>154012</v>
      </c>
      <c r="O1602" s="3">
        <v>184824</v>
      </c>
      <c r="P1602" s="3">
        <v>168274</v>
      </c>
      <c r="Q1602" s="3">
        <v>175775</v>
      </c>
      <c r="R1602" s="3">
        <v>192561</v>
      </c>
      <c r="S1602" s="3">
        <v>230042</v>
      </c>
      <c r="T1602" s="3">
        <v>263362</v>
      </c>
      <c r="U1602" s="3">
        <v>264673</v>
      </c>
      <c r="V1602" s="3">
        <v>329994</v>
      </c>
      <c r="W1602" s="6">
        <v>342151</v>
      </c>
      <c r="X1602" s="25">
        <v>5.3925380252371804</v>
      </c>
      <c r="Y1602" s="4">
        <v>4.2376681878170324</v>
      </c>
      <c r="Z1602" s="4">
        <v>3.3281468674385888</v>
      </c>
      <c r="AA1602" s="4">
        <v>3.3359178064858677</v>
      </c>
      <c r="AB1602" s="4">
        <v>3.6505346804342196</v>
      </c>
      <c r="AC1602" s="4">
        <v>2.63055699055412</v>
      </c>
      <c r="AD1602" s="4">
        <v>2.5217335793095974</v>
      </c>
      <c r="AE1602" s="4">
        <v>2.6498817012372817</v>
      </c>
      <c r="AF1602" s="4">
        <v>2.7008397992801068</v>
      </c>
      <c r="AG1602" s="4">
        <v>2.8786635465258246</v>
      </c>
      <c r="AH1602" s="4">
        <v>2.4261658309735479</v>
      </c>
      <c r="AI1602" s="4">
        <v>2.2678147346248418</v>
      </c>
      <c r="AJ1602" s="4">
        <v>2.2684114542921647</v>
      </c>
      <c r="AK1602" s="4">
        <v>2.3547956218133663</v>
      </c>
      <c r="AL1602" s="4">
        <v>2.428931669319955</v>
      </c>
      <c r="AM1602" s="4">
        <v>2.299379960677721</v>
      </c>
      <c r="AN1602" s="4">
        <v>2.4258572503193223</v>
      </c>
      <c r="AO1602" s="5">
        <v>2.3492177707866371</v>
      </c>
      <c r="AP1602" s="17"/>
      <c r="AQ1602" s="28"/>
      <c r="AR1602" s="25"/>
      <c r="AS1602" s="5"/>
      <c r="AT1602" s="17"/>
      <c r="AU1602" s="28"/>
      <c r="AV1602" s="25"/>
      <c r="AW1602" s="5"/>
      <c r="AX1602" s="17">
        <v>-0.64400000000000002</v>
      </c>
      <c r="AY1602" s="5">
        <v>3.2000000000000001E-2</v>
      </c>
    </row>
    <row r="1603" spans="1:51">
      <c r="A1603" s="31" t="s">
        <v>513</v>
      </c>
      <c r="B1603" s="33" t="s">
        <v>513</v>
      </c>
      <c r="C1603" s="35"/>
      <c r="D1603" s="35" t="s">
        <v>513</v>
      </c>
      <c r="E1603" s="6" t="s">
        <v>11</v>
      </c>
      <c r="F1603" s="23">
        <v>57002</v>
      </c>
      <c r="G1603" s="3">
        <v>496729</v>
      </c>
      <c r="H1603" s="3">
        <v>8221656</v>
      </c>
      <c r="I1603" s="3">
        <v>5952807</v>
      </c>
      <c r="J1603" s="3">
        <v>6669763</v>
      </c>
      <c r="K1603" s="3">
        <v>17075</v>
      </c>
      <c r="L1603" s="3">
        <v>19779</v>
      </c>
      <c r="M1603" s="3">
        <v>22056</v>
      </c>
      <c r="N1603" s="3">
        <v>23790</v>
      </c>
      <c r="O1603" s="3">
        <v>29374</v>
      </c>
      <c r="P1603" s="3">
        <v>37435</v>
      </c>
      <c r="Q1603" s="3">
        <v>39981</v>
      </c>
      <c r="R1603" s="3">
        <v>48395</v>
      </c>
      <c r="S1603" s="3">
        <v>52760</v>
      </c>
      <c r="T1603" s="3">
        <v>51510</v>
      </c>
      <c r="U1603" s="3">
        <v>59263</v>
      </c>
      <c r="V1603" s="3">
        <v>75180</v>
      </c>
      <c r="W1603" s="6">
        <v>75610</v>
      </c>
      <c r="X1603" s="25">
        <v>1.4029278273350798</v>
      </c>
      <c r="Y1603" s="4">
        <v>0.45599826003352717</v>
      </c>
      <c r="Z1603" s="4">
        <v>0.56792144976646863</v>
      </c>
      <c r="AA1603" s="4">
        <v>0.34562983827682625</v>
      </c>
      <c r="AB1603" s="4">
        <v>0.40971318961984565</v>
      </c>
      <c r="AC1603" s="4">
        <v>0.96644863887241506</v>
      </c>
      <c r="AD1603" s="4">
        <v>0.92282467492930442</v>
      </c>
      <c r="AE1603" s="4">
        <v>0.97376249581296692</v>
      </c>
      <c r="AF1603" s="4">
        <v>0.92406522199161811</v>
      </c>
      <c r="AG1603" s="4">
        <v>0.95996685901843837</v>
      </c>
      <c r="AH1603" s="4">
        <v>0.993748687633211</v>
      </c>
      <c r="AI1603" s="4">
        <v>1.0670300135918822</v>
      </c>
      <c r="AJ1603" s="4">
        <v>1.2684312735524388</v>
      </c>
      <c r="AK1603" s="4">
        <v>1.2892268529043964</v>
      </c>
      <c r="AL1603" s="4">
        <v>1.1269325547821365</v>
      </c>
      <c r="AM1603" s="4">
        <v>1.0741126490661392</v>
      </c>
      <c r="AN1603" s="4">
        <v>1.1748839993488911</v>
      </c>
      <c r="AO1603" s="5">
        <v>1.2362960361464772</v>
      </c>
      <c r="AP1603" s="17"/>
      <c r="AQ1603" s="28"/>
      <c r="AR1603" s="25"/>
      <c r="AS1603" s="5"/>
      <c r="AT1603" s="17"/>
      <c r="AU1603" s="28"/>
      <c r="AV1603" s="25"/>
      <c r="AW1603" s="5"/>
      <c r="AX1603" s="17">
        <v>0.73099999999999998</v>
      </c>
      <c r="AY1603" s="5">
        <v>1.0999999999999999E-2</v>
      </c>
    </row>
    <row r="1604" spans="1:51">
      <c r="A1604" s="31">
        <v>4319000</v>
      </c>
      <c r="B1604" s="33" t="s">
        <v>417</v>
      </c>
      <c r="C1604" s="35">
        <v>1985</v>
      </c>
      <c r="D1604" s="35">
        <v>5</v>
      </c>
      <c r="E1604" s="6" t="s">
        <v>8</v>
      </c>
      <c r="F1604" s="23">
        <v>196042</v>
      </c>
      <c r="G1604" s="3">
        <v>5487947</v>
      </c>
      <c r="H1604" s="3">
        <v>118169113</v>
      </c>
      <c r="I1604" s="3">
        <v>119033390</v>
      </c>
      <c r="J1604" s="3">
        <v>128031291</v>
      </c>
      <c r="K1604" s="3">
        <v>119637</v>
      </c>
      <c r="L1604" s="3">
        <v>132134</v>
      </c>
      <c r="M1604" s="3">
        <v>136813</v>
      </c>
      <c r="N1604" s="3">
        <v>164254</v>
      </c>
      <c r="O1604" s="3">
        <v>169705</v>
      </c>
      <c r="P1604" s="3">
        <v>188206</v>
      </c>
      <c r="Q1604" s="3">
        <v>199662</v>
      </c>
      <c r="R1604" s="3">
        <v>213667</v>
      </c>
      <c r="S1604" s="3">
        <v>229647</v>
      </c>
      <c r="T1604" s="3">
        <v>223699</v>
      </c>
      <c r="U1604" s="3">
        <v>273158</v>
      </c>
      <c r="V1604" s="3">
        <v>350298</v>
      </c>
      <c r="W1604" s="6">
        <v>372077</v>
      </c>
      <c r="X1604" s="25">
        <v>1.9791284838537362</v>
      </c>
      <c r="Y1604" s="4">
        <v>2.2171570647043373</v>
      </c>
      <c r="Z1604" s="4">
        <v>2.2627091939638935</v>
      </c>
      <c r="AA1604" s="4">
        <v>2.0451329834109866</v>
      </c>
      <c r="AB1604" s="4">
        <v>2.1247333960897539</v>
      </c>
      <c r="AC1604" s="4">
        <v>1.8292870326382409</v>
      </c>
      <c r="AD1604" s="4">
        <v>1.8384402362153749</v>
      </c>
      <c r="AE1604" s="4">
        <v>1.7080631835934146</v>
      </c>
      <c r="AF1604" s="4">
        <v>1.7851646011556304</v>
      </c>
      <c r="AG1604" s="4">
        <v>1.56065796688786</v>
      </c>
      <c r="AH1604" s="4">
        <v>1.5722758297072381</v>
      </c>
      <c r="AI1604" s="4">
        <v>1.6135284446755804</v>
      </c>
      <c r="AJ1604" s="4">
        <v>1.5755706098265783</v>
      </c>
      <c r="AK1604" s="4">
        <v>1.4938062335302702</v>
      </c>
      <c r="AL1604" s="4">
        <v>1.2986708917722609</v>
      </c>
      <c r="AM1604" s="4">
        <v>1.4460264428590679</v>
      </c>
      <c r="AN1604" s="4">
        <v>1.5991834412251147</v>
      </c>
      <c r="AO1604" s="5">
        <v>1.6339440831176948</v>
      </c>
      <c r="AP1604" s="17">
        <v>-0.80200000000000005</v>
      </c>
      <c r="AQ1604" s="28">
        <v>0</v>
      </c>
      <c r="AR1604" s="25">
        <v>-0.872</v>
      </c>
      <c r="AS1604" s="5">
        <v>0</v>
      </c>
      <c r="AT1604" s="17">
        <v>-0.84299999999999997</v>
      </c>
      <c r="AU1604" s="28">
        <v>0</v>
      </c>
      <c r="AV1604" s="25">
        <v>-0.80900000000000005</v>
      </c>
      <c r="AW1604" s="5">
        <v>0</v>
      </c>
      <c r="AX1604" s="17">
        <v>-0.496</v>
      </c>
      <c r="AY1604" s="5">
        <v>0.121</v>
      </c>
    </row>
    <row r="1605" spans="1:51">
      <c r="A1605" s="31" t="s">
        <v>513</v>
      </c>
      <c r="B1605" s="33" t="s">
        <v>513</v>
      </c>
      <c r="C1605" s="35"/>
      <c r="D1605" s="35" t="s">
        <v>513</v>
      </c>
      <c r="E1605" s="6" t="s">
        <v>9</v>
      </c>
      <c r="F1605" s="23">
        <v>22004</v>
      </c>
      <c r="G1605" s="3">
        <v>738114</v>
      </c>
      <c r="H1605" s="3">
        <v>14206785</v>
      </c>
      <c r="I1605" s="3">
        <v>14886451</v>
      </c>
      <c r="J1605" s="3">
        <v>16653796</v>
      </c>
      <c r="K1605" s="3">
        <v>16640</v>
      </c>
      <c r="L1605" s="3">
        <v>20338</v>
      </c>
      <c r="M1605" s="3">
        <v>21473</v>
      </c>
      <c r="N1605" s="3">
        <v>29778</v>
      </c>
      <c r="O1605" s="3">
        <v>24391</v>
      </c>
      <c r="P1605" s="3">
        <v>23658</v>
      </c>
      <c r="Q1605" s="3">
        <v>21195</v>
      </c>
      <c r="R1605" s="3">
        <v>24786</v>
      </c>
      <c r="S1605" s="3">
        <v>20959</v>
      </c>
      <c r="T1605" s="3">
        <v>18774</v>
      </c>
      <c r="U1605" s="3">
        <v>24237</v>
      </c>
      <c r="V1605" s="3">
        <v>27154</v>
      </c>
      <c r="W1605" s="6">
        <v>38860</v>
      </c>
      <c r="X1605" s="25">
        <v>1.31372277894041</v>
      </c>
      <c r="Y1605" s="4">
        <v>2.4694176405319559</v>
      </c>
      <c r="Z1605" s="4">
        <v>2.967672026453489</v>
      </c>
      <c r="AA1605" s="4">
        <v>3.0044321359629369</v>
      </c>
      <c r="AB1605" s="4">
        <v>3.0026455392750857</v>
      </c>
      <c r="AC1605" s="4">
        <v>2.8760420683374561</v>
      </c>
      <c r="AD1605" s="4">
        <v>3.3990338374169484</v>
      </c>
      <c r="AE1605" s="4">
        <v>2.5822401333004956</v>
      </c>
      <c r="AF1605" s="4">
        <v>3.2220779751959072</v>
      </c>
      <c r="AG1605" s="4">
        <v>1.7502634975016533</v>
      </c>
      <c r="AH1605" s="4">
        <v>1.8665922281026515</v>
      </c>
      <c r="AI1605" s="4">
        <v>2.4182752466167248</v>
      </c>
      <c r="AJ1605" s="4">
        <v>1.9716844601656656</v>
      </c>
      <c r="AK1605" s="4">
        <v>1.3863418309250337</v>
      </c>
      <c r="AL1605" s="4">
        <v>1.0362627378101275</v>
      </c>
      <c r="AM1605" s="4">
        <v>1.3014990786350955</v>
      </c>
      <c r="AN1605" s="4">
        <v>1.4271423191057429</v>
      </c>
      <c r="AO1605" s="5">
        <v>1.8580897574977699</v>
      </c>
      <c r="AP1605" s="17">
        <v>-0.36799999999999999</v>
      </c>
      <c r="AQ1605" s="28">
        <v>0.13300000000000001</v>
      </c>
      <c r="AR1605" s="25">
        <v>-0.72099999999999997</v>
      </c>
      <c r="AS1605" s="5">
        <v>1E-3</v>
      </c>
      <c r="AT1605" s="17">
        <v>-0.83599999999999997</v>
      </c>
      <c r="AU1605" s="28">
        <v>0</v>
      </c>
      <c r="AV1605" s="25">
        <v>-0.83299999999999996</v>
      </c>
      <c r="AW1605" s="5">
        <v>0</v>
      </c>
      <c r="AX1605" s="17">
        <v>-0.69799999999999995</v>
      </c>
      <c r="AY1605" s="5">
        <v>1.7000000000000001E-2</v>
      </c>
    </row>
    <row r="1606" spans="1:51">
      <c r="A1606" s="31" t="s">
        <v>513</v>
      </c>
      <c r="B1606" s="33" t="s">
        <v>513</v>
      </c>
      <c r="C1606" s="35"/>
      <c r="D1606" s="35" t="s">
        <v>513</v>
      </c>
      <c r="E1606" s="6" t="s">
        <v>10</v>
      </c>
      <c r="F1606" s="23">
        <v>67025</v>
      </c>
      <c r="G1606" s="3">
        <v>2171415</v>
      </c>
      <c r="H1606" s="3">
        <v>71833522</v>
      </c>
      <c r="I1606" s="3">
        <v>66162907</v>
      </c>
      <c r="J1606" s="3">
        <v>77856748</v>
      </c>
      <c r="K1606" s="3">
        <v>66265</v>
      </c>
      <c r="L1606" s="3">
        <v>70149</v>
      </c>
      <c r="M1606" s="3">
        <v>74940</v>
      </c>
      <c r="N1606" s="3">
        <v>85847</v>
      </c>
      <c r="O1606" s="3">
        <v>93735</v>
      </c>
      <c r="P1606" s="3">
        <v>99768</v>
      </c>
      <c r="Q1606" s="3">
        <v>112465</v>
      </c>
      <c r="R1606" s="3">
        <v>120077</v>
      </c>
      <c r="S1606" s="3">
        <v>133611</v>
      </c>
      <c r="T1606" s="3">
        <v>139200</v>
      </c>
      <c r="U1606" s="3">
        <v>153852</v>
      </c>
      <c r="V1606" s="3">
        <v>194615</v>
      </c>
      <c r="W1606" s="6">
        <v>208107</v>
      </c>
      <c r="X1606" s="25">
        <v>1.6082928160721304</v>
      </c>
      <c r="Y1606" s="4">
        <v>1.9976333093840704</v>
      </c>
      <c r="Z1606" s="4">
        <v>2.1793699257801475</v>
      </c>
      <c r="AA1606" s="4">
        <v>1.836565211719581</v>
      </c>
      <c r="AB1606" s="4">
        <v>2.0258258837160712</v>
      </c>
      <c r="AC1606" s="4">
        <v>1.5797168786901878</v>
      </c>
      <c r="AD1606" s="4">
        <v>1.577930805881782</v>
      </c>
      <c r="AE1606" s="4">
        <v>1.5252669817636768</v>
      </c>
      <c r="AF1606" s="4">
        <v>1.5054605761161426</v>
      </c>
      <c r="AG1606" s="4">
        <v>1.4599377111933418</v>
      </c>
      <c r="AH1606" s="4">
        <v>1.4384498652469715</v>
      </c>
      <c r="AI1606" s="4">
        <v>1.4510014742118209</v>
      </c>
      <c r="AJ1606" s="4">
        <v>1.4145337955091648</v>
      </c>
      <c r="AK1606" s="4">
        <v>1.3676919772307041</v>
      </c>
      <c r="AL1606" s="4">
        <v>1.2838119712385907</v>
      </c>
      <c r="AM1606" s="4">
        <v>1.3366085913946217</v>
      </c>
      <c r="AN1606" s="4">
        <v>1.4306569476138806</v>
      </c>
      <c r="AO1606" s="5">
        <v>1.4288681389944635</v>
      </c>
      <c r="AP1606" s="17">
        <v>-0.68500000000000005</v>
      </c>
      <c r="AQ1606" s="28">
        <v>2E-3</v>
      </c>
      <c r="AR1606" s="25">
        <v>-0.84099999999999997</v>
      </c>
      <c r="AS1606" s="5">
        <v>0</v>
      </c>
      <c r="AT1606" s="17">
        <v>-0.81200000000000006</v>
      </c>
      <c r="AU1606" s="28">
        <v>0</v>
      </c>
      <c r="AV1606" s="25">
        <v>-0.78800000000000003</v>
      </c>
      <c r="AW1606" s="5">
        <v>0</v>
      </c>
      <c r="AX1606" s="17">
        <v>-0.66</v>
      </c>
      <c r="AY1606" s="5">
        <v>2.7E-2</v>
      </c>
    </row>
    <row r="1607" spans="1:51">
      <c r="A1607" s="31" t="s">
        <v>513</v>
      </c>
      <c r="B1607" s="33" t="s">
        <v>513</v>
      </c>
      <c r="C1607" s="35"/>
      <c r="D1607" s="35" t="s">
        <v>513</v>
      </c>
      <c r="E1607" s="6" t="s">
        <v>11</v>
      </c>
      <c r="F1607" s="23">
        <v>107012</v>
      </c>
      <c r="G1607" s="3">
        <v>2578418</v>
      </c>
      <c r="H1607" s="3">
        <v>32128806</v>
      </c>
      <c r="I1607" s="3">
        <v>37984032</v>
      </c>
      <c r="J1607" s="3">
        <v>33520747</v>
      </c>
      <c r="K1607" s="3">
        <v>36732</v>
      </c>
      <c r="L1607" s="3">
        <v>41646</v>
      </c>
      <c r="M1607" s="3">
        <v>40400</v>
      </c>
      <c r="N1607" s="3">
        <v>48629</v>
      </c>
      <c r="O1607" s="3">
        <v>51579</v>
      </c>
      <c r="P1607" s="3">
        <v>64780</v>
      </c>
      <c r="Q1607" s="3">
        <v>66002</v>
      </c>
      <c r="R1607" s="3">
        <v>68803</v>
      </c>
      <c r="S1607" s="3">
        <v>75077</v>
      </c>
      <c r="T1607" s="3">
        <v>65725</v>
      </c>
      <c r="U1607" s="3">
        <v>95069</v>
      </c>
      <c r="V1607" s="3">
        <v>128529</v>
      </c>
      <c r="W1607" s="6">
        <v>125111</v>
      </c>
      <c r="X1607" s="25">
        <v>2.6337692126378296</v>
      </c>
      <c r="Y1607" s="4">
        <v>2.3669931122183865</v>
      </c>
      <c r="Z1607" s="4">
        <v>2.2193385472203673</v>
      </c>
      <c r="AA1607" s="4">
        <v>2.2054158378159734</v>
      </c>
      <c r="AB1607" s="4">
        <v>2.0591274640208166</v>
      </c>
      <c r="AC1607" s="4">
        <v>2.079039027997748</v>
      </c>
      <c r="AD1607" s="4">
        <v>1.9430687300725928</v>
      </c>
      <c r="AE1607" s="4">
        <v>1.7836418584894751</v>
      </c>
      <c r="AF1607" s="4">
        <v>1.8888763211530222</v>
      </c>
      <c r="AG1607" s="4">
        <v>1.6856448090594411</v>
      </c>
      <c r="AH1607" s="4">
        <v>1.7196484569221158</v>
      </c>
      <c r="AI1607" s="4">
        <v>1.7614895814784877</v>
      </c>
      <c r="AJ1607" s="4">
        <v>1.8033242466004431</v>
      </c>
      <c r="AK1607" s="4">
        <v>1.8345580825531345</v>
      </c>
      <c r="AL1607" s="4">
        <v>1.4379274347322057</v>
      </c>
      <c r="AM1607" s="4">
        <v>1.7230787411043786</v>
      </c>
      <c r="AN1607" s="4">
        <v>2.008601563611514</v>
      </c>
      <c r="AO1607" s="5">
        <v>2.0456848747298229</v>
      </c>
      <c r="AP1607" s="17">
        <v>-0.78300000000000003</v>
      </c>
      <c r="AQ1607" s="28">
        <v>0</v>
      </c>
      <c r="AR1607" s="25">
        <v>-0.65900000000000003</v>
      </c>
      <c r="AS1607" s="5">
        <v>4.0000000000000001E-3</v>
      </c>
      <c r="AT1607" s="17">
        <v>-0.52400000000000002</v>
      </c>
      <c r="AU1607" s="28">
        <v>3.6999999999999998E-2</v>
      </c>
      <c r="AV1607" s="25">
        <v>-0.42099999999999999</v>
      </c>
      <c r="AW1607" s="5">
        <v>0.11799999999999999</v>
      </c>
      <c r="AX1607" s="17">
        <v>0.25900000000000001</v>
      </c>
      <c r="AY1607" s="5">
        <v>0.442</v>
      </c>
    </row>
    <row r="1608" spans="1:51">
      <c r="A1608" s="31">
        <v>4319109</v>
      </c>
      <c r="B1608" s="33" t="s">
        <v>418</v>
      </c>
      <c r="C1608" s="35">
        <v>1985</v>
      </c>
      <c r="D1608" s="35">
        <v>5</v>
      </c>
      <c r="E1608" s="6" t="s">
        <v>8</v>
      </c>
      <c r="F1608" s="23">
        <v>78279</v>
      </c>
      <c r="G1608" s="3">
        <v>1327333</v>
      </c>
      <c r="H1608" s="3">
        <v>27662715</v>
      </c>
      <c r="I1608" s="3">
        <v>28987163</v>
      </c>
      <c r="J1608" s="3">
        <v>31044730</v>
      </c>
      <c r="K1608" s="3">
        <v>24182</v>
      </c>
      <c r="L1608" s="3">
        <v>27644</v>
      </c>
      <c r="M1608" s="3">
        <v>32367</v>
      </c>
      <c r="N1608" s="3">
        <v>36051</v>
      </c>
      <c r="O1608" s="3">
        <v>53944</v>
      </c>
      <c r="P1608" s="3">
        <v>46968</v>
      </c>
      <c r="Q1608" s="3">
        <v>44195</v>
      </c>
      <c r="R1608" s="3">
        <v>54303</v>
      </c>
      <c r="S1608" s="3">
        <v>67910</v>
      </c>
      <c r="T1608" s="3">
        <v>75681</v>
      </c>
      <c r="U1608" s="3">
        <v>75532</v>
      </c>
      <c r="V1608" s="3">
        <v>89215</v>
      </c>
      <c r="W1608" s="6">
        <v>102723</v>
      </c>
      <c r="X1608" s="25">
        <v>0.79026024314986898</v>
      </c>
      <c r="Y1608" s="4">
        <v>0.53624893574322086</v>
      </c>
      <c r="Z1608" s="4">
        <v>0.5296873097499083</v>
      </c>
      <c r="AA1608" s="4">
        <v>0.4980333933765187</v>
      </c>
      <c r="AB1608" s="4">
        <v>0.51520041771342817</v>
      </c>
      <c r="AC1608" s="4">
        <v>0.36975031991154861</v>
      </c>
      <c r="AD1608" s="4">
        <v>0.38462350258024297</v>
      </c>
      <c r="AE1608" s="4">
        <v>0.40409084709324444</v>
      </c>
      <c r="AF1608" s="4">
        <v>0.39181370947594352</v>
      </c>
      <c r="AG1608" s="4">
        <v>0.49608516758963334</v>
      </c>
      <c r="AH1608" s="4">
        <v>0.39237139713765529</v>
      </c>
      <c r="AI1608" s="4">
        <v>0.35715303669419957</v>
      </c>
      <c r="AJ1608" s="4">
        <v>0.40042781910829789</v>
      </c>
      <c r="AK1608" s="4">
        <v>0.44174050311582846</v>
      </c>
      <c r="AL1608" s="4">
        <v>0.43936142656076455</v>
      </c>
      <c r="AM1608" s="4">
        <v>0.39984649646736004</v>
      </c>
      <c r="AN1608" s="4">
        <v>0.40728508501018734</v>
      </c>
      <c r="AO1608" s="5">
        <v>0.45109920271905807</v>
      </c>
      <c r="AP1608" s="17">
        <v>-0.73499999999999999</v>
      </c>
      <c r="AQ1608" s="28">
        <v>1E-3</v>
      </c>
      <c r="AR1608" s="25">
        <v>-0.52400000000000002</v>
      </c>
      <c r="AS1608" s="5">
        <v>3.1E-2</v>
      </c>
      <c r="AT1608" s="17">
        <v>-0.36699999999999999</v>
      </c>
      <c r="AU1608" s="28">
        <v>0.16200000000000001</v>
      </c>
      <c r="AV1608" s="25">
        <v>-0.20200000000000001</v>
      </c>
      <c r="AW1608" s="5">
        <v>0.47</v>
      </c>
      <c r="AX1608" s="17">
        <v>0.15</v>
      </c>
      <c r="AY1608" s="5">
        <v>0.66100000000000003</v>
      </c>
    </row>
    <row r="1609" spans="1:51">
      <c r="A1609" s="31" t="s">
        <v>513</v>
      </c>
      <c r="B1609" s="33" t="s">
        <v>513</v>
      </c>
      <c r="C1609" s="35"/>
      <c r="D1609" s="35" t="s">
        <v>513</v>
      </c>
      <c r="E1609" s="6" t="s">
        <v>9</v>
      </c>
      <c r="F1609" s="23">
        <v>38985</v>
      </c>
      <c r="G1609" s="3">
        <v>529009</v>
      </c>
      <c r="H1609" s="3">
        <v>8496645</v>
      </c>
      <c r="I1609" s="3">
        <v>9477596</v>
      </c>
      <c r="J1609" s="3">
        <v>9772426</v>
      </c>
      <c r="K1609" s="3">
        <v>8205</v>
      </c>
      <c r="L1609" s="3">
        <v>10562</v>
      </c>
      <c r="M1609" s="3">
        <v>12848</v>
      </c>
      <c r="N1609" s="3">
        <v>13187</v>
      </c>
      <c r="O1609" s="3">
        <v>25892</v>
      </c>
      <c r="P1609" s="3">
        <v>18692</v>
      </c>
      <c r="Q1609" s="3">
        <v>15559</v>
      </c>
      <c r="R1609" s="3">
        <v>20403</v>
      </c>
      <c r="S1609" s="3">
        <v>28035</v>
      </c>
      <c r="T1609" s="3">
        <v>33820</v>
      </c>
      <c r="U1609" s="3">
        <v>32014</v>
      </c>
      <c r="V1609" s="3">
        <v>33906</v>
      </c>
      <c r="W1609" s="6">
        <v>37068</v>
      </c>
      <c r="X1609" s="25">
        <v>2.3275532874473681</v>
      </c>
      <c r="Y1609" s="4">
        <v>1.7698406433154898</v>
      </c>
      <c r="Z1609" s="4">
        <v>1.774874166477912</v>
      </c>
      <c r="AA1609" s="4">
        <v>1.912799363264877</v>
      </c>
      <c r="AB1609" s="4">
        <v>1.7619485273385038</v>
      </c>
      <c r="AC1609" s="4">
        <v>1.418144541508944</v>
      </c>
      <c r="AD1609" s="4">
        <v>1.7651979246139151</v>
      </c>
      <c r="AE1609" s="4">
        <v>1.5450389434473417</v>
      </c>
      <c r="AF1609" s="4">
        <v>1.4268769648367396</v>
      </c>
      <c r="AG1609" s="4">
        <v>1.8579731244029685</v>
      </c>
      <c r="AH1609" s="4">
        <v>1.47477985999217</v>
      </c>
      <c r="AI1609" s="4">
        <v>1.7752273914654222</v>
      </c>
      <c r="AJ1609" s="4">
        <v>1.6230242088582296</v>
      </c>
      <c r="AK1609" s="4">
        <v>1.8543868137784876</v>
      </c>
      <c r="AL1609" s="4">
        <v>1.8667521994640732</v>
      </c>
      <c r="AM1609" s="4">
        <v>1.719115051509013</v>
      </c>
      <c r="AN1609" s="4">
        <v>1.7820095555571673</v>
      </c>
      <c r="AO1609" s="5">
        <v>1.7724053301834106</v>
      </c>
      <c r="AP1609" s="17">
        <v>-0.379</v>
      </c>
      <c r="AQ1609" s="28">
        <v>0.121</v>
      </c>
      <c r="AR1609" s="25">
        <v>6.9000000000000006E-2</v>
      </c>
      <c r="AS1609" s="5">
        <v>0.79400000000000004</v>
      </c>
      <c r="AT1609" s="17">
        <v>0.153</v>
      </c>
      <c r="AU1609" s="28">
        <v>0.57199999999999995</v>
      </c>
      <c r="AV1609" s="25">
        <v>0.221</v>
      </c>
      <c r="AW1609" s="5">
        <v>0.42899999999999999</v>
      </c>
      <c r="AX1609" s="17">
        <v>0.57299999999999995</v>
      </c>
      <c r="AY1609" s="5">
        <v>6.5000000000000002E-2</v>
      </c>
    </row>
    <row r="1610" spans="1:51">
      <c r="A1610" s="31" t="s">
        <v>513</v>
      </c>
      <c r="B1610" s="33" t="s">
        <v>513</v>
      </c>
      <c r="C1610" s="35"/>
      <c r="D1610" s="35" t="s">
        <v>513</v>
      </c>
      <c r="E1610" s="6" t="s">
        <v>10</v>
      </c>
      <c r="F1610" s="23">
        <v>38391</v>
      </c>
      <c r="G1610" s="3">
        <v>748216</v>
      </c>
      <c r="H1610" s="3">
        <v>18683078</v>
      </c>
      <c r="I1610" s="3">
        <v>19073616</v>
      </c>
      <c r="J1610" s="3">
        <v>20810701</v>
      </c>
      <c r="K1610" s="3">
        <v>14173</v>
      </c>
      <c r="L1610" s="3">
        <v>14836</v>
      </c>
      <c r="M1610" s="3">
        <v>17075</v>
      </c>
      <c r="N1610" s="3">
        <v>19981</v>
      </c>
      <c r="O1610" s="3">
        <v>24694</v>
      </c>
      <c r="P1610" s="3">
        <v>24517</v>
      </c>
      <c r="Q1610" s="3">
        <v>24668</v>
      </c>
      <c r="R1610" s="3">
        <v>29409</v>
      </c>
      <c r="S1610" s="3">
        <v>35670</v>
      </c>
      <c r="T1610" s="3">
        <v>37748</v>
      </c>
      <c r="U1610" s="3">
        <v>38568</v>
      </c>
      <c r="V1610" s="3">
        <v>48260</v>
      </c>
      <c r="W1610" s="6">
        <v>58121</v>
      </c>
      <c r="X1610" s="25">
        <v>0.92120804926259081</v>
      </c>
      <c r="Y1610" s="4">
        <v>0.68833511982468198</v>
      </c>
      <c r="Z1610" s="4">
        <v>0.56682920704075601</v>
      </c>
      <c r="AA1610" s="4">
        <v>0.52944982612837721</v>
      </c>
      <c r="AB1610" s="4">
        <v>0.54149264934718211</v>
      </c>
      <c r="AC1610" s="4">
        <v>0.33787561037766589</v>
      </c>
      <c r="AD1610" s="4">
        <v>0.33372081478085386</v>
      </c>
      <c r="AE1610" s="4">
        <v>0.34753047389397895</v>
      </c>
      <c r="AF1610" s="4">
        <v>0.35039789126441978</v>
      </c>
      <c r="AG1610" s="4">
        <v>0.38461302437945682</v>
      </c>
      <c r="AH1610" s="4">
        <v>0.35348483828742688</v>
      </c>
      <c r="AI1610" s="4">
        <v>0.31826172023169164</v>
      </c>
      <c r="AJ1610" s="4">
        <v>0.34644456800327311</v>
      </c>
      <c r="AK1610" s="4">
        <v>0.36513141004722077</v>
      </c>
      <c r="AL1610" s="4">
        <v>0.34814176932697072</v>
      </c>
      <c r="AM1610" s="4">
        <v>0.33506434854865569</v>
      </c>
      <c r="AN1610" s="4">
        <v>0.35476969551085924</v>
      </c>
      <c r="AO1610" s="5">
        <v>0.39906031563809585</v>
      </c>
      <c r="AP1610" s="17">
        <v>-0.84799999999999998</v>
      </c>
      <c r="AQ1610" s="28">
        <v>0</v>
      </c>
      <c r="AR1610" s="25">
        <v>-0.75</v>
      </c>
      <c r="AS1610" s="5">
        <v>1E-3</v>
      </c>
      <c r="AT1610" s="17">
        <v>-0.59599999999999997</v>
      </c>
      <c r="AU1610" s="28">
        <v>1.4999999999999999E-2</v>
      </c>
      <c r="AV1610" s="25">
        <v>-0.47499999999999998</v>
      </c>
      <c r="AW1610" s="5">
        <v>7.3999999999999996E-2</v>
      </c>
      <c r="AX1610" s="17">
        <v>0.222</v>
      </c>
      <c r="AY1610" s="5">
        <v>0.51100000000000001</v>
      </c>
    </row>
    <row r="1611" spans="1:51">
      <c r="A1611" s="31" t="s">
        <v>513</v>
      </c>
      <c r="B1611" s="33" t="s">
        <v>513</v>
      </c>
      <c r="C1611" s="35"/>
      <c r="D1611" s="35" t="s">
        <v>513</v>
      </c>
      <c r="E1611" s="6" t="s">
        <v>11</v>
      </c>
      <c r="F1611" s="23">
        <v>904</v>
      </c>
      <c r="G1611" s="3">
        <v>50109</v>
      </c>
      <c r="H1611" s="3">
        <v>482991</v>
      </c>
      <c r="I1611" s="3">
        <v>435952</v>
      </c>
      <c r="J1611" s="3">
        <v>461603</v>
      </c>
      <c r="K1611" s="3">
        <v>1804</v>
      </c>
      <c r="L1611" s="3">
        <v>2245</v>
      </c>
      <c r="M1611" s="3">
        <v>2443</v>
      </c>
      <c r="N1611" s="3">
        <v>2882</v>
      </c>
      <c r="O1611" s="3">
        <v>3359</v>
      </c>
      <c r="P1611" s="3">
        <v>3760</v>
      </c>
      <c r="Q1611" s="3">
        <v>3968</v>
      </c>
      <c r="R1611" s="3">
        <v>4490</v>
      </c>
      <c r="S1611" s="3">
        <v>4206</v>
      </c>
      <c r="T1611" s="3">
        <v>4112</v>
      </c>
      <c r="U1611" s="3">
        <v>4951</v>
      </c>
      <c r="V1611" s="3">
        <v>7049</v>
      </c>
      <c r="W1611" s="6">
        <v>7533</v>
      </c>
      <c r="X1611" s="25">
        <v>2.2249162413790956E-2</v>
      </c>
      <c r="Y1611" s="4">
        <v>4.6000166714687506E-2</v>
      </c>
      <c r="Z1611" s="4">
        <v>3.3363223776834795E-2</v>
      </c>
      <c r="AA1611" s="4">
        <v>2.5312095496537842E-2</v>
      </c>
      <c r="AB1611" s="4">
        <v>2.8355555882283914E-2</v>
      </c>
      <c r="AC1611" s="4">
        <v>0.10210678445246482</v>
      </c>
      <c r="AD1611" s="4">
        <v>0.10474449644654879</v>
      </c>
      <c r="AE1611" s="4">
        <v>0.10785735297747</v>
      </c>
      <c r="AF1611" s="4">
        <v>0.11194434509373029</v>
      </c>
      <c r="AG1611" s="4">
        <v>0.1097749261061801</v>
      </c>
      <c r="AH1611" s="4">
        <v>9.981287740085143E-2</v>
      </c>
      <c r="AI1611" s="4">
        <v>0.1058996796961704</v>
      </c>
      <c r="AJ1611" s="4">
        <v>0.11768274446224712</v>
      </c>
      <c r="AK1611" s="4">
        <v>0.10277650006284858</v>
      </c>
      <c r="AL1611" s="4">
        <v>8.9962078533569106E-2</v>
      </c>
      <c r="AM1611" s="4">
        <v>8.9734433382151688E-2</v>
      </c>
      <c r="AN1611" s="4">
        <v>0.11015904910096214</v>
      </c>
      <c r="AO1611" s="5">
        <v>0.12317177675296143</v>
      </c>
      <c r="AP1611" s="17">
        <v>0.76600000000000001</v>
      </c>
      <c r="AQ1611" s="28">
        <v>1E-3</v>
      </c>
      <c r="AR1611" s="25">
        <v>0.69899999999999995</v>
      </c>
      <c r="AS1611" s="5">
        <v>2E-3</v>
      </c>
      <c r="AT1611" s="17">
        <v>0.65800000000000003</v>
      </c>
      <c r="AU1611" s="28">
        <v>6.0000000000000001E-3</v>
      </c>
      <c r="AV1611" s="25">
        <v>0.57399999999999995</v>
      </c>
      <c r="AW1611" s="5">
        <v>2.5000000000000001E-2</v>
      </c>
      <c r="AX1611" s="17">
        <v>-3.9E-2</v>
      </c>
      <c r="AY1611" s="5">
        <v>0.90900000000000003</v>
      </c>
    </row>
    <row r="1612" spans="1:51">
      <c r="A1612" s="31">
        <v>4319125</v>
      </c>
      <c r="B1612" s="33" t="s">
        <v>419</v>
      </c>
      <c r="C1612" s="35">
        <v>1993</v>
      </c>
      <c r="D1612" s="35">
        <v>3</v>
      </c>
      <c r="E1612" s="6" t="s">
        <v>8</v>
      </c>
      <c r="F1612" s="23"/>
      <c r="G1612" s="3"/>
      <c r="H1612" s="3">
        <v>13641797</v>
      </c>
      <c r="I1612" s="3">
        <v>17628538</v>
      </c>
      <c r="J1612" s="3">
        <v>19876277</v>
      </c>
      <c r="K1612" s="3">
        <v>15566</v>
      </c>
      <c r="L1612" s="3">
        <v>15976</v>
      </c>
      <c r="M1612" s="3">
        <v>24568</v>
      </c>
      <c r="N1612" s="3">
        <v>28051</v>
      </c>
      <c r="O1612" s="3">
        <v>42873</v>
      </c>
      <c r="P1612" s="3">
        <v>37974</v>
      </c>
      <c r="Q1612" s="3">
        <v>24416</v>
      </c>
      <c r="R1612" s="3">
        <v>45056</v>
      </c>
      <c r="S1612" s="3">
        <v>58431</v>
      </c>
      <c r="T1612" s="3">
        <v>72745</v>
      </c>
      <c r="U1612" s="3">
        <v>64287</v>
      </c>
      <c r="V1612" s="3">
        <v>73008</v>
      </c>
      <c r="W1612" s="6">
        <v>81326</v>
      </c>
      <c r="X1612" s="25" t="s">
        <v>513</v>
      </c>
      <c r="Y1612" s="4" t="s">
        <v>513</v>
      </c>
      <c r="Z1612" s="4">
        <v>0.26121393916267327</v>
      </c>
      <c r="AA1612" s="4">
        <v>0.3028789192100968</v>
      </c>
      <c r="AB1612" s="4">
        <v>0.32985521900135079</v>
      </c>
      <c r="AC1612" s="4">
        <v>0.23800899345559365</v>
      </c>
      <c r="AD1612" s="4">
        <v>0.22228132966365075</v>
      </c>
      <c r="AE1612" s="4">
        <v>0.30672301824039389</v>
      </c>
      <c r="AF1612" s="4">
        <v>0.30486717052258444</v>
      </c>
      <c r="AG1612" s="4">
        <v>0.39427293841892241</v>
      </c>
      <c r="AH1612" s="4">
        <v>0.31723538227953763</v>
      </c>
      <c r="AI1612" s="4">
        <v>0.19731301151545597</v>
      </c>
      <c r="AJ1612" s="4">
        <v>0.33224086731384023</v>
      </c>
      <c r="AK1612" s="4">
        <v>0.38008156880519767</v>
      </c>
      <c r="AL1612" s="4">
        <v>0.4223166577498027</v>
      </c>
      <c r="AM1612" s="4">
        <v>0.34031843084251939</v>
      </c>
      <c r="AN1612" s="4">
        <v>0.33329674927337055</v>
      </c>
      <c r="AO1612" s="5">
        <v>0.35713612102771641</v>
      </c>
      <c r="AP1612" s="17"/>
      <c r="AQ1612" s="28"/>
      <c r="AR1612" s="25"/>
      <c r="AS1612" s="5"/>
      <c r="AT1612" s="17">
        <v>0.505</v>
      </c>
      <c r="AU1612" s="28">
        <v>4.5999999999999999E-2</v>
      </c>
      <c r="AV1612" s="25">
        <v>0.46100000000000002</v>
      </c>
      <c r="AW1612" s="5">
        <v>8.4000000000000005E-2</v>
      </c>
      <c r="AX1612" s="17">
        <v>0.30599999999999999</v>
      </c>
      <c r="AY1612" s="5">
        <v>0.36099999999999999</v>
      </c>
    </row>
    <row r="1613" spans="1:51">
      <c r="A1613" s="31" t="s">
        <v>513</v>
      </c>
      <c r="B1613" s="33" t="s">
        <v>513</v>
      </c>
      <c r="C1613" s="35"/>
      <c r="D1613" s="35" t="s">
        <v>513</v>
      </c>
      <c r="E1613" s="6" t="s">
        <v>9</v>
      </c>
      <c r="F1613" s="23"/>
      <c r="G1613" s="3"/>
      <c r="H1613" s="3">
        <v>4279943</v>
      </c>
      <c r="I1613" s="3">
        <v>7067452</v>
      </c>
      <c r="J1613" s="3">
        <v>8426990</v>
      </c>
      <c r="K1613" s="3">
        <v>8951</v>
      </c>
      <c r="L1613" s="3">
        <v>8911</v>
      </c>
      <c r="M1613" s="3">
        <v>16029</v>
      </c>
      <c r="N1613" s="3">
        <v>18295</v>
      </c>
      <c r="O1613" s="3">
        <v>30504</v>
      </c>
      <c r="P1613" s="3">
        <v>25084</v>
      </c>
      <c r="Q1613" s="3">
        <v>10828</v>
      </c>
      <c r="R1613" s="3">
        <v>27524</v>
      </c>
      <c r="S1613" s="3">
        <v>36557</v>
      </c>
      <c r="T1613" s="3">
        <v>46850</v>
      </c>
      <c r="U1613" s="3">
        <v>36039</v>
      </c>
      <c r="V1613" s="3">
        <v>38804</v>
      </c>
      <c r="W1613" s="6">
        <v>42254</v>
      </c>
      <c r="X1613" s="25" t="s">
        <v>513</v>
      </c>
      <c r="Y1613" s="4" t="s">
        <v>513</v>
      </c>
      <c r="Z1613" s="4">
        <v>0.89404232667105366</v>
      </c>
      <c r="AA1613" s="4">
        <v>1.4263762335411934</v>
      </c>
      <c r="AB1613" s="4">
        <v>1.5193691536161338</v>
      </c>
      <c r="AC1613" s="4">
        <v>1.5470824851976304</v>
      </c>
      <c r="AD1613" s="4">
        <v>1.4892708489144668</v>
      </c>
      <c r="AE1613" s="4">
        <v>1.9275707677862268</v>
      </c>
      <c r="AF1613" s="4">
        <v>1.9795794397276218</v>
      </c>
      <c r="AG1613" s="4">
        <v>2.1889236902050113</v>
      </c>
      <c r="AH1613" s="4">
        <v>1.9791021831823021</v>
      </c>
      <c r="AI1613" s="4">
        <v>1.2354368657874923</v>
      </c>
      <c r="AJ1613" s="4">
        <v>2.1894877383038724</v>
      </c>
      <c r="AK1613" s="4">
        <v>2.4180780720991679</v>
      </c>
      <c r="AL1613" s="4">
        <v>2.5859651255142468</v>
      </c>
      <c r="AM1613" s="4">
        <v>1.9352529312592401</v>
      </c>
      <c r="AN1613" s="4">
        <v>2.0394354625682865</v>
      </c>
      <c r="AO1613" s="5">
        <v>2.0203737677125777</v>
      </c>
      <c r="AP1613" s="17"/>
      <c r="AQ1613" s="28"/>
      <c r="AR1613" s="25"/>
      <c r="AS1613" s="5"/>
      <c r="AT1613" s="17">
        <v>0.69099999999999995</v>
      </c>
      <c r="AU1613" s="28">
        <v>3.0000000000000001E-3</v>
      </c>
      <c r="AV1613" s="25">
        <v>0.60599999999999998</v>
      </c>
      <c r="AW1613" s="5">
        <v>1.7000000000000001E-2</v>
      </c>
      <c r="AX1613" s="17">
        <v>0.20699999999999999</v>
      </c>
      <c r="AY1613" s="5">
        <v>0.54200000000000004</v>
      </c>
    </row>
    <row r="1614" spans="1:51">
      <c r="A1614" s="31" t="s">
        <v>513</v>
      </c>
      <c r="B1614" s="33" t="s">
        <v>513</v>
      </c>
      <c r="C1614" s="35"/>
      <c r="D1614" s="35" t="s">
        <v>513</v>
      </c>
      <c r="E1614" s="6" t="s">
        <v>10</v>
      </c>
      <c r="F1614" s="23"/>
      <c r="G1614" s="3"/>
      <c r="H1614" s="3">
        <v>9037320</v>
      </c>
      <c r="I1614" s="3">
        <v>10357588</v>
      </c>
      <c r="J1614" s="3">
        <v>11296979</v>
      </c>
      <c r="K1614" s="3">
        <v>5922</v>
      </c>
      <c r="L1614" s="3">
        <v>6210</v>
      </c>
      <c r="M1614" s="3">
        <v>7635</v>
      </c>
      <c r="N1614" s="3">
        <v>8695</v>
      </c>
      <c r="O1614" s="3">
        <v>11256</v>
      </c>
      <c r="P1614" s="3">
        <v>11499</v>
      </c>
      <c r="Q1614" s="3">
        <v>11919</v>
      </c>
      <c r="R1614" s="3">
        <v>15200</v>
      </c>
      <c r="S1614" s="3">
        <v>19242</v>
      </c>
      <c r="T1614" s="3">
        <v>23260</v>
      </c>
      <c r="U1614" s="3">
        <v>25501</v>
      </c>
      <c r="V1614" s="3">
        <v>30704</v>
      </c>
      <c r="W1614" s="6">
        <v>35415</v>
      </c>
      <c r="X1614" s="25" t="s">
        <v>513</v>
      </c>
      <c r="Y1614" s="4" t="s">
        <v>513</v>
      </c>
      <c r="Z1614" s="4">
        <v>0.27418484948644789</v>
      </c>
      <c r="AA1614" s="4">
        <v>0.28750831335334454</v>
      </c>
      <c r="AB1614" s="4">
        <v>0.2939464215227291</v>
      </c>
      <c r="AC1614" s="4">
        <v>0.14117684079986861</v>
      </c>
      <c r="AD1614" s="4">
        <v>0.13968766916885297</v>
      </c>
      <c r="AE1614" s="4">
        <v>0.15539649594029453</v>
      </c>
      <c r="AF1614" s="4">
        <v>0.1524803395497788</v>
      </c>
      <c r="AG1614" s="4">
        <v>0.17531401159857316</v>
      </c>
      <c r="AH1614" s="4">
        <v>0.16579198741555337</v>
      </c>
      <c r="AI1614" s="4">
        <v>0.15377661113351437</v>
      </c>
      <c r="AJ1614" s="4">
        <v>0.17905938432621821</v>
      </c>
      <c r="AK1614" s="4">
        <v>0.19696828124834936</v>
      </c>
      <c r="AL1614" s="4">
        <v>0.21452202910208062</v>
      </c>
      <c r="AM1614" s="4">
        <v>0.22154314334005568</v>
      </c>
      <c r="AN1614" s="4">
        <v>0.22571174328564902</v>
      </c>
      <c r="AO1614" s="5">
        <v>0.24316032205783047</v>
      </c>
      <c r="AP1614" s="17"/>
      <c r="AQ1614" s="28"/>
      <c r="AR1614" s="25"/>
      <c r="AS1614" s="5"/>
      <c r="AT1614" s="17">
        <v>-0.12</v>
      </c>
      <c r="AU1614" s="28">
        <v>0.65900000000000003</v>
      </c>
      <c r="AV1614" s="25">
        <v>4.3999999999999997E-2</v>
      </c>
      <c r="AW1614" s="5">
        <v>0.877</v>
      </c>
      <c r="AX1614" s="17">
        <v>0.93700000000000006</v>
      </c>
      <c r="AY1614" s="5">
        <v>0</v>
      </c>
    </row>
    <row r="1615" spans="1:51">
      <c r="A1615" s="31" t="s">
        <v>513</v>
      </c>
      <c r="B1615" s="33" t="s">
        <v>513</v>
      </c>
      <c r="C1615" s="35"/>
      <c r="D1615" s="35" t="s">
        <v>513</v>
      </c>
      <c r="E1615" s="6" t="s">
        <v>11</v>
      </c>
      <c r="F1615" s="23"/>
      <c r="G1615" s="3"/>
      <c r="H1615" s="3">
        <v>324535</v>
      </c>
      <c r="I1615" s="3">
        <v>203498</v>
      </c>
      <c r="J1615" s="3">
        <v>152308</v>
      </c>
      <c r="K1615" s="3">
        <v>693</v>
      </c>
      <c r="L1615" s="3">
        <v>855</v>
      </c>
      <c r="M1615" s="3">
        <v>904</v>
      </c>
      <c r="N1615" s="3">
        <v>1062</v>
      </c>
      <c r="O1615" s="3">
        <v>1112</v>
      </c>
      <c r="P1615" s="3">
        <v>1391</v>
      </c>
      <c r="Q1615" s="3">
        <v>1669</v>
      </c>
      <c r="R1615" s="3">
        <v>2331</v>
      </c>
      <c r="S1615" s="3">
        <v>2632</v>
      </c>
      <c r="T1615" s="3">
        <v>2635</v>
      </c>
      <c r="U1615" s="3">
        <v>2747</v>
      </c>
      <c r="V1615" s="3">
        <v>3500</v>
      </c>
      <c r="W1615" s="6">
        <v>3656</v>
      </c>
      <c r="X1615" s="25" t="s">
        <v>513</v>
      </c>
      <c r="Y1615" s="4" t="s">
        <v>513</v>
      </c>
      <c r="Z1615" s="4">
        <v>2.2417672023733525E-2</v>
      </c>
      <c r="AA1615" s="4">
        <v>1.181543107808763E-2</v>
      </c>
      <c r="AB1615" s="4">
        <v>9.3560440580301649E-3</v>
      </c>
      <c r="AC1615" s="4">
        <v>3.9223947686007829E-2</v>
      </c>
      <c r="AD1615" s="4">
        <v>3.9891556553139959E-2</v>
      </c>
      <c r="AE1615" s="4">
        <v>3.9911194061249648E-2</v>
      </c>
      <c r="AF1615" s="4">
        <v>4.1250830843005397E-2</v>
      </c>
      <c r="AG1615" s="4">
        <v>3.6341088963998888E-2</v>
      </c>
      <c r="AH1615" s="4">
        <v>3.6925455442708602E-2</v>
      </c>
      <c r="AI1615" s="4">
        <v>4.4542985235107961E-2</v>
      </c>
      <c r="AJ1615" s="4">
        <v>6.1095429252004015E-2</v>
      </c>
      <c r="AK1615" s="4">
        <v>6.4314728522448281E-2</v>
      </c>
      <c r="AL1615" s="4">
        <v>5.7648365013607636E-2</v>
      </c>
      <c r="AM1615" s="4">
        <v>4.9788020299085169E-2</v>
      </c>
      <c r="AN1615" s="4">
        <v>5.46966480143804E-2</v>
      </c>
      <c r="AO1615" s="5">
        <v>5.9779107368754407E-2</v>
      </c>
      <c r="AP1615" s="17"/>
      <c r="AQ1615" s="28"/>
      <c r="AR1615" s="25"/>
      <c r="AS1615" s="5"/>
      <c r="AT1615" s="17">
        <v>0.85499999999999998</v>
      </c>
      <c r="AU1615" s="28">
        <v>0</v>
      </c>
      <c r="AV1615" s="25">
        <v>0.83899999999999997</v>
      </c>
      <c r="AW1615" s="5">
        <v>0</v>
      </c>
      <c r="AX1615" s="17">
        <v>0.74299999999999999</v>
      </c>
      <c r="AY1615" s="5">
        <v>8.9999999999999993E-3</v>
      </c>
    </row>
    <row r="1616" spans="1:51">
      <c r="A1616" s="31">
        <v>4319158</v>
      </c>
      <c r="B1616" s="33" t="s">
        <v>420</v>
      </c>
      <c r="C1616" s="35">
        <v>2001</v>
      </c>
      <c r="D1616" s="35">
        <v>1</v>
      </c>
      <c r="E1616" s="6" t="s">
        <v>8</v>
      </c>
      <c r="F1616" s="23"/>
      <c r="G1616" s="3">
        <v>2143865</v>
      </c>
      <c r="H1616" s="3">
        <v>42937586</v>
      </c>
      <c r="I1616" s="3">
        <v>67979715</v>
      </c>
      <c r="J1616" s="3">
        <v>48063960</v>
      </c>
      <c r="K1616" s="3">
        <v>38516</v>
      </c>
      <c r="L1616" s="3">
        <v>42706</v>
      </c>
      <c r="M1616" s="3">
        <v>58710</v>
      </c>
      <c r="N1616" s="3">
        <v>50683</v>
      </c>
      <c r="O1616" s="3">
        <v>101789</v>
      </c>
      <c r="P1616" s="3">
        <v>64463</v>
      </c>
      <c r="Q1616" s="3">
        <v>58728</v>
      </c>
      <c r="R1616" s="3">
        <v>89468</v>
      </c>
      <c r="S1616" s="3">
        <v>150867</v>
      </c>
      <c r="T1616" s="3">
        <v>161537</v>
      </c>
      <c r="U1616" s="3">
        <v>163775</v>
      </c>
      <c r="V1616" s="3">
        <v>198252</v>
      </c>
      <c r="W1616" s="6">
        <v>208588</v>
      </c>
      <c r="X1616" s="25" t="s">
        <v>513</v>
      </c>
      <c r="Y1616" s="4">
        <v>0.86613180311733406</v>
      </c>
      <c r="Z1616" s="4">
        <v>0.82217144685528243</v>
      </c>
      <c r="AA1616" s="4">
        <v>1.1679710823104221</v>
      </c>
      <c r="AB1616" s="4">
        <v>0.79764173400643212</v>
      </c>
      <c r="AC1616" s="4">
        <v>0.58892164923137902</v>
      </c>
      <c r="AD1616" s="4">
        <v>0.59418793594240538</v>
      </c>
      <c r="AE1616" s="4">
        <v>0.73297412898459491</v>
      </c>
      <c r="AF1616" s="4">
        <v>0.55083892922163735</v>
      </c>
      <c r="AG1616" s="4">
        <v>0.93608210595768171</v>
      </c>
      <c r="AH1616" s="4">
        <v>0.53852489724247732</v>
      </c>
      <c r="AI1616" s="4">
        <v>0.47459856406781198</v>
      </c>
      <c r="AJ1616" s="4">
        <v>0.65973290831042841</v>
      </c>
      <c r="AK1616" s="4">
        <v>0.98135862882602998</v>
      </c>
      <c r="AL1616" s="4">
        <v>0.93779319462409616</v>
      </c>
      <c r="AM1616" s="4">
        <v>0.86698167609677868</v>
      </c>
      <c r="AN1616" s="4">
        <v>0.90506173483651475</v>
      </c>
      <c r="AO1616" s="5">
        <v>0.91599622768769284</v>
      </c>
      <c r="AP1616" s="17"/>
      <c r="AQ1616" s="28"/>
      <c r="AR1616" s="25"/>
      <c r="AS1616" s="5"/>
      <c r="AT1616" s="17"/>
      <c r="AU1616" s="28"/>
      <c r="AV1616" s="25"/>
      <c r="AW1616" s="5"/>
      <c r="AX1616" s="17">
        <v>0.55100000000000005</v>
      </c>
      <c r="AY1616" s="5">
        <v>7.9000000000000001E-2</v>
      </c>
    </row>
    <row r="1617" spans="1:51">
      <c r="A1617" s="31" t="s">
        <v>513</v>
      </c>
      <c r="B1617" s="33" t="s">
        <v>513</v>
      </c>
      <c r="C1617" s="35"/>
      <c r="D1617" s="35" t="s">
        <v>513</v>
      </c>
      <c r="E1617" s="6" t="s">
        <v>9</v>
      </c>
      <c r="F1617" s="23"/>
      <c r="G1617" s="3">
        <v>1341997</v>
      </c>
      <c r="H1617" s="3">
        <v>18213950</v>
      </c>
      <c r="I1617" s="3">
        <v>46168433</v>
      </c>
      <c r="J1617" s="3">
        <v>21427145</v>
      </c>
      <c r="K1617" s="3">
        <v>19589</v>
      </c>
      <c r="L1617" s="3">
        <v>21583</v>
      </c>
      <c r="M1617" s="3">
        <v>34165</v>
      </c>
      <c r="N1617" s="3">
        <v>25967</v>
      </c>
      <c r="O1617" s="3">
        <v>63426</v>
      </c>
      <c r="P1617" s="3">
        <v>29897</v>
      </c>
      <c r="Q1617" s="3">
        <v>23654</v>
      </c>
      <c r="R1617" s="3">
        <v>48096</v>
      </c>
      <c r="S1617" s="3">
        <v>92503</v>
      </c>
      <c r="T1617" s="3">
        <v>91703</v>
      </c>
      <c r="U1617" s="3">
        <v>89855</v>
      </c>
      <c r="V1617" s="3">
        <v>112737</v>
      </c>
      <c r="W1617" s="6">
        <v>115926</v>
      </c>
      <c r="X1617" s="25" t="s">
        <v>513</v>
      </c>
      <c r="Y1617" s="4">
        <v>4.4897550586236852</v>
      </c>
      <c r="Z1617" s="4">
        <v>3.8047334359056268</v>
      </c>
      <c r="AA1617" s="4">
        <v>9.3178638597105365</v>
      </c>
      <c r="AB1617" s="4">
        <v>3.8632706533483687</v>
      </c>
      <c r="AC1617" s="4">
        <v>3.3857444757609629</v>
      </c>
      <c r="AD1617" s="4">
        <v>3.6071072530715895</v>
      </c>
      <c r="AE1617" s="4">
        <v>4.1085192639226671</v>
      </c>
      <c r="AF1617" s="4">
        <v>2.8097151851001452</v>
      </c>
      <c r="AG1617" s="4">
        <v>4.5513596241457863</v>
      </c>
      <c r="AH1617" s="4">
        <v>2.358843006322807</v>
      </c>
      <c r="AI1617" s="4">
        <v>2.6988385318929944</v>
      </c>
      <c r="AJ1617" s="4">
        <v>3.8259556118828315</v>
      </c>
      <c r="AK1617" s="4">
        <v>6.1186496677350259</v>
      </c>
      <c r="AL1617" s="4">
        <v>5.0617024526154317</v>
      </c>
      <c r="AM1617" s="4">
        <v>4.825110356510975</v>
      </c>
      <c r="AN1617" s="4">
        <v>5.9251581214194644</v>
      </c>
      <c r="AO1617" s="5">
        <v>5.542998281721216</v>
      </c>
      <c r="AP1617" s="17"/>
      <c r="AQ1617" s="28"/>
      <c r="AR1617" s="25"/>
      <c r="AS1617" s="5"/>
      <c r="AT1617" s="17"/>
      <c r="AU1617" s="28"/>
      <c r="AV1617" s="25"/>
      <c r="AW1617" s="5"/>
      <c r="AX1617" s="17">
        <v>0.67300000000000004</v>
      </c>
      <c r="AY1617" s="5">
        <v>2.3E-2</v>
      </c>
    </row>
    <row r="1618" spans="1:51">
      <c r="A1618" s="31" t="s">
        <v>513</v>
      </c>
      <c r="B1618" s="33" t="s">
        <v>513</v>
      </c>
      <c r="C1618" s="35"/>
      <c r="D1618" s="35" t="s">
        <v>513</v>
      </c>
      <c r="E1618" s="6" t="s">
        <v>10</v>
      </c>
      <c r="F1618" s="23"/>
      <c r="G1618" s="3">
        <v>782261</v>
      </c>
      <c r="H1618" s="3">
        <v>24643431</v>
      </c>
      <c r="I1618" s="3">
        <v>21773779</v>
      </c>
      <c r="J1618" s="3">
        <v>26600220</v>
      </c>
      <c r="K1618" s="3">
        <v>17360</v>
      </c>
      <c r="L1618" s="3">
        <v>19045</v>
      </c>
      <c r="M1618" s="3">
        <v>22548</v>
      </c>
      <c r="N1618" s="3">
        <v>22705</v>
      </c>
      <c r="O1618" s="3">
        <v>36026</v>
      </c>
      <c r="P1618" s="3">
        <v>31867</v>
      </c>
      <c r="Q1618" s="3">
        <v>32105</v>
      </c>
      <c r="R1618" s="3">
        <v>38161</v>
      </c>
      <c r="S1618" s="3">
        <v>54895</v>
      </c>
      <c r="T1618" s="3">
        <v>65938</v>
      </c>
      <c r="U1618" s="3">
        <v>69205</v>
      </c>
      <c r="V1618" s="3">
        <v>79880</v>
      </c>
      <c r="W1618" s="6">
        <v>86922</v>
      </c>
      <c r="X1618" s="25" t="s">
        <v>513</v>
      </c>
      <c r="Y1618" s="4">
        <v>0.71965544597973774</v>
      </c>
      <c r="Z1618" s="4">
        <v>0.74766141063552727</v>
      </c>
      <c r="AA1618" s="4">
        <v>0.60440157260729732</v>
      </c>
      <c r="AB1618" s="4">
        <v>0.69213543556355461</v>
      </c>
      <c r="AC1618" s="4">
        <v>0.41385173189559593</v>
      </c>
      <c r="AD1618" s="4">
        <v>0.42839801277307649</v>
      </c>
      <c r="AE1618" s="4">
        <v>0.45892340412072841</v>
      </c>
      <c r="AF1618" s="4">
        <v>0.39816746514982487</v>
      </c>
      <c r="AG1618" s="4">
        <v>0.56111074820986107</v>
      </c>
      <c r="AH1618" s="4">
        <v>0.45945675823736315</v>
      </c>
      <c r="AI1618" s="4">
        <v>0.41421244235602644</v>
      </c>
      <c r="AJ1618" s="4">
        <v>0.44954507666268506</v>
      </c>
      <c r="AK1618" s="4">
        <v>0.56192567296165363</v>
      </c>
      <c r="AL1618" s="4">
        <v>0.60813213907708474</v>
      </c>
      <c r="AM1618" s="4">
        <v>0.60122713755729396</v>
      </c>
      <c r="AN1618" s="4">
        <v>0.58721515286795356</v>
      </c>
      <c r="AO1618" s="5">
        <v>0.59680873962757985</v>
      </c>
      <c r="AP1618" s="17"/>
      <c r="AQ1618" s="28"/>
      <c r="AR1618" s="25"/>
      <c r="AS1618" s="5"/>
      <c r="AT1618" s="17"/>
      <c r="AU1618" s="28"/>
      <c r="AV1618" s="25"/>
      <c r="AW1618" s="5"/>
      <c r="AX1618" s="17">
        <v>0.74299999999999999</v>
      </c>
      <c r="AY1618" s="5">
        <v>8.9999999999999993E-3</v>
      </c>
    </row>
    <row r="1619" spans="1:51">
      <c r="A1619" s="31" t="s">
        <v>513</v>
      </c>
      <c r="B1619" s="33" t="s">
        <v>513</v>
      </c>
      <c r="C1619" s="35"/>
      <c r="D1619" s="35" t="s">
        <v>513</v>
      </c>
      <c r="E1619" s="6" t="s">
        <v>11</v>
      </c>
      <c r="F1619" s="23"/>
      <c r="G1619" s="3">
        <v>19608</v>
      </c>
      <c r="H1619" s="3">
        <v>80205</v>
      </c>
      <c r="I1619" s="3">
        <v>37502</v>
      </c>
      <c r="J1619" s="3">
        <v>36595</v>
      </c>
      <c r="K1619" s="3">
        <v>1566</v>
      </c>
      <c r="L1619" s="3">
        <v>2078</v>
      </c>
      <c r="M1619" s="3">
        <v>1997</v>
      </c>
      <c r="N1619" s="3">
        <v>2010</v>
      </c>
      <c r="O1619" s="3">
        <v>2337</v>
      </c>
      <c r="P1619" s="3">
        <v>2699</v>
      </c>
      <c r="Q1619" s="3">
        <v>2968</v>
      </c>
      <c r="R1619" s="3">
        <v>3211</v>
      </c>
      <c r="S1619" s="3">
        <v>3469</v>
      </c>
      <c r="T1619" s="3">
        <v>3897</v>
      </c>
      <c r="U1619" s="3">
        <v>4716</v>
      </c>
      <c r="V1619" s="3">
        <v>5635</v>
      </c>
      <c r="W1619" s="6">
        <v>5739</v>
      </c>
      <c r="X1619" s="25" t="s">
        <v>513</v>
      </c>
      <c r="Y1619" s="4">
        <v>1.8000184975585077E-2</v>
      </c>
      <c r="Z1619" s="4">
        <v>5.5402634066080625E-3</v>
      </c>
      <c r="AA1619" s="4">
        <v>2.177428261164445E-3</v>
      </c>
      <c r="AB1619" s="4">
        <v>2.2479740545710922E-3</v>
      </c>
      <c r="AC1619" s="4">
        <v>8.8635933732017683E-2</v>
      </c>
      <c r="AD1619" s="4">
        <v>9.6952812301081687E-2</v>
      </c>
      <c r="AE1619" s="4">
        <v>8.8166653252561428E-2</v>
      </c>
      <c r="AF1619" s="4">
        <v>7.8073606397778578E-2</v>
      </c>
      <c r="AG1619" s="4">
        <v>7.6375112328116376E-2</v>
      </c>
      <c r="AH1619" s="4">
        <v>7.1647594708749471E-2</v>
      </c>
      <c r="AI1619" s="4">
        <v>7.9211252353385525E-2</v>
      </c>
      <c r="AJ1619" s="4">
        <v>8.4160198767990094E-2</v>
      </c>
      <c r="AK1619" s="4">
        <v>8.4767398649077924E-2</v>
      </c>
      <c r="AL1619" s="4">
        <v>8.5258321995456909E-2</v>
      </c>
      <c r="AM1619" s="4">
        <v>8.5475174273929991E-2</v>
      </c>
      <c r="AN1619" s="4">
        <v>8.806160330315245E-2</v>
      </c>
      <c r="AO1619" s="5">
        <v>9.3838155686346153E-2</v>
      </c>
      <c r="AP1619" s="17"/>
      <c r="AQ1619" s="28"/>
      <c r="AR1619" s="25"/>
      <c r="AS1619" s="5"/>
      <c r="AT1619" s="17"/>
      <c r="AU1619" s="28"/>
      <c r="AV1619" s="25"/>
      <c r="AW1619" s="5"/>
      <c r="AX1619" s="17">
        <v>0.61499999999999999</v>
      </c>
      <c r="AY1619" s="5">
        <v>4.3999999999999997E-2</v>
      </c>
    </row>
    <row r="1620" spans="1:51">
      <c r="A1620" s="31">
        <v>4319208</v>
      </c>
      <c r="B1620" s="33" t="s">
        <v>421</v>
      </c>
      <c r="C1620" s="35">
        <v>1989</v>
      </c>
      <c r="D1620" s="35">
        <v>4</v>
      </c>
      <c r="E1620" s="6" t="s">
        <v>8</v>
      </c>
      <c r="F1620" s="23">
        <v>91025</v>
      </c>
      <c r="G1620" s="3">
        <v>1255805</v>
      </c>
      <c r="H1620" s="3">
        <v>23266892</v>
      </c>
      <c r="I1620" s="3">
        <v>24339093</v>
      </c>
      <c r="J1620" s="3">
        <v>25702685</v>
      </c>
      <c r="K1620" s="3">
        <v>17725</v>
      </c>
      <c r="L1620" s="3">
        <v>18442</v>
      </c>
      <c r="M1620" s="3">
        <v>24817</v>
      </c>
      <c r="N1620" s="3">
        <v>25655</v>
      </c>
      <c r="O1620" s="3">
        <v>37380</v>
      </c>
      <c r="P1620" s="3">
        <v>29787</v>
      </c>
      <c r="Q1620" s="3">
        <v>31070</v>
      </c>
      <c r="R1620" s="3">
        <v>36879</v>
      </c>
      <c r="S1620" s="3">
        <v>46201</v>
      </c>
      <c r="T1620" s="3">
        <v>54687</v>
      </c>
      <c r="U1620" s="3">
        <v>53640</v>
      </c>
      <c r="V1620" s="3">
        <v>67097</v>
      </c>
      <c r="W1620" s="6">
        <v>73692</v>
      </c>
      <c r="X1620" s="25">
        <v>0.91893660665972765</v>
      </c>
      <c r="Y1620" s="4">
        <v>0.50735127865502894</v>
      </c>
      <c r="Z1620" s="4">
        <v>0.44551582987142307</v>
      </c>
      <c r="AA1620" s="4">
        <v>0.41817410963938317</v>
      </c>
      <c r="AB1620" s="4">
        <v>0.42654692272590755</v>
      </c>
      <c r="AC1620" s="4">
        <v>0.27102077662857493</v>
      </c>
      <c r="AD1620" s="4">
        <v>0.25659190546175814</v>
      </c>
      <c r="AE1620" s="4">
        <v>0.30983169747931683</v>
      </c>
      <c r="AF1620" s="4">
        <v>0.27882668210605344</v>
      </c>
      <c r="AG1620" s="4">
        <v>0.34375766655235973</v>
      </c>
      <c r="AH1620" s="4">
        <v>0.24884105788067065</v>
      </c>
      <c r="AI1620" s="4">
        <v>0.25108597918517434</v>
      </c>
      <c r="AJ1620" s="4">
        <v>0.27194404620177365</v>
      </c>
      <c r="AK1620" s="4">
        <v>0.30052794852679121</v>
      </c>
      <c r="AL1620" s="4">
        <v>0.3174820408600379</v>
      </c>
      <c r="AM1620" s="4">
        <v>0.28395601957460664</v>
      </c>
      <c r="AN1620" s="4">
        <v>0.30631180125459329</v>
      </c>
      <c r="AO1620" s="5">
        <v>0.3236120678599031</v>
      </c>
      <c r="AP1620" s="17"/>
      <c r="AQ1620" s="28"/>
      <c r="AR1620" s="25">
        <v>-0.67600000000000005</v>
      </c>
      <c r="AS1620" s="5">
        <v>3.0000000000000001E-3</v>
      </c>
      <c r="AT1620" s="17">
        <v>-0.5</v>
      </c>
      <c r="AU1620" s="28">
        <v>4.8000000000000001E-2</v>
      </c>
      <c r="AV1620" s="25">
        <v>-0.35599999999999998</v>
      </c>
      <c r="AW1620" s="5">
        <v>0.193</v>
      </c>
      <c r="AX1620" s="17">
        <v>0.187</v>
      </c>
      <c r="AY1620" s="5">
        <v>0.58299999999999996</v>
      </c>
    </row>
    <row r="1621" spans="1:51">
      <c r="A1621" s="31" t="s">
        <v>513</v>
      </c>
      <c r="B1621" s="33" t="s">
        <v>513</v>
      </c>
      <c r="C1621" s="35"/>
      <c r="D1621" s="35" t="s">
        <v>513</v>
      </c>
      <c r="E1621" s="6" t="s">
        <v>9</v>
      </c>
      <c r="F1621" s="23">
        <v>45228</v>
      </c>
      <c r="G1621" s="3">
        <v>588607</v>
      </c>
      <c r="H1621" s="3">
        <v>6448651</v>
      </c>
      <c r="I1621" s="3">
        <v>5740472</v>
      </c>
      <c r="J1621" s="3">
        <v>6605584</v>
      </c>
      <c r="K1621" s="3">
        <v>6253</v>
      </c>
      <c r="L1621" s="3">
        <v>6440</v>
      </c>
      <c r="M1621" s="3">
        <v>10528</v>
      </c>
      <c r="N1621" s="3">
        <v>10072</v>
      </c>
      <c r="O1621" s="3">
        <v>17733</v>
      </c>
      <c r="P1621" s="3">
        <v>10776</v>
      </c>
      <c r="Q1621" s="3">
        <v>9873</v>
      </c>
      <c r="R1621" s="3">
        <v>12941</v>
      </c>
      <c r="S1621" s="3">
        <v>18890</v>
      </c>
      <c r="T1621" s="3">
        <v>23036</v>
      </c>
      <c r="U1621" s="3">
        <v>20451</v>
      </c>
      <c r="V1621" s="3">
        <v>24497</v>
      </c>
      <c r="W1621" s="6">
        <v>29176</v>
      </c>
      <c r="X1621" s="25">
        <v>2.7002842140482124</v>
      </c>
      <c r="Y1621" s="4">
        <v>1.9692303751732021</v>
      </c>
      <c r="Z1621" s="4">
        <v>1.3470662912869673</v>
      </c>
      <c r="AA1621" s="4">
        <v>1.1585607981644137</v>
      </c>
      <c r="AB1621" s="4">
        <v>1.1909733571797609</v>
      </c>
      <c r="AC1621" s="4">
        <v>1.0807626834924347</v>
      </c>
      <c r="AD1621" s="4">
        <v>1.0762994351934874</v>
      </c>
      <c r="AE1621" s="4">
        <v>1.2660468552781454</v>
      </c>
      <c r="AF1621" s="4">
        <v>1.089823674060487</v>
      </c>
      <c r="AG1621" s="4">
        <v>1.2724948793078108</v>
      </c>
      <c r="AH1621" s="4">
        <v>0.85021548102266342</v>
      </c>
      <c r="AI1621" s="4">
        <v>1.1264747114813365</v>
      </c>
      <c r="AJ1621" s="4">
        <v>1.029434705035257</v>
      </c>
      <c r="AK1621" s="4">
        <v>1.2494869595960632</v>
      </c>
      <c r="AL1621" s="4">
        <v>1.2715110486946892</v>
      </c>
      <c r="AM1621" s="4">
        <v>1.0981952245396021</v>
      </c>
      <c r="AN1621" s="4">
        <v>1.287497436515187</v>
      </c>
      <c r="AO1621" s="5">
        <v>1.3950495822119131</v>
      </c>
      <c r="AP1621" s="17"/>
      <c r="AQ1621" s="28"/>
      <c r="AR1621" s="25">
        <v>-0.41</v>
      </c>
      <c r="AS1621" s="5">
        <v>0.10199999999999999</v>
      </c>
      <c r="AT1621" s="17">
        <v>0.14299999999999999</v>
      </c>
      <c r="AU1621" s="28">
        <v>0.59799999999999998</v>
      </c>
      <c r="AV1621" s="25">
        <v>0.33100000000000002</v>
      </c>
      <c r="AW1621" s="5">
        <v>0.22800000000000001</v>
      </c>
      <c r="AX1621" s="17">
        <v>0.36899999999999999</v>
      </c>
      <c r="AY1621" s="5">
        <v>0.26400000000000001</v>
      </c>
    </row>
    <row r="1622" spans="1:51">
      <c r="A1622" s="31" t="s">
        <v>513</v>
      </c>
      <c r="B1622" s="33" t="s">
        <v>513</v>
      </c>
      <c r="C1622" s="35"/>
      <c r="D1622" s="35" t="s">
        <v>513</v>
      </c>
      <c r="E1622" s="6" t="s">
        <v>10</v>
      </c>
      <c r="F1622" s="23">
        <v>45575</v>
      </c>
      <c r="G1622" s="3">
        <v>658483</v>
      </c>
      <c r="H1622" s="3">
        <v>16689192</v>
      </c>
      <c r="I1622" s="3">
        <v>18484628</v>
      </c>
      <c r="J1622" s="3">
        <v>19048149</v>
      </c>
      <c r="K1622" s="3">
        <v>10404</v>
      </c>
      <c r="L1622" s="3">
        <v>10637</v>
      </c>
      <c r="M1622" s="3">
        <v>12837</v>
      </c>
      <c r="N1622" s="3">
        <v>13927</v>
      </c>
      <c r="O1622" s="3">
        <v>17765</v>
      </c>
      <c r="P1622" s="3">
        <v>16916</v>
      </c>
      <c r="Q1622" s="3">
        <v>18744</v>
      </c>
      <c r="R1622" s="3">
        <v>21273</v>
      </c>
      <c r="S1622" s="3">
        <v>24619</v>
      </c>
      <c r="T1622" s="3">
        <v>28807</v>
      </c>
      <c r="U1622" s="3">
        <v>29798</v>
      </c>
      <c r="V1622" s="3">
        <v>38182</v>
      </c>
      <c r="W1622" s="6">
        <v>40066</v>
      </c>
      <c r="X1622" s="25">
        <v>1.0935911240952978</v>
      </c>
      <c r="Y1622" s="4">
        <v>0.60578359017652117</v>
      </c>
      <c r="Z1622" s="4">
        <v>0.50633634712176057</v>
      </c>
      <c r="AA1622" s="4">
        <v>0.51310056156356154</v>
      </c>
      <c r="AB1622" s="4">
        <v>0.49563119796732835</v>
      </c>
      <c r="AC1622" s="4">
        <v>0.24802496651162323</v>
      </c>
      <c r="AD1622" s="4">
        <v>0.2392685566745715</v>
      </c>
      <c r="AE1622" s="4">
        <v>0.26127371557112783</v>
      </c>
      <c r="AF1622" s="4">
        <v>0.24423159159399299</v>
      </c>
      <c r="AG1622" s="4">
        <v>0.27669273419053414</v>
      </c>
      <c r="AH1622" s="4">
        <v>0.24389401331607102</v>
      </c>
      <c r="AI1622" s="4">
        <v>0.24183142873450739</v>
      </c>
      <c r="AJ1622" s="4">
        <v>0.25060067649813422</v>
      </c>
      <c r="AK1622" s="4">
        <v>0.25200925662889062</v>
      </c>
      <c r="AL1622" s="4">
        <v>0.26568082942148047</v>
      </c>
      <c r="AM1622" s="4">
        <v>0.25887387103435078</v>
      </c>
      <c r="AN1622" s="4">
        <v>0.28068413829249123</v>
      </c>
      <c r="AO1622" s="5">
        <v>0.27509421046361815</v>
      </c>
      <c r="AP1622" s="17"/>
      <c r="AQ1622" s="28"/>
      <c r="AR1622" s="25">
        <v>-0.752</v>
      </c>
      <c r="AS1622" s="5">
        <v>0</v>
      </c>
      <c r="AT1622" s="17">
        <v>-0.62</v>
      </c>
      <c r="AU1622" s="28">
        <v>0.01</v>
      </c>
      <c r="AV1622" s="25">
        <v>-0.51600000000000001</v>
      </c>
      <c r="AW1622" s="5">
        <v>4.9000000000000002E-2</v>
      </c>
      <c r="AX1622" s="17">
        <v>0.46400000000000002</v>
      </c>
      <c r="AY1622" s="5">
        <v>0.15</v>
      </c>
    </row>
    <row r="1623" spans="1:51">
      <c r="A1623" s="31" t="s">
        <v>513</v>
      </c>
      <c r="B1623" s="33" t="s">
        <v>513</v>
      </c>
      <c r="C1623" s="35"/>
      <c r="D1623" s="35" t="s">
        <v>513</v>
      </c>
      <c r="E1623" s="6" t="s">
        <v>11</v>
      </c>
      <c r="F1623" s="23">
        <v>222</v>
      </c>
      <c r="G1623" s="3">
        <v>8715</v>
      </c>
      <c r="H1623" s="3">
        <v>129049</v>
      </c>
      <c r="I1623" s="3">
        <v>113993</v>
      </c>
      <c r="J1623" s="3">
        <v>48951</v>
      </c>
      <c r="K1623" s="3">
        <v>1068</v>
      </c>
      <c r="L1623" s="3">
        <v>1365</v>
      </c>
      <c r="M1623" s="3">
        <v>1452</v>
      </c>
      <c r="N1623" s="3">
        <v>1656</v>
      </c>
      <c r="O1623" s="3">
        <v>1882</v>
      </c>
      <c r="P1623" s="3">
        <v>2095</v>
      </c>
      <c r="Q1623" s="3">
        <v>2453</v>
      </c>
      <c r="R1623" s="3">
        <v>2665</v>
      </c>
      <c r="S1623" s="3">
        <v>2692</v>
      </c>
      <c r="T1623" s="3">
        <v>2843</v>
      </c>
      <c r="U1623" s="3">
        <v>3390</v>
      </c>
      <c r="V1623" s="3">
        <v>4419</v>
      </c>
      <c r="W1623" s="6">
        <v>4450</v>
      </c>
      <c r="X1623" s="25">
        <v>5.4638429821477789E-3</v>
      </c>
      <c r="Y1623" s="4">
        <v>8.0003882120677251E-3</v>
      </c>
      <c r="Z1623" s="4">
        <v>8.9142254517718816E-3</v>
      </c>
      <c r="AA1623" s="4">
        <v>6.6186224674662309E-3</v>
      </c>
      <c r="AB1623" s="4">
        <v>3.0069839580628374E-3</v>
      </c>
      <c r="AC1623" s="4">
        <v>6.0449027602678729E-2</v>
      </c>
      <c r="AD1623" s="4">
        <v>6.3686520111153264E-2</v>
      </c>
      <c r="AE1623" s="4">
        <v>6.4105147983334609E-2</v>
      </c>
      <c r="AF1623" s="4">
        <v>6.4323329450110114E-2</v>
      </c>
      <c r="AG1623" s="4">
        <v>6.1505332221444164E-2</v>
      </c>
      <c r="AH1623" s="4">
        <v>5.5613823977336108E-2</v>
      </c>
      <c r="AI1623" s="4">
        <v>6.5466712271851302E-2</v>
      </c>
      <c r="AJ1623" s="4">
        <v>6.9849557681935098E-2</v>
      </c>
      <c r="AK1623" s="4">
        <v>6.5780869750163659E-2</v>
      </c>
      <c r="AL1623" s="4">
        <v>6.2198975990013852E-2</v>
      </c>
      <c r="AM1623" s="4">
        <v>6.1442078199453493E-2</v>
      </c>
      <c r="AN1623" s="4">
        <v>6.9058425021584866E-2</v>
      </c>
      <c r="AO1623" s="5">
        <v>7.2761769089430273E-2</v>
      </c>
      <c r="AP1623" s="17"/>
      <c r="AQ1623" s="28"/>
      <c r="AR1623" s="25">
        <v>0.78400000000000003</v>
      </c>
      <c r="AS1623" s="5">
        <v>0</v>
      </c>
      <c r="AT1623" s="17">
        <v>0.72599999999999998</v>
      </c>
      <c r="AU1623" s="28">
        <v>1E-3</v>
      </c>
      <c r="AV1623" s="25">
        <v>0.65700000000000003</v>
      </c>
      <c r="AW1623" s="5">
        <v>8.0000000000000002E-3</v>
      </c>
      <c r="AX1623" s="17">
        <v>0.48299999999999998</v>
      </c>
      <c r="AY1623" s="5">
        <v>0.13200000000000001</v>
      </c>
    </row>
    <row r="1624" spans="1:51">
      <c r="A1624" s="31">
        <v>4319307</v>
      </c>
      <c r="B1624" s="33" t="s">
        <v>422</v>
      </c>
      <c r="C1624" s="35">
        <v>1985</v>
      </c>
      <c r="D1624" s="35">
        <v>5</v>
      </c>
      <c r="E1624" s="6" t="s">
        <v>8</v>
      </c>
      <c r="F1624" s="23">
        <v>65807</v>
      </c>
      <c r="G1624" s="3">
        <v>1749519</v>
      </c>
      <c r="H1624" s="3">
        <v>34348301</v>
      </c>
      <c r="I1624" s="3">
        <v>43021466</v>
      </c>
      <c r="J1624" s="3">
        <v>45320965</v>
      </c>
      <c r="K1624" s="3">
        <v>26506</v>
      </c>
      <c r="L1624" s="3">
        <v>28579</v>
      </c>
      <c r="M1624" s="3">
        <v>32915</v>
      </c>
      <c r="N1624" s="3">
        <v>33720</v>
      </c>
      <c r="O1624" s="3">
        <v>44709</v>
      </c>
      <c r="P1624" s="3">
        <v>42840</v>
      </c>
      <c r="Q1624" s="3">
        <v>40094</v>
      </c>
      <c r="R1624" s="3">
        <v>52170</v>
      </c>
      <c r="S1624" s="3">
        <v>65284</v>
      </c>
      <c r="T1624" s="3">
        <v>72363</v>
      </c>
      <c r="U1624" s="3">
        <v>73485</v>
      </c>
      <c r="V1624" s="3">
        <v>84085</v>
      </c>
      <c r="W1624" s="6">
        <v>90302</v>
      </c>
      <c r="X1624" s="25">
        <v>0.66435002773366336</v>
      </c>
      <c r="Y1624" s="4">
        <v>0.70681411658758131</v>
      </c>
      <c r="Z1624" s="4">
        <v>0.65770330754483375</v>
      </c>
      <c r="AA1624" s="4">
        <v>0.73915914779285297</v>
      </c>
      <c r="AB1624" s="4">
        <v>0.75212057245064323</v>
      </c>
      <c r="AC1624" s="4">
        <v>0.40528500453128391</v>
      </c>
      <c r="AD1624" s="4">
        <v>0.39763258140069324</v>
      </c>
      <c r="AE1624" s="4">
        <v>0.41093243834999044</v>
      </c>
      <c r="AF1624" s="4">
        <v>0.36647966168840856</v>
      </c>
      <c r="AG1624" s="4">
        <v>0.41115734387077185</v>
      </c>
      <c r="AH1624" s="4">
        <v>0.35788602140557729</v>
      </c>
      <c r="AI1624" s="4">
        <v>0.32401162695366525</v>
      </c>
      <c r="AJ1624" s="4">
        <v>0.38469917542087728</v>
      </c>
      <c r="AK1624" s="4">
        <v>0.42465891629235375</v>
      </c>
      <c r="AL1624" s="4">
        <v>0.42009898006390778</v>
      </c>
      <c r="AM1624" s="4">
        <v>0.38901021809172204</v>
      </c>
      <c r="AN1624" s="4">
        <v>0.38386556490591939</v>
      </c>
      <c r="AO1624" s="5">
        <v>0.39655345155356037</v>
      </c>
      <c r="AP1624" s="17">
        <v>-0.73899999999999999</v>
      </c>
      <c r="AQ1624" s="28">
        <v>0</v>
      </c>
      <c r="AR1624" s="25">
        <v>-0.72599999999999998</v>
      </c>
      <c r="AS1624" s="5">
        <v>1E-3</v>
      </c>
      <c r="AT1624" s="17">
        <v>-0.64900000000000002</v>
      </c>
      <c r="AU1624" s="28">
        <v>7.0000000000000001E-3</v>
      </c>
      <c r="AV1624" s="25">
        <v>-0.57599999999999996</v>
      </c>
      <c r="AW1624" s="5">
        <v>2.5000000000000001E-2</v>
      </c>
      <c r="AX1624" s="17">
        <v>0.157</v>
      </c>
      <c r="AY1624" s="5">
        <v>0.64500000000000002</v>
      </c>
    </row>
    <row r="1625" spans="1:51">
      <c r="A1625" s="31" t="s">
        <v>513</v>
      </c>
      <c r="B1625" s="33" t="s">
        <v>513</v>
      </c>
      <c r="C1625" s="35"/>
      <c r="D1625" s="35" t="s">
        <v>513</v>
      </c>
      <c r="E1625" s="6" t="s">
        <v>9</v>
      </c>
      <c r="F1625" s="23">
        <v>32071</v>
      </c>
      <c r="G1625" s="3">
        <v>893702</v>
      </c>
      <c r="H1625" s="3">
        <v>9598850</v>
      </c>
      <c r="I1625" s="3">
        <v>18287048</v>
      </c>
      <c r="J1625" s="3">
        <v>20510073</v>
      </c>
      <c r="K1625" s="3">
        <v>11941</v>
      </c>
      <c r="L1625" s="3">
        <v>12894</v>
      </c>
      <c r="M1625" s="3">
        <v>15813</v>
      </c>
      <c r="N1625" s="3">
        <v>14530</v>
      </c>
      <c r="O1625" s="3">
        <v>22850</v>
      </c>
      <c r="P1625" s="3">
        <v>20229</v>
      </c>
      <c r="Q1625" s="3">
        <v>16359</v>
      </c>
      <c r="R1625" s="3">
        <v>22429</v>
      </c>
      <c r="S1625" s="3">
        <v>29480</v>
      </c>
      <c r="T1625" s="3">
        <v>33748</v>
      </c>
      <c r="U1625" s="3">
        <v>32873</v>
      </c>
      <c r="V1625" s="3">
        <v>33300</v>
      </c>
      <c r="W1625" s="6">
        <v>36754</v>
      </c>
      <c r="X1625" s="25">
        <v>1.914761099954458</v>
      </c>
      <c r="Y1625" s="4">
        <v>2.9899493630776415</v>
      </c>
      <c r="Z1625" s="4">
        <v>2.0051150651694294</v>
      </c>
      <c r="AA1625" s="4">
        <v>3.6907517233689049</v>
      </c>
      <c r="AB1625" s="4">
        <v>3.6979244373869098</v>
      </c>
      <c r="AC1625" s="4">
        <v>2.0638712943520168</v>
      </c>
      <c r="AD1625" s="4">
        <v>2.1549386517678299</v>
      </c>
      <c r="AE1625" s="4">
        <v>1.9015956423359912</v>
      </c>
      <c r="AF1625" s="4">
        <v>1.5721940015983793</v>
      </c>
      <c r="AG1625" s="4">
        <v>1.6396835274450732</v>
      </c>
      <c r="AH1625" s="4">
        <v>1.5960476025990589</v>
      </c>
      <c r="AI1625" s="4">
        <v>1.8665045887899507</v>
      </c>
      <c r="AJ1625" s="4">
        <v>1.7841890888830676</v>
      </c>
      <c r="AK1625" s="4">
        <v>1.9499669438269953</v>
      </c>
      <c r="AL1625" s="4">
        <v>1.8627780374782241</v>
      </c>
      <c r="AM1625" s="4">
        <v>1.7652423654730987</v>
      </c>
      <c r="AN1625" s="4">
        <v>1.7501598006268408</v>
      </c>
      <c r="AO1625" s="5">
        <v>1.7573914294151578</v>
      </c>
      <c r="AP1625" s="17">
        <v>-0.45500000000000002</v>
      </c>
      <c r="AQ1625" s="28">
        <v>5.8000000000000003E-2</v>
      </c>
      <c r="AR1625" s="25">
        <v>-0.629</v>
      </c>
      <c r="AS1625" s="5">
        <v>7.0000000000000001E-3</v>
      </c>
      <c r="AT1625" s="17">
        <v>-0.56799999999999995</v>
      </c>
      <c r="AU1625" s="28">
        <v>2.1999999999999999E-2</v>
      </c>
      <c r="AV1625" s="25">
        <v>-0.63800000000000001</v>
      </c>
      <c r="AW1625" s="5">
        <v>1.0999999999999999E-2</v>
      </c>
      <c r="AX1625" s="17">
        <v>0.23899999999999999</v>
      </c>
      <c r="AY1625" s="5">
        <v>0.48</v>
      </c>
    </row>
    <row r="1626" spans="1:51">
      <c r="A1626" s="31" t="s">
        <v>513</v>
      </c>
      <c r="B1626" s="33" t="s">
        <v>513</v>
      </c>
      <c r="C1626" s="35"/>
      <c r="D1626" s="35" t="s">
        <v>513</v>
      </c>
      <c r="E1626" s="6" t="s">
        <v>10</v>
      </c>
      <c r="F1626" s="23">
        <v>32343</v>
      </c>
      <c r="G1626" s="3">
        <v>841656</v>
      </c>
      <c r="H1626" s="3">
        <v>24159675</v>
      </c>
      <c r="I1626" s="3">
        <v>24022403</v>
      </c>
      <c r="J1626" s="3">
        <v>24102579</v>
      </c>
      <c r="K1626" s="3">
        <v>12611</v>
      </c>
      <c r="L1626" s="3">
        <v>13333</v>
      </c>
      <c r="M1626" s="3">
        <v>14634</v>
      </c>
      <c r="N1626" s="3">
        <v>16476</v>
      </c>
      <c r="O1626" s="3">
        <v>18860</v>
      </c>
      <c r="P1626" s="3">
        <v>19382</v>
      </c>
      <c r="Q1626" s="3">
        <v>20206</v>
      </c>
      <c r="R1626" s="3">
        <v>25531</v>
      </c>
      <c r="S1626" s="3">
        <v>30685</v>
      </c>
      <c r="T1626" s="3">
        <v>32757</v>
      </c>
      <c r="U1626" s="3">
        <v>35300</v>
      </c>
      <c r="V1626" s="3">
        <v>42705</v>
      </c>
      <c r="W1626" s="6">
        <v>45375</v>
      </c>
      <c r="X1626" s="25">
        <v>0.77608376800031187</v>
      </c>
      <c r="Y1626" s="4">
        <v>0.77429697254691487</v>
      </c>
      <c r="Z1626" s="4">
        <v>0.73298465181231798</v>
      </c>
      <c r="AA1626" s="4">
        <v>0.66681939552184577</v>
      </c>
      <c r="AB1626" s="4">
        <v>0.62714703165500074</v>
      </c>
      <c r="AC1626" s="4">
        <v>0.30063849026125344</v>
      </c>
      <c r="AD1626" s="4">
        <v>0.29991234992404453</v>
      </c>
      <c r="AE1626" s="4">
        <v>0.29784837217947219</v>
      </c>
      <c r="AF1626" s="4">
        <v>0.28893226847868375</v>
      </c>
      <c r="AG1626" s="4">
        <v>0.29374753542546994</v>
      </c>
      <c r="AH1626" s="4">
        <v>0.27944867380539656</v>
      </c>
      <c r="AI1626" s="4">
        <v>0.26069386731804611</v>
      </c>
      <c r="AJ1626" s="4">
        <v>0.3007608645547814</v>
      </c>
      <c r="AK1626" s="4">
        <v>0.31410309271934317</v>
      </c>
      <c r="AL1626" s="4">
        <v>0.30211083866280547</v>
      </c>
      <c r="AM1626" s="4">
        <v>0.3066731877143628</v>
      </c>
      <c r="AN1626" s="4">
        <v>0.31393368932431093</v>
      </c>
      <c r="AO1626" s="5">
        <v>0.31154594418675868</v>
      </c>
      <c r="AP1626" s="17">
        <v>-0.81899999999999995</v>
      </c>
      <c r="AQ1626" s="28">
        <v>0</v>
      </c>
      <c r="AR1626" s="25">
        <v>-0.76400000000000001</v>
      </c>
      <c r="AS1626" s="5">
        <v>0</v>
      </c>
      <c r="AT1626" s="17">
        <v>-0.65400000000000003</v>
      </c>
      <c r="AU1626" s="28">
        <v>6.0000000000000001E-3</v>
      </c>
      <c r="AV1626" s="25">
        <v>-0.55300000000000005</v>
      </c>
      <c r="AW1626" s="5">
        <v>3.3000000000000002E-2</v>
      </c>
      <c r="AX1626" s="17">
        <v>0.56899999999999995</v>
      </c>
      <c r="AY1626" s="5">
        <v>6.8000000000000005E-2</v>
      </c>
    </row>
    <row r="1627" spans="1:51">
      <c r="A1627" s="31" t="s">
        <v>513</v>
      </c>
      <c r="B1627" s="33" t="s">
        <v>513</v>
      </c>
      <c r="C1627" s="35"/>
      <c r="D1627" s="35" t="s">
        <v>513</v>
      </c>
      <c r="E1627" s="6" t="s">
        <v>11</v>
      </c>
      <c r="F1627" s="23">
        <v>1393</v>
      </c>
      <c r="G1627" s="3">
        <v>14161</v>
      </c>
      <c r="H1627" s="3">
        <v>589776</v>
      </c>
      <c r="I1627" s="3">
        <v>712015</v>
      </c>
      <c r="J1627" s="3">
        <v>708313</v>
      </c>
      <c r="K1627" s="3">
        <v>1955</v>
      </c>
      <c r="L1627" s="3">
        <v>2352</v>
      </c>
      <c r="M1627" s="3">
        <v>2467</v>
      </c>
      <c r="N1627" s="3">
        <v>2715</v>
      </c>
      <c r="O1627" s="3">
        <v>2999</v>
      </c>
      <c r="P1627" s="3">
        <v>3228</v>
      </c>
      <c r="Q1627" s="3">
        <v>3529</v>
      </c>
      <c r="R1627" s="3">
        <v>4210</v>
      </c>
      <c r="S1627" s="3">
        <v>5118</v>
      </c>
      <c r="T1627" s="3">
        <v>5858</v>
      </c>
      <c r="U1627" s="3">
        <v>5312</v>
      </c>
      <c r="V1627" s="3">
        <v>8080</v>
      </c>
      <c r="W1627" s="6">
        <v>8173</v>
      </c>
      <c r="X1627" s="25">
        <v>3.4284384117711064E-2</v>
      </c>
      <c r="Y1627" s="4">
        <v>1.2999827592781534E-2</v>
      </c>
      <c r="Z1627" s="4">
        <v>4.0739534828198698E-2</v>
      </c>
      <c r="AA1627" s="4">
        <v>4.1340770715508575E-2</v>
      </c>
      <c r="AB1627" s="4">
        <v>4.3510568288438696E-2</v>
      </c>
      <c r="AC1627" s="4">
        <v>0.1106534166322443</v>
      </c>
      <c r="AD1627" s="4">
        <v>0.10973677311460256</v>
      </c>
      <c r="AE1627" s="4">
        <v>0.10891694220033503</v>
      </c>
      <c r="AF1627" s="4">
        <v>0.10545763252237254</v>
      </c>
      <c r="AG1627" s="4">
        <v>9.8009825362439448E-2</v>
      </c>
      <c r="AH1627" s="4">
        <v>8.5690417087752255E-2</v>
      </c>
      <c r="AI1627" s="4">
        <v>9.418346009268784E-2</v>
      </c>
      <c r="AJ1627" s="4">
        <v>0.1103439541617061</v>
      </c>
      <c r="AK1627" s="4">
        <v>0.12506184672412246</v>
      </c>
      <c r="AL1627" s="4">
        <v>0.12816095721051746</v>
      </c>
      <c r="AM1627" s="4">
        <v>9.6277380352653971E-2</v>
      </c>
      <c r="AN1627" s="4">
        <v>0.12627111884462675</v>
      </c>
      <c r="AO1627" s="5">
        <v>0.13363639073436265</v>
      </c>
      <c r="AP1627" s="17">
        <v>0.84199999999999997</v>
      </c>
      <c r="AQ1627" s="28">
        <v>0</v>
      </c>
      <c r="AR1627" s="25">
        <v>0.83799999999999997</v>
      </c>
      <c r="AS1627" s="5">
        <v>0</v>
      </c>
      <c r="AT1627" s="17">
        <v>0.75800000000000001</v>
      </c>
      <c r="AU1627" s="28">
        <v>1E-3</v>
      </c>
      <c r="AV1627" s="25">
        <v>0.69799999999999995</v>
      </c>
      <c r="AW1627" s="5">
        <v>4.0000000000000001E-3</v>
      </c>
      <c r="AX1627" s="17">
        <v>0.59699999999999998</v>
      </c>
      <c r="AY1627" s="5">
        <v>5.2999999999999999E-2</v>
      </c>
    </row>
    <row r="1628" spans="1:51">
      <c r="A1628" s="31">
        <v>4319356</v>
      </c>
      <c r="B1628" s="33" t="s">
        <v>423</v>
      </c>
      <c r="C1628" s="35">
        <v>1993</v>
      </c>
      <c r="D1628" s="35">
        <v>3</v>
      </c>
      <c r="E1628" s="6" t="s">
        <v>8</v>
      </c>
      <c r="F1628" s="23"/>
      <c r="G1628" s="3"/>
      <c r="H1628" s="3">
        <v>14814245</v>
      </c>
      <c r="I1628" s="3">
        <v>16217826</v>
      </c>
      <c r="J1628" s="3">
        <v>18420305</v>
      </c>
      <c r="K1628" s="3">
        <v>14230</v>
      </c>
      <c r="L1628" s="3">
        <v>14070</v>
      </c>
      <c r="M1628" s="3">
        <v>13881</v>
      </c>
      <c r="N1628" s="3">
        <v>15083</v>
      </c>
      <c r="O1628" s="3">
        <v>18489</v>
      </c>
      <c r="P1628" s="3">
        <v>21665</v>
      </c>
      <c r="Q1628" s="3">
        <v>25700</v>
      </c>
      <c r="R1628" s="3">
        <v>25393</v>
      </c>
      <c r="S1628" s="3">
        <v>29283</v>
      </c>
      <c r="T1628" s="3">
        <v>24714</v>
      </c>
      <c r="U1628" s="3">
        <v>27112</v>
      </c>
      <c r="V1628" s="3">
        <v>33467</v>
      </c>
      <c r="W1628" s="6">
        <v>37846</v>
      </c>
      <c r="X1628" s="25" t="s">
        <v>513</v>
      </c>
      <c r="Y1628" s="4" t="s">
        <v>513</v>
      </c>
      <c r="Z1628" s="4">
        <v>0.2836640431001089</v>
      </c>
      <c r="AA1628" s="4">
        <v>0.27864123563833865</v>
      </c>
      <c r="AB1628" s="4">
        <v>0.30569274818652792</v>
      </c>
      <c r="AC1628" s="4">
        <v>0.21758113689278541</v>
      </c>
      <c r="AD1628" s="4">
        <v>0.19576228770452966</v>
      </c>
      <c r="AE1628" s="4">
        <v>0.1732995040782688</v>
      </c>
      <c r="AF1628" s="4">
        <v>0.16392683087918938</v>
      </c>
      <c r="AG1628" s="4">
        <v>0.1700303771237715</v>
      </c>
      <c r="AH1628" s="4">
        <v>0.18098974448533686</v>
      </c>
      <c r="AI1628" s="4">
        <v>0.20768940022719606</v>
      </c>
      <c r="AJ1628" s="4">
        <v>0.18724681160556519</v>
      </c>
      <c r="AK1628" s="4">
        <v>0.19047985794052136</v>
      </c>
      <c r="AL1628" s="4">
        <v>0.1434756186628445</v>
      </c>
      <c r="AM1628" s="4">
        <v>0.14352378081108755</v>
      </c>
      <c r="AN1628" s="4">
        <v>0.15278383612661481</v>
      </c>
      <c r="AO1628" s="5">
        <v>0.16619744775858836</v>
      </c>
      <c r="AP1628" s="17"/>
      <c r="AQ1628" s="28"/>
      <c r="AR1628" s="25"/>
      <c r="AS1628" s="5"/>
      <c r="AT1628" s="17">
        <v>-0.79</v>
      </c>
      <c r="AU1628" s="28">
        <v>0</v>
      </c>
      <c r="AV1628" s="25">
        <v>-0.74099999999999999</v>
      </c>
      <c r="AW1628" s="5">
        <v>2E-3</v>
      </c>
      <c r="AX1628" s="17">
        <v>-0.379</v>
      </c>
      <c r="AY1628" s="5">
        <v>0.25</v>
      </c>
    </row>
    <row r="1629" spans="1:51">
      <c r="A1629" s="31" t="s">
        <v>513</v>
      </c>
      <c r="B1629" s="33" t="s">
        <v>513</v>
      </c>
      <c r="C1629" s="35"/>
      <c r="D1629" s="35" t="s">
        <v>513</v>
      </c>
      <c r="E1629" s="6" t="s">
        <v>9</v>
      </c>
      <c r="F1629" s="23"/>
      <c r="G1629" s="3"/>
      <c r="H1629" s="3">
        <v>2409134</v>
      </c>
      <c r="I1629" s="3">
        <v>2234187</v>
      </c>
      <c r="J1629" s="3">
        <v>2630711</v>
      </c>
      <c r="K1629" s="3">
        <v>1784</v>
      </c>
      <c r="L1629" s="3">
        <v>1865</v>
      </c>
      <c r="M1629" s="3">
        <v>2397</v>
      </c>
      <c r="N1629" s="3">
        <v>2828</v>
      </c>
      <c r="O1629" s="3">
        <v>4479</v>
      </c>
      <c r="P1629" s="3">
        <v>4009</v>
      </c>
      <c r="Q1629" s="3">
        <v>4581</v>
      </c>
      <c r="R1629" s="3">
        <v>4895</v>
      </c>
      <c r="S1629" s="3">
        <v>5536</v>
      </c>
      <c r="T1629" s="3">
        <v>6463</v>
      </c>
      <c r="U1629" s="3">
        <v>6326</v>
      </c>
      <c r="V1629" s="3">
        <v>7167</v>
      </c>
      <c r="W1629" s="6">
        <v>9801</v>
      </c>
      <c r="X1629" s="25" t="s">
        <v>513</v>
      </c>
      <c r="Y1629" s="4" t="s">
        <v>513</v>
      </c>
      <c r="Z1629" s="4">
        <v>0.50324683450745533</v>
      </c>
      <c r="AA1629" s="4">
        <v>0.45091091359187135</v>
      </c>
      <c r="AB1629" s="4">
        <v>0.4743118415328193</v>
      </c>
      <c r="AC1629" s="4">
        <v>0.30834489482656374</v>
      </c>
      <c r="AD1629" s="4">
        <v>0.31169230537823817</v>
      </c>
      <c r="AE1629" s="4">
        <v>0.2882517393713635</v>
      </c>
      <c r="AF1629" s="4">
        <v>0.30599894263731703</v>
      </c>
      <c r="AG1629" s="4">
        <v>0.321406674810787</v>
      </c>
      <c r="AH1629" s="4">
        <v>0.31630603780807887</v>
      </c>
      <c r="AI1629" s="4">
        <v>0.52267605117958094</v>
      </c>
      <c r="AJ1629" s="4">
        <v>0.38938898702940911</v>
      </c>
      <c r="AK1629" s="4">
        <v>0.36618103802667051</v>
      </c>
      <c r="AL1629" s="4">
        <v>0.35673623492419587</v>
      </c>
      <c r="AM1629" s="4">
        <v>0.33969893845961191</v>
      </c>
      <c r="AN1629" s="4">
        <v>0.37667853727004713</v>
      </c>
      <c r="AO1629" s="5">
        <v>0.46863452684600215</v>
      </c>
      <c r="AP1629" s="17"/>
      <c r="AQ1629" s="28"/>
      <c r="AR1629" s="25"/>
      <c r="AS1629" s="5"/>
      <c r="AT1629" s="17">
        <v>-0.09</v>
      </c>
      <c r="AU1629" s="28">
        <v>0.74099999999999999</v>
      </c>
      <c r="AV1629" s="25">
        <v>0.104</v>
      </c>
      <c r="AW1629" s="5">
        <v>0.71199999999999997</v>
      </c>
      <c r="AX1629" s="17">
        <v>0.49399999999999999</v>
      </c>
      <c r="AY1629" s="5">
        <v>0.123</v>
      </c>
    </row>
    <row r="1630" spans="1:51">
      <c r="A1630" s="31" t="s">
        <v>513</v>
      </c>
      <c r="B1630" s="33" t="s">
        <v>513</v>
      </c>
      <c r="C1630" s="35"/>
      <c r="D1630" s="35" t="s">
        <v>513</v>
      </c>
      <c r="E1630" s="6" t="s">
        <v>10</v>
      </c>
      <c r="F1630" s="23"/>
      <c r="G1630" s="3"/>
      <c r="H1630" s="3">
        <v>9386593</v>
      </c>
      <c r="I1630" s="3">
        <v>10308217</v>
      </c>
      <c r="J1630" s="3">
        <v>11193320</v>
      </c>
      <c r="K1630" s="3">
        <v>5651</v>
      </c>
      <c r="L1630" s="3">
        <v>5998</v>
      </c>
      <c r="M1630" s="3">
        <v>6290</v>
      </c>
      <c r="N1630" s="3">
        <v>7150</v>
      </c>
      <c r="O1630" s="3">
        <v>8432</v>
      </c>
      <c r="P1630" s="3">
        <v>9582</v>
      </c>
      <c r="Q1630" s="3">
        <v>11582</v>
      </c>
      <c r="R1630" s="3">
        <v>12314</v>
      </c>
      <c r="S1630" s="3">
        <v>14518</v>
      </c>
      <c r="T1630" s="3">
        <v>14162</v>
      </c>
      <c r="U1630" s="3">
        <v>15524</v>
      </c>
      <c r="V1630" s="3">
        <v>19742</v>
      </c>
      <c r="W1630" s="6">
        <v>21643</v>
      </c>
      <c r="X1630" s="25" t="s">
        <v>513</v>
      </c>
      <c r="Y1630" s="4" t="s">
        <v>513</v>
      </c>
      <c r="Z1630" s="4">
        <v>0.28478150479296349</v>
      </c>
      <c r="AA1630" s="4">
        <v>0.28613786176378836</v>
      </c>
      <c r="AB1630" s="4">
        <v>0.29124922326214775</v>
      </c>
      <c r="AC1630" s="4">
        <v>0.13471636733536937</v>
      </c>
      <c r="AD1630" s="4">
        <v>0.13491894358692111</v>
      </c>
      <c r="AE1630" s="4">
        <v>0.12802147471702063</v>
      </c>
      <c r="AF1630" s="4">
        <v>0.12538636317204349</v>
      </c>
      <c r="AG1630" s="4">
        <v>0.13132975708947839</v>
      </c>
      <c r="AH1630" s="4">
        <v>0.13815278053881488</v>
      </c>
      <c r="AI1630" s="4">
        <v>0.14942870292376573</v>
      </c>
      <c r="AJ1630" s="4">
        <v>0.14506166174954283</v>
      </c>
      <c r="AK1630" s="4">
        <v>0.14861165716471969</v>
      </c>
      <c r="AL1630" s="4">
        <v>0.13061311161408709</v>
      </c>
      <c r="AM1630" s="4">
        <v>0.13486670158860534</v>
      </c>
      <c r="AN1630" s="4">
        <v>0.14512771091536228</v>
      </c>
      <c r="AO1630" s="5">
        <v>0.14860140760405549</v>
      </c>
      <c r="AP1630" s="17"/>
      <c r="AQ1630" s="28"/>
      <c r="AR1630" s="25"/>
      <c r="AS1630" s="5"/>
      <c r="AT1630" s="17">
        <v>-0.62</v>
      </c>
      <c r="AU1630" s="28">
        <v>0.01</v>
      </c>
      <c r="AV1630" s="25">
        <v>-0.51800000000000002</v>
      </c>
      <c r="AW1630" s="5">
        <v>4.8000000000000001E-2</v>
      </c>
      <c r="AX1630" s="17">
        <v>0.58799999999999997</v>
      </c>
      <c r="AY1630" s="5">
        <v>5.7000000000000002E-2</v>
      </c>
    </row>
    <row r="1631" spans="1:51">
      <c r="A1631" s="31" t="s">
        <v>513</v>
      </c>
      <c r="B1631" s="33" t="s">
        <v>513</v>
      </c>
      <c r="C1631" s="35"/>
      <c r="D1631" s="35" t="s">
        <v>513</v>
      </c>
      <c r="E1631" s="6" t="s">
        <v>11</v>
      </c>
      <c r="F1631" s="23"/>
      <c r="G1631" s="3"/>
      <c r="H1631" s="3">
        <v>3018519</v>
      </c>
      <c r="I1631" s="3">
        <v>3675422</v>
      </c>
      <c r="J1631" s="3">
        <v>4596274</v>
      </c>
      <c r="K1631" s="3">
        <v>6794</v>
      </c>
      <c r="L1631" s="3">
        <v>6207</v>
      </c>
      <c r="M1631" s="3">
        <v>5194</v>
      </c>
      <c r="N1631" s="3">
        <v>5105</v>
      </c>
      <c r="O1631" s="3">
        <v>5577</v>
      </c>
      <c r="P1631" s="3">
        <v>8074</v>
      </c>
      <c r="Q1631" s="3">
        <v>9538</v>
      </c>
      <c r="R1631" s="3">
        <v>8185</v>
      </c>
      <c r="S1631" s="3">
        <v>9229</v>
      </c>
      <c r="T1631" s="3">
        <v>4089</v>
      </c>
      <c r="U1631" s="3">
        <v>5262</v>
      </c>
      <c r="V1631" s="3">
        <v>6557</v>
      </c>
      <c r="W1631" s="6">
        <v>6402</v>
      </c>
      <c r="X1631" s="25" t="s">
        <v>513</v>
      </c>
      <c r="Y1631" s="4" t="s">
        <v>513</v>
      </c>
      <c r="Z1631" s="4">
        <v>0.20850807752448303</v>
      </c>
      <c r="AA1631" s="4">
        <v>0.21340109152859973</v>
      </c>
      <c r="AB1631" s="4">
        <v>0.28234197840414516</v>
      </c>
      <c r="AC1631" s="4">
        <v>0.38454184787696566</v>
      </c>
      <c r="AD1631" s="4">
        <v>0.28959870353840905</v>
      </c>
      <c r="AE1631" s="4">
        <v>0.2293127676483746</v>
      </c>
      <c r="AF1631" s="4">
        <v>0.19829142321425852</v>
      </c>
      <c r="AG1631" s="4">
        <v>0.18226101902178218</v>
      </c>
      <c r="AH1631" s="4">
        <v>0.21433222663150919</v>
      </c>
      <c r="AI1631" s="4">
        <v>0.25455421999548217</v>
      </c>
      <c r="AJ1631" s="4">
        <v>0.21452856646402957</v>
      </c>
      <c r="AK1631" s="4">
        <v>0.22551695650975501</v>
      </c>
      <c r="AL1631" s="4">
        <v>8.9458885973678043E-2</v>
      </c>
      <c r="AM1631" s="4">
        <v>9.5371155010479131E-2</v>
      </c>
      <c r="AN1631" s="4">
        <v>0.1024702631515121</v>
      </c>
      <c r="AO1631" s="5">
        <v>0.10467884173270396</v>
      </c>
      <c r="AP1631" s="17"/>
      <c r="AQ1631" s="28"/>
      <c r="AR1631" s="25"/>
      <c r="AS1631" s="5"/>
      <c r="AT1631" s="17">
        <v>-0.70499999999999996</v>
      </c>
      <c r="AU1631" s="28">
        <v>2E-3</v>
      </c>
      <c r="AV1631" s="25">
        <v>-0.77200000000000002</v>
      </c>
      <c r="AW1631" s="5">
        <v>1E-3</v>
      </c>
      <c r="AX1631" s="17">
        <v>-0.74299999999999999</v>
      </c>
      <c r="AY1631" s="5">
        <v>8.9999999999999993E-3</v>
      </c>
    </row>
    <row r="1632" spans="1:51">
      <c r="A1632" s="31">
        <v>4319364</v>
      </c>
      <c r="B1632" s="33" t="s">
        <v>424</v>
      </c>
      <c r="C1632" s="35">
        <v>2001</v>
      </c>
      <c r="D1632" s="35">
        <v>1</v>
      </c>
      <c r="E1632" s="6" t="s">
        <v>8</v>
      </c>
      <c r="F1632" s="23"/>
      <c r="G1632" s="3"/>
      <c r="H1632" s="3"/>
      <c r="I1632" s="3"/>
      <c r="J1632" s="3"/>
      <c r="K1632" s="3"/>
      <c r="L1632" s="3"/>
      <c r="M1632" s="3">
        <v>7148</v>
      </c>
      <c r="N1632" s="3">
        <v>7437</v>
      </c>
      <c r="O1632" s="3">
        <v>12187</v>
      </c>
      <c r="P1632" s="3">
        <v>12896</v>
      </c>
      <c r="Q1632" s="3">
        <v>9155</v>
      </c>
      <c r="R1632" s="3">
        <v>14929</v>
      </c>
      <c r="S1632" s="3">
        <v>20054</v>
      </c>
      <c r="T1632" s="3">
        <v>23732</v>
      </c>
      <c r="U1632" s="3">
        <v>20775</v>
      </c>
      <c r="V1632" s="3">
        <v>25653</v>
      </c>
      <c r="W1632" s="6">
        <v>29479</v>
      </c>
      <c r="X1632" s="25" t="s">
        <v>513</v>
      </c>
      <c r="Y1632" s="4" t="s">
        <v>513</v>
      </c>
      <c r="Z1632" s="4" t="s">
        <v>513</v>
      </c>
      <c r="AA1632" s="4" t="s">
        <v>513</v>
      </c>
      <c r="AB1632" s="4" t="s">
        <v>513</v>
      </c>
      <c r="AC1632" s="4" t="s">
        <v>513</v>
      </c>
      <c r="AD1632" s="4" t="s">
        <v>513</v>
      </c>
      <c r="AE1632" s="4">
        <v>8.9240318071570165E-2</v>
      </c>
      <c r="AF1632" s="4">
        <v>8.0827676274516438E-2</v>
      </c>
      <c r="AG1632" s="4">
        <v>0.11207529915124687</v>
      </c>
      <c r="AH1632" s="4">
        <v>0.10773338310098798</v>
      </c>
      <c r="AI1632" s="4">
        <v>7.3984298018676259E-2</v>
      </c>
      <c r="AJ1632" s="4">
        <v>0.11008575790412645</v>
      </c>
      <c r="AK1632" s="4">
        <v>0.13044712191849248</v>
      </c>
      <c r="AL1632" s="4">
        <v>0.13777467759596285</v>
      </c>
      <c r="AM1632" s="4">
        <v>0.10997737335314045</v>
      </c>
      <c r="AN1632" s="4">
        <v>0.11711129614713149</v>
      </c>
      <c r="AO1632" s="5">
        <v>0.12945448825438421</v>
      </c>
      <c r="AP1632" s="17"/>
      <c r="AQ1632" s="28"/>
      <c r="AR1632" s="25"/>
      <c r="AS1632" s="5"/>
      <c r="AT1632" s="17"/>
      <c r="AU1632" s="28"/>
      <c r="AV1632" s="25"/>
      <c r="AW1632" s="5"/>
      <c r="AX1632" s="17">
        <v>0.67200000000000004</v>
      </c>
      <c r="AY1632" s="5">
        <v>2.4E-2</v>
      </c>
    </row>
    <row r="1633" spans="1:51">
      <c r="A1633" s="31" t="s">
        <v>513</v>
      </c>
      <c r="B1633" s="33" t="s">
        <v>513</v>
      </c>
      <c r="C1633" s="35"/>
      <c r="D1633" s="35" t="s">
        <v>513</v>
      </c>
      <c r="E1633" s="6" t="s">
        <v>9</v>
      </c>
      <c r="F1633" s="23"/>
      <c r="G1633" s="3"/>
      <c r="H1633" s="3"/>
      <c r="I1633" s="3"/>
      <c r="J1633" s="3"/>
      <c r="K1633" s="3"/>
      <c r="L1633" s="3"/>
      <c r="M1633" s="3">
        <v>3446</v>
      </c>
      <c r="N1633" s="3">
        <v>3352</v>
      </c>
      <c r="O1633" s="3">
        <v>6973</v>
      </c>
      <c r="P1633" s="3">
        <v>6572</v>
      </c>
      <c r="Q1633" s="3">
        <v>2622</v>
      </c>
      <c r="R1633" s="3">
        <v>6545</v>
      </c>
      <c r="S1633" s="3">
        <v>9758</v>
      </c>
      <c r="T1633" s="3">
        <v>11545</v>
      </c>
      <c r="U1633" s="3">
        <v>9905</v>
      </c>
      <c r="V1633" s="3">
        <v>11958</v>
      </c>
      <c r="W1633" s="6">
        <v>13948</v>
      </c>
      <c r="X1633" s="25" t="s">
        <v>513</v>
      </c>
      <c r="Y1633" s="4" t="s">
        <v>513</v>
      </c>
      <c r="Z1633" s="4" t="s">
        <v>513</v>
      </c>
      <c r="AA1633" s="4" t="s">
        <v>513</v>
      </c>
      <c r="AB1633" s="4" t="s">
        <v>513</v>
      </c>
      <c r="AC1633" s="4" t="s">
        <v>513</v>
      </c>
      <c r="AD1633" s="4" t="s">
        <v>513</v>
      </c>
      <c r="AE1633" s="4">
        <v>0.41439945509959053</v>
      </c>
      <c r="AF1633" s="4">
        <v>0.36269747373418909</v>
      </c>
      <c r="AG1633" s="4">
        <v>0.50037257054155337</v>
      </c>
      <c r="AH1633" s="4">
        <v>0.51852414080186937</v>
      </c>
      <c r="AI1633" s="4">
        <v>0.29916101423114194</v>
      </c>
      <c r="AJ1633" s="4">
        <v>0.52064370175842334</v>
      </c>
      <c r="AK1633" s="4">
        <v>0.64544699585698162</v>
      </c>
      <c r="AL1633" s="4">
        <v>0.63724583509203803</v>
      </c>
      <c r="AM1633" s="4">
        <v>0.53188713016795075</v>
      </c>
      <c r="AN1633" s="4">
        <v>0.6284808076845575</v>
      </c>
      <c r="AO1633" s="5">
        <v>0.66692320992225673</v>
      </c>
      <c r="AP1633" s="17"/>
      <c r="AQ1633" s="28"/>
      <c r="AR1633" s="25"/>
      <c r="AS1633" s="5"/>
      <c r="AT1633" s="17"/>
      <c r="AU1633" s="28"/>
      <c r="AV1633" s="25"/>
      <c r="AW1633" s="5"/>
      <c r="AX1633" s="17">
        <v>0.74399999999999999</v>
      </c>
      <c r="AY1633" s="5">
        <v>8.9999999999999993E-3</v>
      </c>
    </row>
    <row r="1634" spans="1:51">
      <c r="A1634" s="31" t="s">
        <v>513</v>
      </c>
      <c r="B1634" s="33" t="s">
        <v>513</v>
      </c>
      <c r="C1634" s="35"/>
      <c r="D1634" s="35" t="s">
        <v>513</v>
      </c>
      <c r="E1634" s="6" t="s">
        <v>10</v>
      </c>
      <c r="F1634" s="23"/>
      <c r="G1634" s="3"/>
      <c r="H1634" s="3"/>
      <c r="I1634" s="3"/>
      <c r="J1634" s="3"/>
      <c r="K1634" s="3"/>
      <c r="L1634" s="3"/>
      <c r="M1634" s="3">
        <v>3245</v>
      </c>
      <c r="N1634" s="3">
        <v>3689</v>
      </c>
      <c r="O1634" s="3">
        <v>4747</v>
      </c>
      <c r="P1634" s="3">
        <v>5690</v>
      </c>
      <c r="Q1634" s="3">
        <v>5813</v>
      </c>
      <c r="R1634" s="3">
        <v>7547</v>
      </c>
      <c r="S1634" s="3">
        <v>9398</v>
      </c>
      <c r="T1634" s="3">
        <v>11206</v>
      </c>
      <c r="U1634" s="3">
        <v>9767</v>
      </c>
      <c r="V1634" s="3">
        <v>12283</v>
      </c>
      <c r="W1634" s="6">
        <v>14024</v>
      </c>
      <c r="X1634" s="25" t="s">
        <v>513</v>
      </c>
      <c r="Y1634" s="4" t="s">
        <v>513</v>
      </c>
      <c r="Z1634" s="4" t="s">
        <v>513</v>
      </c>
      <c r="AA1634" s="4" t="s">
        <v>513</v>
      </c>
      <c r="AB1634" s="4" t="s">
        <v>513</v>
      </c>
      <c r="AC1634" s="4" t="s">
        <v>513</v>
      </c>
      <c r="AD1634" s="4" t="s">
        <v>513</v>
      </c>
      <c r="AE1634" s="4">
        <v>6.6046054921579014E-2</v>
      </c>
      <c r="AF1634" s="4">
        <v>6.4692348775058528E-2</v>
      </c>
      <c r="AG1634" s="4">
        <v>7.3935289006612184E-2</v>
      </c>
      <c r="AH1634" s="4">
        <v>8.2038125784372432E-2</v>
      </c>
      <c r="AI1634" s="4">
        <v>7.4998191166970304E-2</v>
      </c>
      <c r="AJ1634" s="4">
        <v>8.8905340362497962E-2</v>
      </c>
      <c r="AK1634" s="4">
        <v>9.6201429538093103E-2</v>
      </c>
      <c r="AL1634" s="4">
        <v>0.10335055279956644</v>
      </c>
      <c r="AM1634" s="4">
        <v>8.4852040351449901E-2</v>
      </c>
      <c r="AN1634" s="4">
        <v>9.0294989016988902E-2</v>
      </c>
      <c r="AO1634" s="5">
        <v>9.6289153085952706E-2</v>
      </c>
      <c r="AP1634" s="17"/>
      <c r="AQ1634" s="28"/>
      <c r="AR1634" s="25"/>
      <c r="AS1634" s="5"/>
      <c r="AT1634" s="17"/>
      <c r="AU1634" s="28"/>
      <c r="AV1634" s="25"/>
      <c r="AW1634" s="5"/>
      <c r="AX1634" s="17">
        <v>0.83</v>
      </c>
      <c r="AY1634" s="5">
        <v>2E-3</v>
      </c>
    </row>
    <row r="1635" spans="1:51">
      <c r="A1635" s="31" t="s">
        <v>513</v>
      </c>
      <c r="B1635" s="33" t="s">
        <v>513</v>
      </c>
      <c r="C1635" s="35"/>
      <c r="D1635" s="35" t="s">
        <v>513</v>
      </c>
      <c r="E1635" s="6" t="s">
        <v>11</v>
      </c>
      <c r="F1635" s="23"/>
      <c r="G1635" s="3"/>
      <c r="H1635" s="3"/>
      <c r="I1635" s="3"/>
      <c r="J1635" s="3"/>
      <c r="K1635" s="3"/>
      <c r="L1635" s="3"/>
      <c r="M1635" s="3">
        <v>457</v>
      </c>
      <c r="N1635" s="3">
        <v>397</v>
      </c>
      <c r="O1635" s="3">
        <v>466</v>
      </c>
      <c r="P1635" s="3">
        <v>634</v>
      </c>
      <c r="Q1635" s="3">
        <v>719</v>
      </c>
      <c r="R1635" s="3">
        <v>837</v>
      </c>
      <c r="S1635" s="3">
        <v>898</v>
      </c>
      <c r="T1635" s="3">
        <v>981</v>
      </c>
      <c r="U1635" s="3">
        <v>1103</v>
      </c>
      <c r="V1635" s="3">
        <v>1412</v>
      </c>
      <c r="W1635" s="6">
        <v>1507</v>
      </c>
      <c r="X1635" s="25" t="s">
        <v>513</v>
      </c>
      <c r="Y1635" s="4" t="s">
        <v>513</v>
      </c>
      <c r="Z1635" s="4" t="s">
        <v>513</v>
      </c>
      <c r="AA1635" s="4" t="s">
        <v>513</v>
      </c>
      <c r="AB1635" s="4" t="s">
        <v>513</v>
      </c>
      <c r="AC1635" s="4" t="s">
        <v>513</v>
      </c>
      <c r="AD1635" s="4" t="s">
        <v>513</v>
      </c>
      <c r="AE1635" s="4">
        <v>2.0176344785388371E-2</v>
      </c>
      <c r="AF1635" s="4">
        <v>1.5420508328317459E-2</v>
      </c>
      <c r="AG1635" s="4">
        <v>1.5229269296064284E-2</v>
      </c>
      <c r="AH1635" s="4">
        <v>1.6830150072377609E-2</v>
      </c>
      <c r="AI1635" s="4">
        <v>1.9188979259462328E-2</v>
      </c>
      <c r="AJ1635" s="4">
        <v>2.1937741005545845E-2</v>
      </c>
      <c r="AK1635" s="4">
        <v>2.1943247041473615E-2</v>
      </c>
      <c r="AL1635" s="4">
        <v>2.1462256576223564E-2</v>
      </c>
      <c r="AM1635" s="4">
        <v>1.9991331048376755E-2</v>
      </c>
      <c r="AN1635" s="4">
        <v>2.2066190570372898E-2</v>
      </c>
      <c r="AO1635" s="5">
        <v>2.4640895734330658E-2</v>
      </c>
      <c r="AP1635" s="17"/>
      <c r="AQ1635" s="28"/>
      <c r="AR1635" s="25"/>
      <c r="AS1635" s="5"/>
      <c r="AT1635" s="17"/>
      <c r="AU1635" s="28"/>
      <c r="AV1635" s="25"/>
      <c r="AW1635" s="5"/>
      <c r="AX1635" s="17">
        <v>0.75700000000000001</v>
      </c>
      <c r="AY1635" s="5">
        <v>7.0000000000000001E-3</v>
      </c>
    </row>
    <row r="1636" spans="1:51">
      <c r="A1636" s="31">
        <v>4319372</v>
      </c>
      <c r="B1636" s="33" t="s">
        <v>425</v>
      </c>
      <c r="C1636" s="35">
        <v>1993</v>
      </c>
      <c r="D1636" s="35">
        <v>3</v>
      </c>
      <c r="E1636" s="6" t="s">
        <v>8</v>
      </c>
      <c r="F1636" s="23"/>
      <c r="G1636" s="3"/>
      <c r="H1636" s="3">
        <v>17515054</v>
      </c>
      <c r="I1636" s="3">
        <v>18360729</v>
      </c>
      <c r="J1636" s="3">
        <v>20653038</v>
      </c>
      <c r="K1636" s="3">
        <v>13619</v>
      </c>
      <c r="L1636" s="3">
        <v>14400</v>
      </c>
      <c r="M1636" s="3">
        <v>17806</v>
      </c>
      <c r="N1636" s="3">
        <v>18230</v>
      </c>
      <c r="O1636" s="3">
        <v>31582</v>
      </c>
      <c r="P1636" s="3">
        <v>25965</v>
      </c>
      <c r="Q1636" s="3">
        <v>28138</v>
      </c>
      <c r="R1636" s="3">
        <v>32913</v>
      </c>
      <c r="S1636" s="3">
        <v>45642</v>
      </c>
      <c r="T1636" s="3">
        <v>57047</v>
      </c>
      <c r="U1636" s="3">
        <v>54811</v>
      </c>
      <c r="V1636" s="3">
        <v>56338</v>
      </c>
      <c r="W1636" s="6">
        <v>59253</v>
      </c>
      <c r="X1636" s="25" t="s">
        <v>513</v>
      </c>
      <c r="Y1636" s="4" t="s">
        <v>513</v>
      </c>
      <c r="Z1636" s="4">
        <v>0.33537929423718421</v>
      </c>
      <c r="AA1636" s="4">
        <v>0.31545881770964113</v>
      </c>
      <c r="AB1636" s="4">
        <v>0.34274589615214257</v>
      </c>
      <c r="AC1636" s="4">
        <v>0.2082387563838963</v>
      </c>
      <c r="AD1636" s="4">
        <v>0.20035372728821799</v>
      </c>
      <c r="AE1636" s="4">
        <v>0.22230177722193317</v>
      </c>
      <c r="AF1636" s="4">
        <v>0.19812942563996699</v>
      </c>
      <c r="AG1636" s="4">
        <v>0.29043752340975454</v>
      </c>
      <c r="AH1636" s="4">
        <v>0.21691201087291817</v>
      </c>
      <c r="AI1636" s="4">
        <v>0.2273916087001106</v>
      </c>
      <c r="AJ1636" s="4">
        <v>0.24269894499956554</v>
      </c>
      <c r="AK1636" s="4">
        <v>0.29689176915347726</v>
      </c>
      <c r="AL1636" s="4">
        <v>0.33118287682525249</v>
      </c>
      <c r="AM1636" s="4">
        <v>0.29015498487889196</v>
      </c>
      <c r="AN1636" s="4">
        <v>0.25719472195599324</v>
      </c>
      <c r="AO1636" s="5">
        <v>0.26020444358821632</v>
      </c>
      <c r="AP1636" s="17"/>
      <c r="AQ1636" s="28"/>
      <c r="AR1636" s="25"/>
      <c r="AS1636" s="5"/>
      <c r="AT1636" s="17">
        <v>-7.8E-2</v>
      </c>
      <c r="AU1636" s="28">
        <v>0.77300000000000002</v>
      </c>
      <c r="AV1636" s="25">
        <v>9.2999999999999999E-2</v>
      </c>
      <c r="AW1636" s="5">
        <v>0.74099999999999999</v>
      </c>
      <c r="AX1636" s="17">
        <v>0.53400000000000003</v>
      </c>
      <c r="AY1636" s="5">
        <v>9.0999999999999998E-2</v>
      </c>
    </row>
    <row r="1637" spans="1:51">
      <c r="A1637" s="31" t="s">
        <v>513</v>
      </c>
      <c r="B1637" s="33" t="s">
        <v>513</v>
      </c>
      <c r="C1637" s="35"/>
      <c r="D1637" s="35" t="s">
        <v>513</v>
      </c>
      <c r="E1637" s="6" t="s">
        <v>9</v>
      </c>
      <c r="F1637" s="23"/>
      <c r="G1637" s="3"/>
      <c r="H1637" s="3">
        <v>7683514</v>
      </c>
      <c r="I1637" s="3">
        <v>7323027</v>
      </c>
      <c r="J1637" s="3">
        <v>8568075</v>
      </c>
      <c r="K1637" s="3">
        <v>6692</v>
      </c>
      <c r="L1637" s="3">
        <v>7071</v>
      </c>
      <c r="M1637" s="3">
        <v>9849</v>
      </c>
      <c r="N1637" s="3">
        <v>9001</v>
      </c>
      <c r="O1637" s="3">
        <v>19432</v>
      </c>
      <c r="P1637" s="3">
        <v>13635</v>
      </c>
      <c r="Q1637" s="3">
        <v>13054</v>
      </c>
      <c r="R1637" s="3">
        <v>14883</v>
      </c>
      <c r="S1637" s="3">
        <v>23231</v>
      </c>
      <c r="T1637" s="3">
        <v>32520</v>
      </c>
      <c r="U1637" s="3">
        <v>27796</v>
      </c>
      <c r="V1637" s="3">
        <v>27035</v>
      </c>
      <c r="W1637" s="6">
        <v>29829</v>
      </c>
      <c r="X1637" s="25" t="s">
        <v>513</v>
      </c>
      <c r="Y1637" s="4" t="s">
        <v>513</v>
      </c>
      <c r="Z1637" s="4">
        <v>1.6050182756101223</v>
      </c>
      <c r="AA1637" s="4">
        <v>1.4779572143370008</v>
      </c>
      <c r="AB1637" s="4">
        <v>1.5448064921009226</v>
      </c>
      <c r="AC1637" s="4">
        <v>1.1566390337328278</v>
      </c>
      <c r="AD1637" s="4">
        <v>1.1817567245734704</v>
      </c>
      <c r="AE1637" s="4">
        <v>1.1843935674044885</v>
      </c>
      <c r="AF1637" s="4">
        <v>0.97393793588348321</v>
      </c>
      <c r="AG1637" s="4">
        <v>1.3944127048276875</v>
      </c>
      <c r="AH1637" s="4">
        <v>1.0757876840890883</v>
      </c>
      <c r="AI1637" s="4">
        <v>1.4894156673429928</v>
      </c>
      <c r="AJ1637" s="4">
        <v>1.1839175268557092</v>
      </c>
      <c r="AK1637" s="4">
        <v>1.5366242222538986</v>
      </c>
      <c r="AL1637" s="4">
        <v>1.7949964969417997</v>
      </c>
      <c r="AM1637" s="4">
        <v>1.4926132933011971</v>
      </c>
      <c r="AN1637" s="4">
        <v>1.420887994292692</v>
      </c>
      <c r="AO1637" s="5">
        <v>1.4262727580134065</v>
      </c>
      <c r="AP1637" s="17"/>
      <c r="AQ1637" s="28"/>
      <c r="AR1637" s="25"/>
      <c r="AS1637" s="5"/>
      <c r="AT1637" s="17">
        <v>0.17299999999999999</v>
      </c>
      <c r="AU1637" s="28">
        <v>0.52300000000000002</v>
      </c>
      <c r="AV1637" s="25">
        <v>0.33400000000000002</v>
      </c>
      <c r="AW1637" s="5">
        <v>0.224</v>
      </c>
      <c r="AX1637" s="17">
        <v>0.61099999999999999</v>
      </c>
      <c r="AY1637" s="5">
        <v>4.5999999999999999E-2</v>
      </c>
    </row>
    <row r="1638" spans="1:51">
      <c r="A1638" s="31" t="s">
        <v>513</v>
      </c>
      <c r="B1638" s="33" t="s">
        <v>513</v>
      </c>
      <c r="C1638" s="35"/>
      <c r="D1638" s="35" t="s">
        <v>513</v>
      </c>
      <c r="E1638" s="6" t="s">
        <v>10</v>
      </c>
      <c r="F1638" s="23"/>
      <c r="G1638" s="3"/>
      <c r="H1638" s="3">
        <v>9735935</v>
      </c>
      <c r="I1638" s="3">
        <v>10900834</v>
      </c>
      <c r="J1638" s="3">
        <v>12015053</v>
      </c>
      <c r="K1638" s="3">
        <v>6025</v>
      </c>
      <c r="L1638" s="3">
        <v>6255</v>
      </c>
      <c r="M1638" s="3">
        <v>6834</v>
      </c>
      <c r="N1638" s="3">
        <v>7784</v>
      </c>
      <c r="O1638" s="3">
        <v>10604</v>
      </c>
      <c r="P1638" s="3">
        <v>10365</v>
      </c>
      <c r="Q1638" s="3">
        <v>12314</v>
      </c>
      <c r="R1638" s="3">
        <v>14099</v>
      </c>
      <c r="S1638" s="3">
        <v>17390</v>
      </c>
      <c r="T1638" s="3">
        <v>20302</v>
      </c>
      <c r="U1638" s="3">
        <v>21287</v>
      </c>
      <c r="V1638" s="3">
        <v>22691</v>
      </c>
      <c r="W1638" s="6">
        <v>23363</v>
      </c>
      <c r="X1638" s="25" t="s">
        <v>513</v>
      </c>
      <c r="Y1638" s="4" t="s">
        <v>513</v>
      </c>
      <c r="Z1638" s="4">
        <v>0.29538025350267999</v>
      </c>
      <c r="AA1638" s="4">
        <v>0.30258786094646667</v>
      </c>
      <c r="AB1638" s="4">
        <v>0.31263064521549799</v>
      </c>
      <c r="AC1638" s="4">
        <v>0.14363229750408787</v>
      </c>
      <c r="AD1638" s="4">
        <v>0.1406998986555838</v>
      </c>
      <c r="AE1638" s="4">
        <v>0.13909360226011433</v>
      </c>
      <c r="AF1638" s="4">
        <v>0.13650453859177436</v>
      </c>
      <c r="AG1638" s="4">
        <v>0.16515900666233738</v>
      </c>
      <c r="AH1638" s="4">
        <v>0.14944203405184892</v>
      </c>
      <c r="AI1638" s="4">
        <v>0.15887282402031178</v>
      </c>
      <c r="AJ1638" s="4">
        <v>0.16608935918522041</v>
      </c>
      <c r="AK1638" s="4">
        <v>0.17801051922403052</v>
      </c>
      <c r="AL1638" s="4">
        <v>0.18724102471326054</v>
      </c>
      <c r="AM1638" s="4">
        <v>0.18493348858004652</v>
      </c>
      <c r="AN1638" s="4">
        <v>0.16680644759297361</v>
      </c>
      <c r="AO1638" s="5">
        <v>0.1604109728713001</v>
      </c>
      <c r="AP1638" s="17"/>
      <c r="AQ1638" s="28"/>
      <c r="AR1638" s="25"/>
      <c r="AS1638" s="5"/>
      <c r="AT1638" s="17">
        <v>-0.50800000000000001</v>
      </c>
      <c r="AU1638" s="28">
        <v>4.4999999999999998E-2</v>
      </c>
      <c r="AV1638" s="25">
        <v>-0.38400000000000001</v>
      </c>
      <c r="AW1638" s="5">
        <v>0.158</v>
      </c>
      <c r="AX1638" s="17">
        <v>0.68799999999999994</v>
      </c>
      <c r="AY1638" s="5">
        <v>1.9E-2</v>
      </c>
    </row>
    <row r="1639" spans="1:51">
      <c r="A1639" s="31" t="s">
        <v>513</v>
      </c>
      <c r="B1639" s="33" t="s">
        <v>513</v>
      </c>
      <c r="C1639" s="35"/>
      <c r="D1639" s="35" t="s">
        <v>513</v>
      </c>
      <c r="E1639" s="6" t="s">
        <v>11</v>
      </c>
      <c r="F1639" s="23"/>
      <c r="G1639" s="3"/>
      <c r="H1639" s="3">
        <v>95605</v>
      </c>
      <c r="I1639" s="3">
        <v>136869</v>
      </c>
      <c r="J1639" s="3">
        <v>69911</v>
      </c>
      <c r="K1639" s="3">
        <v>902</v>
      </c>
      <c r="L1639" s="3">
        <v>1074</v>
      </c>
      <c r="M1639" s="3">
        <v>1122</v>
      </c>
      <c r="N1639" s="3">
        <v>1446</v>
      </c>
      <c r="O1639" s="3">
        <v>1545</v>
      </c>
      <c r="P1639" s="3">
        <v>1964</v>
      </c>
      <c r="Q1639" s="3">
        <v>2769</v>
      </c>
      <c r="R1639" s="3">
        <v>3932</v>
      </c>
      <c r="S1639" s="3">
        <v>5021</v>
      </c>
      <c r="T1639" s="3">
        <v>4225</v>
      </c>
      <c r="U1639" s="3">
        <v>5729</v>
      </c>
      <c r="V1639" s="3">
        <v>6613</v>
      </c>
      <c r="W1639" s="6">
        <v>6061</v>
      </c>
      <c r="X1639" s="25" t="s">
        <v>513</v>
      </c>
      <c r="Y1639" s="4" t="s">
        <v>513</v>
      </c>
      <c r="Z1639" s="4">
        <v>6.6040381894989569E-3</v>
      </c>
      <c r="AA1639" s="4">
        <v>7.9468409332119992E-3</v>
      </c>
      <c r="AB1639" s="4">
        <v>4.2945242281491906E-3</v>
      </c>
      <c r="AC1639" s="4">
        <v>5.1053392226232411E-2</v>
      </c>
      <c r="AD1639" s="4">
        <v>5.0109393845698617E-2</v>
      </c>
      <c r="AE1639" s="4">
        <v>4.9535796168940383E-2</v>
      </c>
      <c r="AF1639" s="4">
        <v>5.6166385498103391E-2</v>
      </c>
      <c r="AG1639" s="4">
        <v>5.0491890691886948E-2</v>
      </c>
      <c r="AH1639" s="4">
        <v>5.2136300855125592E-2</v>
      </c>
      <c r="AI1639" s="4">
        <v>7.3900255312171328E-2</v>
      </c>
      <c r="AJ1639" s="4">
        <v>0.10305758379188323</v>
      </c>
      <c r="AK1639" s="4">
        <v>0.12269158507264925</v>
      </c>
      <c r="AL1639" s="4">
        <v>9.2434285458251331E-2</v>
      </c>
      <c r="AM1639" s="4">
        <v>0.10383529970639205</v>
      </c>
      <c r="AN1639" s="4">
        <v>0.10334540951974218</v>
      </c>
      <c r="AO1639" s="5">
        <v>9.9103164595738646E-2</v>
      </c>
      <c r="AP1639" s="17"/>
      <c r="AQ1639" s="28"/>
      <c r="AR1639" s="25"/>
      <c r="AS1639" s="5"/>
      <c r="AT1639" s="17">
        <v>0.91700000000000004</v>
      </c>
      <c r="AU1639" s="28">
        <v>0</v>
      </c>
      <c r="AV1639" s="25">
        <v>0.9</v>
      </c>
      <c r="AW1639" s="5">
        <v>0</v>
      </c>
      <c r="AX1639" s="17">
        <v>0.82099999999999995</v>
      </c>
      <c r="AY1639" s="5">
        <v>2E-3</v>
      </c>
    </row>
    <row r="1640" spans="1:51">
      <c r="A1640" s="31">
        <v>4319406</v>
      </c>
      <c r="B1640" s="33" t="s">
        <v>426</v>
      </c>
      <c r="C1640" s="35">
        <v>1997</v>
      </c>
      <c r="D1640" s="35">
        <v>2</v>
      </c>
      <c r="E1640" s="6" t="s">
        <v>8</v>
      </c>
      <c r="F1640" s="23">
        <v>149995</v>
      </c>
      <c r="G1640" s="3">
        <v>3798968</v>
      </c>
      <c r="H1640" s="3">
        <v>73504418</v>
      </c>
      <c r="I1640" s="3">
        <v>77570625</v>
      </c>
      <c r="J1640" s="3">
        <v>80896311</v>
      </c>
      <c r="K1640" s="3">
        <v>64243</v>
      </c>
      <c r="L1640" s="3">
        <v>64910</v>
      </c>
      <c r="M1640" s="3">
        <v>74757</v>
      </c>
      <c r="N1640" s="3">
        <v>87038</v>
      </c>
      <c r="O1640" s="3">
        <v>104997</v>
      </c>
      <c r="P1640" s="3">
        <v>116775</v>
      </c>
      <c r="Q1640" s="3">
        <v>115937</v>
      </c>
      <c r="R1640" s="3">
        <v>138911</v>
      </c>
      <c r="S1640" s="3">
        <v>144408</v>
      </c>
      <c r="T1640" s="3">
        <v>164793</v>
      </c>
      <c r="U1640" s="3">
        <v>180172</v>
      </c>
      <c r="V1640" s="3">
        <v>202784</v>
      </c>
      <c r="W1640" s="6">
        <v>210849</v>
      </c>
      <c r="X1640" s="25">
        <v>1.514264172655049</v>
      </c>
      <c r="Y1640" s="4">
        <v>1.5348014001931336</v>
      </c>
      <c r="Z1640" s="4">
        <v>1.4074669614010313</v>
      </c>
      <c r="AA1640" s="4">
        <v>1.3327541434492023</v>
      </c>
      <c r="AB1640" s="4">
        <v>1.3425084778857923</v>
      </c>
      <c r="AC1640" s="4">
        <v>0.98229550087162409</v>
      </c>
      <c r="AD1640" s="4">
        <v>0.90312225265821044</v>
      </c>
      <c r="AE1640" s="4">
        <v>0.93331539704481969</v>
      </c>
      <c r="AF1640" s="4">
        <v>0.9459566071778085</v>
      </c>
      <c r="AG1640" s="4">
        <v>0.96558383400208969</v>
      </c>
      <c r="AH1640" s="4">
        <v>0.97554015288600116</v>
      </c>
      <c r="AI1640" s="4">
        <v>0.93692163401324613</v>
      </c>
      <c r="AJ1640" s="4">
        <v>1.0243233114220716</v>
      </c>
      <c r="AK1640" s="4">
        <v>0.93934416984171043</v>
      </c>
      <c r="AL1640" s="4">
        <v>0.95669570390491765</v>
      </c>
      <c r="AM1640" s="4">
        <v>0.95378307156592168</v>
      </c>
      <c r="AN1640" s="4">
        <v>0.92575126019958343</v>
      </c>
      <c r="AO1640" s="5">
        <v>0.92592521435424069</v>
      </c>
      <c r="AP1640" s="17"/>
      <c r="AQ1640" s="28"/>
      <c r="AR1640" s="25"/>
      <c r="AS1640" s="5"/>
      <c r="AT1640" s="17"/>
      <c r="AU1640" s="28"/>
      <c r="AV1640" s="25">
        <v>-0.59</v>
      </c>
      <c r="AW1640" s="5">
        <v>2.1000000000000001E-2</v>
      </c>
      <c r="AX1640" s="17">
        <v>-0.19900000000000001</v>
      </c>
      <c r="AY1640" s="5">
        <v>0.55700000000000005</v>
      </c>
    </row>
    <row r="1641" spans="1:51">
      <c r="A1641" s="31" t="s">
        <v>513</v>
      </c>
      <c r="B1641" s="33" t="s">
        <v>513</v>
      </c>
      <c r="C1641" s="35"/>
      <c r="D1641" s="35" t="s">
        <v>513</v>
      </c>
      <c r="E1641" s="6" t="s">
        <v>9</v>
      </c>
      <c r="F1641" s="23">
        <v>60881</v>
      </c>
      <c r="G1641" s="3">
        <v>1607363</v>
      </c>
      <c r="H1641" s="3">
        <v>15751828</v>
      </c>
      <c r="I1641" s="3">
        <v>20459653</v>
      </c>
      <c r="J1641" s="3">
        <v>21962666</v>
      </c>
      <c r="K1641" s="3">
        <v>16797</v>
      </c>
      <c r="L1641" s="3">
        <v>15807</v>
      </c>
      <c r="M1641" s="3">
        <v>19949</v>
      </c>
      <c r="N1641" s="3">
        <v>21567</v>
      </c>
      <c r="O1641" s="3">
        <v>28193</v>
      </c>
      <c r="P1641" s="3">
        <v>29837</v>
      </c>
      <c r="Q1641" s="3">
        <v>23747</v>
      </c>
      <c r="R1641" s="3">
        <v>35663</v>
      </c>
      <c r="S1641" s="3">
        <v>32160</v>
      </c>
      <c r="T1641" s="3">
        <v>40731</v>
      </c>
      <c r="U1641" s="3">
        <v>43732</v>
      </c>
      <c r="V1641" s="3">
        <v>46854</v>
      </c>
      <c r="W1641" s="6">
        <v>44230</v>
      </c>
      <c r="X1641" s="25">
        <v>3.634828054202468</v>
      </c>
      <c r="Y1641" s="4">
        <v>5.377557595355686</v>
      </c>
      <c r="Z1641" s="4">
        <v>3.2904178757619551</v>
      </c>
      <c r="AA1641" s="4">
        <v>4.1292339566932714</v>
      </c>
      <c r="AB1641" s="4">
        <v>3.9598240002152409</v>
      </c>
      <c r="AC1641" s="4">
        <v>2.9031778017947265</v>
      </c>
      <c r="AD1641" s="4">
        <v>2.6417803062272447</v>
      </c>
      <c r="AE1641" s="4">
        <v>2.3989711926238342</v>
      </c>
      <c r="AF1641" s="4">
        <v>2.3336206491722122</v>
      </c>
      <c r="AG1641" s="4">
        <v>2.023089614409582</v>
      </c>
      <c r="AH1641" s="4">
        <v>2.3541090671188947</v>
      </c>
      <c r="AI1641" s="4">
        <v>2.7094495060819708</v>
      </c>
      <c r="AJ1641" s="4">
        <v>2.8369314493217197</v>
      </c>
      <c r="AK1641" s="4">
        <v>2.1272366659930859</v>
      </c>
      <c r="AL1641" s="4">
        <v>2.2482165534113299</v>
      </c>
      <c r="AM1641" s="4">
        <v>2.3483582005557615</v>
      </c>
      <c r="AN1641" s="4">
        <v>2.4625221410981988</v>
      </c>
      <c r="AO1641" s="5">
        <v>2.1148561496172511</v>
      </c>
      <c r="AP1641" s="17"/>
      <c r="AQ1641" s="28"/>
      <c r="AR1641" s="25"/>
      <c r="AS1641" s="5"/>
      <c r="AT1641" s="17"/>
      <c r="AU1641" s="28"/>
      <c r="AV1641" s="25">
        <v>-0.67700000000000005</v>
      </c>
      <c r="AW1641" s="5">
        <v>6.0000000000000001E-3</v>
      </c>
      <c r="AX1641" s="17">
        <v>-8.8999999999999996E-2</v>
      </c>
      <c r="AY1641" s="5">
        <v>0.79500000000000004</v>
      </c>
    </row>
    <row r="1642" spans="1:51">
      <c r="A1642" s="31" t="s">
        <v>513</v>
      </c>
      <c r="B1642" s="33" t="s">
        <v>513</v>
      </c>
      <c r="C1642" s="35"/>
      <c r="D1642" s="35" t="s">
        <v>513</v>
      </c>
      <c r="E1642" s="6" t="s">
        <v>10</v>
      </c>
      <c r="F1642" s="23">
        <v>78070</v>
      </c>
      <c r="G1642" s="3">
        <v>1683982</v>
      </c>
      <c r="H1642" s="3">
        <v>50115975</v>
      </c>
      <c r="I1642" s="3">
        <v>50297676</v>
      </c>
      <c r="J1642" s="3">
        <v>53415380</v>
      </c>
      <c r="K1642" s="3">
        <v>38576</v>
      </c>
      <c r="L1642" s="3">
        <v>38953</v>
      </c>
      <c r="M1642" s="3">
        <v>44115</v>
      </c>
      <c r="N1642" s="3">
        <v>52023</v>
      </c>
      <c r="O1642" s="3">
        <v>59426</v>
      </c>
      <c r="P1642" s="3">
        <v>63292</v>
      </c>
      <c r="Q1642" s="3">
        <v>70931</v>
      </c>
      <c r="R1642" s="3">
        <v>76964</v>
      </c>
      <c r="S1642" s="3">
        <v>83877</v>
      </c>
      <c r="T1642" s="3">
        <v>91632</v>
      </c>
      <c r="U1642" s="3">
        <v>105368</v>
      </c>
      <c r="V1642" s="3">
        <v>122932</v>
      </c>
      <c r="W1642" s="6">
        <v>130868</v>
      </c>
      <c r="X1642" s="25">
        <v>1.8733221954606669</v>
      </c>
      <c r="Y1642" s="4">
        <v>1.5492103239607378</v>
      </c>
      <c r="Z1642" s="4">
        <v>1.5204774271843404</v>
      </c>
      <c r="AA1642" s="4">
        <v>1.3961744754042154</v>
      </c>
      <c r="AB1642" s="4">
        <v>1.3898635914324311</v>
      </c>
      <c r="AC1642" s="4">
        <v>0.91962813419380796</v>
      </c>
      <c r="AD1642" s="4">
        <v>0.87620833770279061</v>
      </c>
      <c r="AE1642" s="4">
        <v>0.89788034294775287</v>
      </c>
      <c r="AF1642" s="4">
        <v>0.91230416381807267</v>
      </c>
      <c r="AG1642" s="4">
        <v>0.92556951432629786</v>
      </c>
      <c r="AH1642" s="4">
        <v>0.91254078332943767</v>
      </c>
      <c r="AI1642" s="4">
        <v>0.91513791461626881</v>
      </c>
      <c r="AJ1642" s="4">
        <v>0.90665305626862225</v>
      </c>
      <c r="AK1642" s="4">
        <v>0.85859622317159345</v>
      </c>
      <c r="AL1642" s="4">
        <v>0.84510243210154135</v>
      </c>
      <c r="AM1642" s="4">
        <v>0.91539774626308734</v>
      </c>
      <c r="AN1642" s="4">
        <v>0.90369971422587958</v>
      </c>
      <c r="AO1642" s="5">
        <v>0.89854313220568005</v>
      </c>
      <c r="AP1642" s="17"/>
      <c r="AQ1642" s="28"/>
      <c r="AR1642" s="25"/>
      <c r="AS1642" s="5"/>
      <c r="AT1642" s="17"/>
      <c r="AU1642" s="28"/>
      <c r="AV1642" s="25">
        <v>-0.60899999999999999</v>
      </c>
      <c r="AW1642" s="5">
        <v>1.6E-2</v>
      </c>
      <c r="AX1642" s="17">
        <v>-0.30599999999999999</v>
      </c>
      <c r="AY1642" s="5">
        <v>0.36</v>
      </c>
    </row>
    <row r="1643" spans="1:51">
      <c r="A1643" s="31" t="s">
        <v>513</v>
      </c>
      <c r="B1643" s="33" t="s">
        <v>513</v>
      </c>
      <c r="C1643" s="35"/>
      <c r="D1643" s="35" t="s">
        <v>513</v>
      </c>
      <c r="E1643" s="6" t="s">
        <v>11</v>
      </c>
      <c r="F1643" s="23">
        <v>11045</v>
      </c>
      <c r="G1643" s="3">
        <v>507623</v>
      </c>
      <c r="H1643" s="3">
        <v>7636614</v>
      </c>
      <c r="I1643" s="3">
        <v>6813296</v>
      </c>
      <c r="J1643" s="3">
        <v>5518265</v>
      </c>
      <c r="K1643" s="3">
        <v>8870</v>
      </c>
      <c r="L1643" s="3">
        <v>10151</v>
      </c>
      <c r="M1643" s="3">
        <v>10693</v>
      </c>
      <c r="N1643" s="3">
        <v>13448</v>
      </c>
      <c r="O1643" s="3">
        <v>17378</v>
      </c>
      <c r="P1643" s="3">
        <v>23645</v>
      </c>
      <c r="Q1643" s="3">
        <v>21259</v>
      </c>
      <c r="R1643" s="3">
        <v>26284</v>
      </c>
      <c r="S1643" s="3">
        <v>28372</v>
      </c>
      <c r="T1643" s="3">
        <v>32430</v>
      </c>
      <c r="U1643" s="3">
        <v>31071</v>
      </c>
      <c r="V1643" s="3">
        <v>32998</v>
      </c>
      <c r="W1643" s="6">
        <v>35751</v>
      </c>
      <c r="X1643" s="25">
        <v>0.27183849431451451</v>
      </c>
      <c r="Y1643" s="4">
        <v>0.46599897479913421</v>
      </c>
      <c r="Z1643" s="4">
        <v>0.52750892206958189</v>
      </c>
      <c r="AA1643" s="4">
        <v>0.39559125545514023</v>
      </c>
      <c r="AB1643" s="4">
        <v>0.33897845460439263</v>
      </c>
      <c r="AC1643" s="4">
        <v>0.50204389029565577</v>
      </c>
      <c r="AD1643" s="4">
        <v>0.47361308838704536</v>
      </c>
      <c r="AE1643" s="4">
        <v>0.47209114833732574</v>
      </c>
      <c r="AF1643" s="4">
        <v>0.52235515365041119</v>
      </c>
      <c r="AG1643" s="4">
        <v>0.56792755756868052</v>
      </c>
      <c r="AH1643" s="4">
        <v>0.62767965056998198</v>
      </c>
      <c r="AI1643" s="4">
        <v>0.56736927688026384</v>
      </c>
      <c r="AJ1643" s="4">
        <v>0.68890272949792952</v>
      </c>
      <c r="AK1643" s="4">
        <v>0.69328931521234904</v>
      </c>
      <c r="AL1643" s="4">
        <v>0.70950150944641199</v>
      </c>
      <c r="AM1643" s="4">
        <v>0.563146552134283</v>
      </c>
      <c r="AN1643" s="4">
        <v>0.51567999747957849</v>
      </c>
      <c r="AO1643" s="5">
        <v>0.58456314757667915</v>
      </c>
      <c r="AP1643" s="17"/>
      <c r="AQ1643" s="28"/>
      <c r="AR1643" s="25"/>
      <c r="AS1643" s="5"/>
      <c r="AT1643" s="17"/>
      <c r="AU1643" s="28"/>
      <c r="AV1643" s="25">
        <v>0.69599999999999995</v>
      </c>
      <c r="AW1643" s="5">
        <v>4.0000000000000001E-3</v>
      </c>
      <c r="AX1643" s="17">
        <v>0.311</v>
      </c>
      <c r="AY1643" s="5">
        <v>0.35199999999999998</v>
      </c>
    </row>
    <row r="1644" spans="1:51">
      <c r="A1644" s="31">
        <v>4319505</v>
      </c>
      <c r="B1644" s="33" t="s">
        <v>427</v>
      </c>
      <c r="C1644" s="35">
        <v>1989</v>
      </c>
      <c r="D1644" s="35">
        <v>4</v>
      </c>
      <c r="E1644" s="6" t="s">
        <v>8</v>
      </c>
      <c r="F1644" s="23">
        <v>221028</v>
      </c>
      <c r="G1644" s="3">
        <v>5392357</v>
      </c>
      <c r="H1644" s="3">
        <v>117883099</v>
      </c>
      <c r="I1644" s="3">
        <v>112350391</v>
      </c>
      <c r="J1644" s="3">
        <v>124030168</v>
      </c>
      <c r="K1644" s="3">
        <v>127287</v>
      </c>
      <c r="L1644" s="3">
        <v>133944</v>
      </c>
      <c r="M1644" s="3">
        <v>147140</v>
      </c>
      <c r="N1644" s="3">
        <v>163734</v>
      </c>
      <c r="O1644" s="3">
        <v>184421</v>
      </c>
      <c r="P1644" s="3">
        <v>217330</v>
      </c>
      <c r="Q1644" s="3">
        <v>249921</v>
      </c>
      <c r="R1644" s="3">
        <v>266508</v>
      </c>
      <c r="S1644" s="3">
        <v>288198</v>
      </c>
      <c r="T1644" s="3">
        <v>279117</v>
      </c>
      <c r="U1644" s="3">
        <v>328523</v>
      </c>
      <c r="V1644" s="3">
        <v>382186</v>
      </c>
      <c r="W1644" s="6">
        <v>387584</v>
      </c>
      <c r="X1644" s="25">
        <v>2.2313729227880943</v>
      </c>
      <c r="Y1644" s="4">
        <v>2.1785382435285698</v>
      </c>
      <c r="Z1644" s="4">
        <v>2.2572325809050953</v>
      </c>
      <c r="AA1644" s="4">
        <v>1.9303112373193845</v>
      </c>
      <c r="AB1644" s="4">
        <v>2.0583330685326198</v>
      </c>
      <c r="AC1644" s="4">
        <v>1.9462579178968358</v>
      </c>
      <c r="AD1644" s="4">
        <v>1.8636235866592412</v>
      </c>
      <c r="AE1644" s="4">
        <v>1.8369922217474586</v>
      </c>
      <c r="AF1644" s="4">
        <v>1.7795130761236619</v>
      </c>
      <c r="AG1644" s="4">
        <v>1.6959907068820956</v>
      </c>
      <c r="AH1644" s="4">
        <v>1.8155781753518703</v>
      </c>
      <c r="AI1644" s="4">
        <v>2.0196864822638543</v>
      </c>
      <c r="AJ1644" s="4">
        <v>1.9652177083202444</v>
      </c>
      <c r="AK1644" s="4">
        <v>1.8746683775139967</v>
      </c>
      <c r="AL1644" s="4">
        <v>1.6203967085181341</v>
      </c>
      <c r="AM1644" s="4">
        <v>1.7391141576940436</v>
      </c>
      <c r="AN1644" s="4">
        <v>1.7447588129765561</v>
      </c>
      <c r="AO1644" s="5">
        <v>1.7020417373583656</v>
      </c>
      <c r="AP1644" s="17"/>
      <c r="AQ1644" s="28"/>
      <c r="AR1644" s="25">
        <v>-0.749</v>
      </c>
      <c r="AS1644" s="5">
        <v>1E-3</v>
      </c>
      <c r="AT1644" s="17">
        <v>-0.67700000000000005</v>
      </c>
      <c r="AU1644" s="28">
        <v>4.0000000000000001E-3</v>
      </c>
      <c r="AV1644" s="25">
        <v>-0.58499999999999996</v>
      </c>
      <c r="AW1644" s="5">
        <v>2.1999999999999999E-2</v>
      </c>
      <c r="AX1644" s="17">
        <v>-0.308</v>
      </c>
      <c r="AY1644" s="5">
        <v>0.35699999999999998</v>
      </c>
    </row>
    <row r="1645" spans="1:51">
      <c r="A1645" s="31" t="s">
        <v>513</v>
      </c>
      <c r="B1645" s="33" t="s">
        <v>513</v>
      </c>
      <c r="C1645" s="35"/>
      <c r="D1645" s="35" t="s">
        <v>513</v>
      </c>
      <c r="E1645" s="6" t="s">
        <v>9</v>
      </c>
      <c r="F1645" s="23">
        <v>43924</v>
      </c>
      <c r="G1645" s="3">
        <v>502938</v>
      </c>
      <c r="H1645" s="3">
        <v>3015388</v>
      </c>
      <c r="I1645" s="3">
        <v>5715609</v>
      </c>
      <c r="J1645" s="3">
        <v>5039652</v>
      </c>
      <c r="K1645" s="3">
        <v>6812</v>
      </c>
      <c r="L1645" s="3">
        <v>7715</v>
      </c>
      <c r="M1645" s="3">
        <v>12080</v>
      </c>
      <c r="N1645" s="3">
        <v>13051</v>
      </c>
      <c r="O1645" s="3">
        <v>19202</v>
      </c>
      <c r="P1645" s="3">
        <v>22442</v>
      </c>
      <c r="Q1645" s="3">
        <v>24200</v>
      </c>
      <c r="R1645" s="3">
        <v>34654</v>
      </c>
      <c r="S1645" s="3">
        <v>38164</v>
      </c>
      <c r="T1645" s="3">
        <v>21957</v>
      </c>
      <c r="U1645" s="3">
        <v>25999</v>
      </c>
      <c r="V1645" s="3">
        <v>24351</v>
      </c>
      <c r="W1645" s="6">
        <v>21535</v>
      </c>
      <c r="X1645" s="25">
        <v>2.6224304372922456</v>
      </c>
      <c r="Y1645" s="4">
        <v>1.6826180905576384</v>
      </c>
      <c r="Z1645" s="4">
        <v>0.62988794554880168</v>
      </c>
      <c r="AA1645" s="4">
        <v>1.15354286634195</v>
      </c>
      <c r="AB1645" s="4">
        <v>0.90863900322177371</v>
      </c>
      <c r="AC1645" s="4">
        <v>1.1773797217256459</v>
      </c>
      <c r="AD1645" s="4">
        <v>1.2893866680928192</v>
      </c>
      <c r="AE1645" s="4">
        <v>1.4526829418465044</v>
      </c>
      <c r="AF1645" s="4">
        <v>1.4121613155444217</v>
      </c>
      <c r="AG1645" s="4">
        <v>1.3779082316849145</v>
      </c>
      <c r="AH1645" s="4">
        <v>1.7706510602366936</v>
      </c>
      <c r="AI1645" s="4">
        <v>2.7611352190669849</v>
      </c>
      <c r="AJ1645" s="4">
        <v>2.7566672025571282</v>
      </c>
      <c r="AK1645" s="4">
        <v>2.5243737599801035</v>
      </c>
      <c r="AL1645" s="4">
        <v>1.211953815601202</v>
      </c>
      <c r="AM1645" s="4">
        <v>1.3961164560561887</v>
      </c>
      <c r="AN1645" s="4">
        <v>1.2798240632151414</v>
      </c>
      <c r="AO1645" s="5">
        <v>1.0296953918608973</v>
      </c>
      <c r="AP1645" s="17"/>
      <c r="AQ1645" s="28"/>
      <c r="AR1645" s="25">
        <v>0.255</v>
      </c>
      <c r="AS1645" s="5">
        <v>0.32300000000000001</v>
      </c>
      <c r="AT1645" s="17">
        <v>0.36299999999999999</v>
      </c>
      <c r="AU1645" s="28">
        <v>0.16700000000000001</v>
      </c>
      <c r="AV1645" s="25">
        <v>0.246</v>
      </c>
      <c r="AW1645" s="5">
        <v>0.376</v>
      </c>
      <c r="AX1645" s="17">
        <v>-0.185</v>
      </c>
      <c r="AY1645" s="5">
        <v>0.58599999999999997</v>
      </c>
    </row>
    <row r="1646" spans="1:51">
      <c r="A1646" s="31" t="s">
        <v>513</v>
      </c>
      <c r="B1646" s="33" t="s">
        <v>513</v>
      </c>
      <c r="C1646" s="35"/>
      <c r="D1646" s="35" t="s">
        <v>513</v>
      </c>
      <c r="E1646" s="6" t="s">
        <v>10</v>
      </c>
      <c r="F1646" s="23">
        <v>108960</v>
      </c>
      <c r="G1646" s="3">
        <v>2289216</v>
      </c>
      <c r="H1646" s="3">
        <v>63965424</v>
      </c>
      <c r="I1646" s="3">
        <v>66669955</v>
      </c>
      <c r="J1646" s="3">
        <v>75763874</v>
      </c>
      <c r="K1646" s="3">
        <v>72764</v>
      </c>
      <c r="L1646" s="3">
        <v>75182</v>
      </c>
      <c r="M1646" s="3">
        <v>82805</v>
      </c>
      <c r="N1646" s="3">
        <v>95064</v>
      </c>
      <c r="O1646" s="3">
        <v>106680</v>
      </c>
      <c r="P1646" s="3">
        <v>117738</v>
      </c>
      <c r="Q1646" s="3">
        <v>141724</v>
      </c>
      <c r="R1646" s="3">
        <v>151578</v>
      </c>
      <c r="S1646" s="3">
        <v>165046</v>
      </c>
      <c r="T1646" s="3">
        <v>177840</v>
      </c>
      <c r="U1646" s="3">
        <v>193751</v>
      </c>
      <c r="V1646" s="3">
        <v>240290</v>
      </c>
      <c r="W1646" s="6">
        <v>247171</v>
      </c>
      <c r="X1646" s="25">
        <v>2.6145406227410564</v>
      </c>
      <c r="Y1646" s="4">
        <v>2.1060065137133916</v>
      </c>
      <c r="Z1646" s="4">
        <v>1.9406583092970948</v>
      </c>
      <c r="AA1646" s="4">
        <v>1.8506399668912663</v>
      </c>
      <c r="AB1646" s="4">
        <v>1.9713694823190286</v>
      </c>
      <c r="AC1646" s="4">
        <v>1.7346490449107799</v>
      </c>
      <c r="AD1646" s="4">
        <v>1.6911430504754759</v>
      </c>
      <c r="AE1646" s="4">
        <v>1.6853447080990294</v>
      </c>
      <c r="AF1646" s="4">
        <v>1.6670949970051949</v>
      </c>
      <c r="AG1646" s="4">
        <v>1.661558169628268</v>
      </c>
      <c r="AH1646" s="4">
        <v>1.6975403960633464</v>
      </c>
      <c r="AI1646" s="4">
        <v>1.8284953801733528</v>
      </c>
      <c r="AJ1646" s="4">
        <v>1.7856225893025988</v>
      </c>
      <c r="AK1646" s="4">
        <v>1.6894723493875414</v>
      </c>
      <c r="AL1646" s="4">
        <v>1.6401804667030961</v>
      </c>
      <c r="AM1646" s="4">
        <v>1.6832361697689948</v>
      </c>
      <c r="AN1646" s="4">
        <v>1.7664237491567418</v>
      </c>
      <c r="AO1646" s="5">
        <v>1.69708259108728</v>
      </c>
      <c r="AP1646" s="17"/>
      <c r="AQ1646" s="28"/>
      <c r="AR1646" s="25">
        <v>-0.71399999999999997</v>
      </c>
      <c r="AS1646" s="5">
        <v>1E-3</v>
      </c>
      <c r="AT1646" s="17">
        <v>-0.54100000000000004</v>
      </c>
      <c r="AU1646" s="28">
        <v>3.1E-2</v>
      </c>
      <c r="AV1646" s="25">
        <v>-0.41899999999999998</v>
      </c>
      <c r="AW1646" s="5">
        <v>0.12</v>
      </c>
      <c r="AX1646" s="17">
        <v>0.13800000000000001</v>
      </c>
      <c r="AY1646" s="5">
        <v>0.68600000000000005</v>
      </c>
    </row>
    <row r="1647" spans="1:51">
      <c r="A1647" s="31" t="s">
        <v>513</v>
      </c>
      <c r="B1647" s="33" t="s">
        <v>513</v>
      </c>
      <c r="C1647" s="35"/>
      <c r="D1647" s="35" t="s">
        <v>513</v>
      </c>
      <c r="E1647" s="6" t="s">
        <v>11</v>
      </c>
      <c r="F1647" s="23">
        <v>68144</v>
      </c>
      <c r="G1647" s="3">
        <v>2600204</v>
      </c>
      <c r="H1647" s="3">
        <v>50902286</v>
      </c>
      <c r="I1647" s="3">
        <v>39964827</v>
      </c>
      <c r="J1647" s="3">
        <v>43226642</v>
      </c>
      <c r="K1647" s="3">
        <v>47711</v>
      </c>
      <c r="L1647" s="3">
        <v>51047</v>
      </c>
      <c r="M1647" s="3">
        <v>52255</v>
      </c>
      <c r="N1647" s="3">
        <v>55618</v>
      </c>
      <c r="O1647" s="3">
        <v>58539</v>
      </c>
      <c r="P1647" s="3">
        <v>77150</v>
      </c>
      <c r="Q1647" s="3">
        <v>83997</v>
      </c>
      <c r="R1647" s="3">
        <v>80276</v>
      </c>
      <c r="S1647" s="3">
        <v>84989</v>
      </c>
      <c r="T1647" s="3">
        <v>79320</v>
      </c>
      <c r="U1647" s="3">
        <v>108772</v>
      </c>
      <c r="V1647" s="3">
        <v>117546</v>
      </c>
      <c r="W1647" s="6">
        <v>118879</v>
      </c>
      <c r="X1647" s="25">
        <v>1.6771536764661183</v>
      </c>
      <c r="Y1647" s="4">
        <v>2.3869927057454214</v>
      </c>
      <c r="Z1647" s="4">
        <v>3.516140794694818</v>
      </c>
      <c r="AA1647" s="4">
        <v>2.3204240777117984</v>
      </c>
      <c r="AB1647" s="4">
        <v>2.655345530324718</v>
      </c>
      <c r="AC1647" s="4">
        <v>2.7004527677447614</v>
      </c>
      <c r="AD1647" s="4">
        <v>2.3816892249919714</v>
      </c>
      <c r="AE1647" s="4">
        <v>2.3070347850338493</v>
      </c>
      <c r="AF1647" s="4">
        <v>2.1603471843938551</v>
      </c>
      <c r="AG1647" s="4">
        <v>1.9131034234384272</v>
      </c>
      <c r="AH1647" s="4">
        <v>2.0480222051797043</v>
      </c>
      <c r="AI1647" s="4">
        <v>2.2417478315119017</v>
      </c>
      <c r="AJ1647" s="4">
        <v>2.1040311791651112</v>
      </c>
      <c r="AK1647" s="4">
        <v>2.0767646133717164</v>
      </c>
      <c r="AL1647" s="4">
        <v>1.7353579935026024</v>
      </c>
      <c r="AM1647" s="4">
        <v>1.9714388583808129</v>
      </c>
      <c r="AN1647" s="4">
        <v>1.8369634821423884</v>
      </c>
      <c r="AO1647" s="5">
        <v>1.9437856960859285</v>
      </c>
      <c r="AP1647" s="17"/>
      <c r="AQ1647" s="28"/>
      <c r="AR1647" s="25">
        <v>-0.68899999999999995</v>
      </c>
      <c r="AS1647" s="5">
        <v>2E-3</v>
      </c>
      <c r="AT1647" s="17">
        <v>-0.78900000000000003</v>
      </c>
      <c r="AU1647" s="28">
        <v>0</v>
      </c>
      <c r="AV1647" s="25">
        <v>-0.81499999999999995</v>
      </c>
      <c r="AW1647" s="5">
        <v>0</v>
      </c>
      <c r="AX1647" s="17">
        <v>-0.65400000000000003</v>
      </c>
      <c r="AY1647" s="5">
        <v>2.9000000000000001E-2</v>
      </c>
    </row>
    <row r="1648" spans="1:51">
      <c r="A1648" s="31">
        <v>4319604</v>
      </c>
      <c r="B1648" s="33" t="s">
        <v>428</v>
      </c>
      <c r="C1648" s="35">
        <v>1993</v>
      </c>
      <c r="D1648" s="35">
        <v>3</v>
      </c>
      <c r="E1648" s="6" t="s">
        <v>8</v>
      </c>
      <c r="F1648" s="23">
        <v>265624</v>
      </c>
      <c r="G1648" s="3">
        <v>6724259</v>
      </c>
      <c r="H1648" s="3">
        <v>111926289</v>
      </c>
      <c r="I1648" s="3">
        <v>113508825</v>
      </c>
      <c r="J1648" s="3">
        <v>115636836</v>
      </c>
      <c r="K1648" s="3">
        <v>112069</v>
      </c>
      <c r="L1648" s="3">
        <v>110024</v>
      </c>
      <c r="M1648" s="3">
        <v>133598</v>
      </c>
      <c r="N1648" s="3">
        <v>165483</v>
      </c>
      <c r="O1648" s="3">
        <v>221283</v>
      </c>
      <c r="P1648" s="3">
        <v>228657</v>
      </c>
      <c r="Q1648" s="3">
        <v>188515</v>
      </c>
      <c r="R1648" s="3">
        <v>219371</v>
      </c>
      <c r="S1648" s="3">
        <v>255868</v>
      </c>
      <c r="T1648" s="3">
        <v>294822</v>
      </c>
      <c r="U1648" s="3">
        <v>325332</v>
      </c>
      <c r="V1648" s="3">
        <v>348331</v>
      </c>
      <c r="W1648" s="6">
        <v>358163</v>
      </c>
      <c r="X1648" s="25">
        <v>2.681588763607619</v>
      </c>
      <c r="Y1648" s="4">
        <v>2.7166330773150182</v>
      </c>
      <c r="Z1648" s="4">
        <v>2.1431712292412639</v>
      </c>
      <c r="AA1648" s="4">
        <v>1.9502144895287412</v>
      </c>
      <c r="AB1648" s="4">
        <v>1.9190421759267735</v>
      </c>
      <c r="AC1648" s="4">
        <v>1.7135699529471233</v>
      </c>
      <c r="AD1648" s="4">
        <v>1.5308137841082567</v>
      </c>
      <c r="AE1648" s="4">
        <v>1.6679250159101331</v>
      </c>
      <c r="AF1648" s="4">
        <v>1.79852176320234</v>
      </c>
      <c r="AG1648" s="4">
        <v>2.0349846904148157</v>
      </c>
      <c r="AH1648" s="4">
        <v>1.9102041082291104</v>
      </c>
      <c r="AI1648" s="4">
        <v>1.5234461978143916</v>
      </c>
      <c r="AJ1648" s="4">
        <v>1.6176316429222402</v>
      </c>
      <c r="AK1648" s="4">
        <v>1.6643684148319953</v>
      </c>
      <c r="AL1648" s="4">
        <v>1.7115711275154626</v>
      </c>
      <c r="AM1648" s="4">
        <v>1.7222218448964568</v>
      </c>
      <c r="AN1648" s="4">
        <v>1.59020367591418</v>
      </c>
      <c r="AO1648" s="5">
        <v>1.5728419511060423</v>
      </c>
      <c r="AP1648" s="17"/>
      <c r="AQ1648" s="28"/>
      <c r="AR1648" s="25"/>
      <c r="AS1648" s="5"/>
      <c r="AT1648" s="17">
        <v>-0.58799999999999997</v>
      </c>
      <c r="AU1648" s="28">
        <v>1.7000000000000001E-2</v>
      </c>
      <c r="AV1648" s="25">
        <v>-0.47</v>
      </c>
      <c r="AW1648" s="5">
        <v>7.6999999999999999E-2</v>
      </c>
      <c r="AX1648" s="17">
        <v>-0.49299999999999999</v>
      </c>
      <c r="AY1648" s="5">
        <v>0.123</v>
      </c>
    </row>
    <row r="1649" spans="1:51">
      <c r="A1649" s="31" t="s">
        <v>513</v>
      </c>
      <c r="B1649" s="33" t="s">
        <v>513</v>
      </c>
      <c r="C1649" s="35"/>
      <c r="D1649" s="35" t="s">
        <v>513</v>
      </c>
      <c r="E1649" s="6" t="s">
        <v>9</v>
      </c>
      <c r="F1649" s="23">
        <v>117887</v>
      </c>
      <c r="G1649" s="3">
        <v>2182861</v>
      </c>
      <c r="H1649" s="3">
        <v>24400093</v>
      </c>
      <c r="I1649" s="3">
        <v>24165429</v>
      </c>
      <c r="J1649" s="3">
        <v>24641044</v>
      </c>
      <c r="K1649" s="3">
        <v>29883</v>
      </c>
      <c r="L1649" s="3">
        <v>28811</v>
      </c>
      <c r="M1649" s="3">
        <v>40954</v>
      </c>
      <c r="N1649" s="3">
        <v>52778</v>
      </c>
      <c r="O1649" s="3">
        <v>83771</v>
      </c>
      <c r="P1649" s="3">
        <v>80702</v>
      </c>
      <c r="Q1649" s="3">
        <v>39389</v>
      </c>
      <c r="R1649" s="3">
        <v>57179</v>
      </c>
      <c r="S1649" s="3">
        <v>71758</v>
      </c>
      <c r="T1649" s="3">
        <v>97203</v>
      </c>
      <c r="U1649" s="3">
        <v>103024</v>
      </c>
      <c r="V1649" s="3">
        <v>97510</v>
      </c>
      <c r="W1649" s="6">
        <v>99633</v>
      </c>
      <c r="X1649" s="25">
        <v>7.0383038193486698</v>
      </c>
      <c r="Y1649" s="4">
        <v>7.3029307941987636</v>
      </c>
      <c r="Z1649" s="4">
        <v>5.0969641223516504</v>
      </c>
      <c r="AA1649" s="4">
        <v>4.8771457661017195</v>
      </c>
      <c r="AB1649" s="4">
        <v>4.4427301048770564</v>
      </c>
      <c r="AC1649" s="4">
        <v>5.16494982741155</v>
      </c>
      <c r="AD1649" s="4">
        <v>4.815102954558939</v>
      </c>
      <c r="AE1649" s="4">
        <v>4.9249318874488202</v>
      </c>
      <c r="AF1649" s="4">
        <v>5.710753958455558</v>
      </c>
      <c r="AG1649" s="4">
        <v>6.0112879114923947</v>
      </c>
      <c r="AH1649" s="4">
        <v>6.3673060272356148</v>
      </c>
      <c r="AI1649" s="4">
        <v>4.4941469067698128</v>
      </c>
      <c r="AJ1649" s="4">
        <v>4.5484929293880656</v>
      </c>
      <c r="AK1649" s="4">
        <v>4.7464629564157912</v>
      </c>
      <c r="AL1649" s="4">
        <v>5.365284270978897</v>
      </c>
      <c r="AM1649" s="4">
        <v>5.5322705399720293</v>
      </c>
      <c r="AN1649" s="4">
        <v>5.1248673321058034</v>
      </c>
      <c r="AO1649" s="5">
        <v>4.7639489657430598</v>
      </c>
      <c r="AP1649" s="17"/>
      <c r="AQ1649" s="28"/>
      <c r="AR1649" s="25"/>
      <c r="AS1649" s="5"/>
      <c r="AT1649" s="17">
        <v>8.1000000000000003E-2</v>
      </c>
      <c r="AU1649" s="28">
        <v>0.76600000000000001</v>
      </c>
      <c r="AV1649" s="25">
        <v>8.3000000000000004E-2</v>
      </c>
      <c r="AW1649" s="5">
        <v>0.76900000000000002</v>
      </c>
      <c r="AX1649" s="17">
        <v>-0.31</v>
      </c>
      <c r="AY1649" s="5">
        <v>0.35399999999999998</v>
      </c>
    </row>
    <row r="1650" spans="1:51">
      <c r="A1650" s="31" t="s">
        <v>513</v>
      </c>
      <c r="B1650" s="33" t="s">
        <v>513</v>
      </c>
      <c r="C1650" s="35"/>
      <c r="D1650" s="35" t="s">
        <v>513</v>
      </c>
      <c r="E1650" s="6" t="s">
        <v>10</v>
      </c>
      <c r="F1650" s="23">
        <v>103281</v>
      </c>
      <c r="G1650" s="3">
        <v>2420494</v>
      </c>
      <c r="H1650" s="3">
        <v>69542129</v>
      </c>
      <c r="I1650" s="3">
        <v>76499566</v>
      </c>
      <c r="J1650" s="3">
        <v>78587751</v>
      </c>
      <c r="K1650" s="3">
        <v>64119</v>
      </c>
      <c r="L1650" s="3">
        <v>63099</v>
      </c>
      <c r="M1650" s="3">
        <v>72172</v>
      </c>
      <c r="N1650" s="3">
        <v>85934</v>
      </c>
      <c r="O1650" s="3">
        <v>101033</v>
      </c>
      <c r="P1650" s="3">
        <v>105845</v>
      </c>
      <c r="Q1650" s="3">
        <v>112832</v>
      </c>
      <c r="R1650" s="3">
        <v>120956</v>
      </c>
      <c r="S1650" s="3">
        <v>137049</v>
      </c>
      <c r="T1650" s="3">
        <v>146895</v>
      </c>
      <c r="U1650" s="3">
        <v>157740</v>
      </c>
      <c r="V1650" s="3">
        <v>189013</v>
      </c>
      <c r="W1650" s="6">
        <v>198491</v>
      </c>
      <c r="X1650" s="25">
        <v>2.4782706503057916</v>
      </c>
      <c r="Y1650" s="4">
        <v>2.226778132952147</v>
      </c>
      <c r="Z1650" s="4">
        <v>2.109850948382058</v>
      </c>
      <c r="AA1650" s="4">
        <v>2.1234925730703771</v>
      </c>
      <c r="AB1650" s="4">
        <v>2.044846518876354</v>
      </c>
      <c r="AC1650" s="4">
        <v>1.528557557454707</v>
      </c>
      <c r="AD1650" s="4">
        <v>1.4193481862939539</v>
      </c>
      <c r="AE1650" s="4">
        <v>1.4689293916179356</v>
      </c>
      <c r="AF1650" s="4">
        <v>1.5069862563393548</v>
      </c>
      <c r="AG1650" s="4">
        <v>1.5736052357710237</v>
      </c>
      <c r="AH1650" s="4">
        <v>1.5260677370205447</v>
      </c>
      <c r="AI1650" s="4">
        <v>1.4557364365648706</v>
      </c>
      <c r="AJ1650" s="4">
        <v>1.4248886112211874</v>
      </c>
      <c r="AK1650" s="4">
        <v>1.4028846261721772</v>
      </c>
      <c r="AL1650" s="4">
        <v>1.3547813183555515</v>
      </c>
      <c r="AM1650" s="4">
        <v>1.3703860801717731</v>
      </c>
      <c r="AN1650" s="4">
        <v>1.3894754342642777</v>
      </c>
      <c r="AO1650" s="5">
        <v>1.3628444299189844</v>
      </c>
      <c r="AP1650" s="17"/>
      <c r="AQ1650" s="28"/>
      <c r="AR1650" s="25"/>
      <c r="AS1650" s="5"/>
      <c r="AT1650" s="17">
        <v>-0.78700000000000003</v>
      </c>
      <c r="AU1650" s="28">
        <v>0</v>
      </c>
      <c r="AV1650" s="25">
        <v>-0.73299999999999998</v>
      </c>
      <c r="AW1650" s="5">
        <v>2E-3</v>
      </c>
      <c r="AX1650" s="17">
        <v>-0.83</v>
      </c>
      <c r="AY1650" s="5">
        <v>2E-3</v>
      </c>
    </row>
    <row r="1651" spans="1:51">
      <c r="A1651" s="31" t="s">
        <v>513</v>
      </c>
      <c r="B1651" s="33" t="s">
        <v>513</v>
      </c>
      <c r="C1651" s="35"/>
      <c r="D1651" s="35" t="s">
        <v>513</v>
      </c>
      <c r="E1651" s="6" t="s">
        <v>11</v>
      </c>
      <c r="F1651" s="23">
        <v>44455</v>
      </c>
      <c r="G1651" s="3">
        <v>2120904</v>
      </c>
      <c r="H1651" s="3">
        <v>17984067</v>
      </c>
      <c r="I1651" s="3">
        <v>12843830</v>
      </c>
      <c r="J1651" s="3">
        <v>12408041</v>
      </c>
      <c r="K1651" s="3">
        <v>18067</v>
      </c>
      <c r="L1651" s="3">
        <v>18114</v>
      </c>
      <c r="M1651" s="3">
        <v>20472</v>
      </c>
      <c r="N1651" s="3">
        <v>26771</v>
      </c>
      <c r="O1651" s="3">
        <v>36478</v>
      </c>
      <c r="P1651" s="3">
        <v>42109</v>
      </c>
      <c r="Q1651" s="3">
        <v>36293</v>
      </c>
      <c r="R1651" s="3">
        <v>41236</v>
      </c>
      <c r="S1651" s="3">
        <v>47061</v>
      </c>
      <c r="T1651" s="3">
        <v>50724</v>
      </c>
      <c r="U1651" s="3">
        <v>64568</v>
      </c>
      <c r="V1651" s="3">
        <v>61809</v>
      </c>
      <c r="W1651" s="6">
        <v>60039</v>
      </c>
      <c r="X1651" s="25">
        <v>1.0941222512224302</v>
      </c>
      <c r="Y1651" s="4">
        <v>1.9469943041339399</v>
      </c>
      <c r="Z1651" s="4">
        <v>1.2422725304169022</v>
      </c>
      <c r="AA1651" s="4">
        <v>0.74573405214633182</v>
      </c>
      <c r="AB1651" s="4">
        <v>0.76220670135412893</v>
      </c>
      <c r="AC1651" s="4">
        <v>1.0225960502786486</v>
      </c>
      <c r="AD1651" s="4">
        <v>0.84514111743108444</v>
      </c>
      <c r="AE1651" s="4">
        <v>0.90382960710387461</v>
      </c>
      <c r="AF1651" s="4">
        <v>1.0398549835198658</v>
      </c>
      <c r="AG1651" s="4">
        <v>1.1921315136949204</v>
      </c>
      <c r="AH1651" s="4">
        <v>1.1178245889554397</v>
      </c>
      <c r="AI1651" s="4">
        <v>0.96860309355169161</v>
      </c>
      <c r="AJ1651" s="4">
        <v>1.0807941315468204</v>
      </c>
      <c r="AK1651" s="4">
        <v>1.1499678719585633</v>
      </c>
      <c r="AL1651" s="4">
        <v>1.1097364959962939</v>
      </c>
      <c r="AM1651" s="4">
        <v>1.1702631578708889</v>
      </c>
      <c r="AN1651" s="4">
        <v>0.9659271763202395</v>
      </c>
      <c r="AO1651" s="5">
        <v>0.98169524817085507</v>
      </c>
      <c r="AP1651" s="17"/>
      <c r="AQ1651" s="28"/>
      <c r="AR1651" s="25"/>
      <c r="AS1651" s="5"/>
      <c r="AT1651" s="17">
        <v>0.32700000000000001</v>
      </c>
      <c r="AU1651" s="28">
        <v>0.216</v>
      </c>
      <c r="AV1651" s="25">
        <v>0.59499999999999997</v>
      </c>
      <c r="AW1651" s="5">
        <v>1.9E-2</v>
      </c>
      <c r="AX1651" s="17">
        <v>6.0999999999999999E-2</v>
      </c>
      <c r="AY1651" s="5">
        <v>0.85899999999999999</v>
      </c>
    </row>
    <row r="1652" spans="1:51">
      <c r="A1652" s="31">
        <v>4319703</v>
      </c>
      <c r="B1652" s="33" t="s">
        <v>429</v>
      </c>
      <c r="C1652" s="35">
        <v>1997</v>
      </c>
      <c r="D1652" s="35">
        <v>2</v>
      </c>
      <c r="E1652" s="6" t="s">
        <v>8</v>
      </c>
      <c r="F1652" s="23">
        <v>106202</v>
      </c>
      <c r="G1652" s="3">
        <v>1073602</v>
      </c>
      <c r="H1652" s="3">
        <v>25460130</v>
      </c>
      <c r="I1652" s="3">
        <v>18874875</v>
      </c>
      <c r="J1652" s="3">
        <v>21199543</v>
      </c>
      <c r="K1652" s="3">
        <v>15801</v>
      </c>
      <c r="L1652" s="3">
        <v>16532</v>
      </c>
      <c r="M1652" s="3">
        <v>19443</v>
      </c>
      <c r="N1652" s="3">
        <v>21620</v>
      </c>
      <c r="O1652" s="3">
        <v>31436</v>
      </c>
      <c r="P1652" s="3">
        <v>30291</v>
      </c>
      <c r="Q1652" s="3">
        <v>26738</v>
      </c>
      <c r="R1652" s="3">
        <v>33678</v>
      </c>
      <c r="S1652" s="3">
        <v>42385</v>
      </c>
      <c r="T1652" s="3">
        <v>48672</v>
      </c>
      <c r="U1652" s="3">
        <v>43747</v>
      </c>
      <c r="V1652" s="3">
        <v>54127</v>
      </c>
      <c r="W1652" s="6">
        <v>57098</v>
      </c>
      <c r="X1652" s="25">
        <v>1.0721549629275078</v>
      </c>
      <c r="Y1652" s="4">
        <v>0.43374038761320144</v>
      </c>
      <c r="Z1652" s="4">
        <v>0.48751208135509955</v>
      </c>
      <c r="AA1652" s="4">
        <v>0.32429244786071743</v>
      </c>
      <c r="AB1652" s="4">
        <v>0.35181537764811555</v>
      </c>
      <c r="AC1652" s="4">
        <v>0.24160221672824331</v>
      </c>
      <c r="AD1652" s="4">
        <v>0.2300172096895014</v>
      </c>
      <c r="AE1652" s="4">
        <v>0.24273915840312515</v>
      </c>
      <c r="AF1652" s="4">
        <v>0.23497302152145291</v>
      </c>
      <c r="AG1652" s="4">
        <v>0.28909486371696042</v>
      </c>
      <c r="AH1652" s="4">
        <v>0.25305148166191271</v>
      </c>
      <c r="AI1652" s="4">
        <v>0.21607778923248125</v>
      </c>
      <c r="AJ1652" s="4">
        <v>0.24834001973977962</v>
      </c>
      <c r="AK1652" s="4">
        <v>0.2757056578495713</v>
      </c>
      <c r="AL1652" s="4">
        <v>0.28256232546564569</v>
      </c>
      <c r="AM1652" s="4">
        <v>0.23158508553934223</v>
      </c>
      <c r="AN1652" s="4">
        <v>0.24710104574731165</v>
      </c>
      <c r="AO1652" s="5">
        <v>0.25074094678750403</v>
      </c>
      <c r="AP1652" s="17"/>
      <c r="AQ1652" s="28"/>
      <c r="AR1652" s="25"/>
      <c r="AS1652" s="5"/>
      <c r="AT1652" s="17"/>
      <c r="AU1652" s="28"/>
      <c r="AV1652" s="25">
        <v>-0.39800000000000002</v>
      </c>
      <c r="AW1652" s="5">
        <v>0.14099999999999999</v>
      </c>
      <c r="AX1652" s="17">
        <v>4.7E-2</v>
      </c>
      <c r="AY1652" s="5">
        <v>0.89100000000000001</v>
      </c>
    </row>
    <row r="1653" spans="1:51">
      <c r="A1653" s="31" t="s">
        <v>513</v>
      </c>
      <c r="B1653" s="33" t="s">
        <v>513</v>
      </c>
      <c r="C1653" s="35"/>
      <c r="D1653" s="35" t="s">
        <v>513</v>
      </c>
      <c r="E1653" s="6" t="s">
        <v>9</v>
      </c>
      <c r="F1653" s="23">
        <v>58375</v>
      </c>
      <c r="G1653" s="3">
        <v>471090</v>
      </c>
      <c r="H1653" s="3">
        <v>7238518</v>
      </c>
      <c r="I1653" s="3">
        <v>5284621</v>
      </c>
      <c r="J1653" s="3">
        <v>7076354</v>
      </c>
      <c r="K1653" s="3">
        <v>5601</v>
      </c>
      <c r="L1653" s="3">
        <v>5732</v>
      </c>
      <c r="M1653" s="3">
        <v>6870</v>
      </c>
      <c r="N1653" s="3">
        <v>6809</v>
      </c>
      <c r="O1653" s="3">
        <v>14031</v>
      </c>
      <c r="P1653" s="3">
        <v>12079</v>
      </c>
      <c r="Q1653" s="3">
        <v>7234</v>
      </c>
      <c r="R1653" s="3">
        <v>11371</v>
      </c>
      <c r="S1653" s="3">
        <v>15704</v>
      </c>
      <c r="T1653" s="3">
        <v>20007</v>
      </c>
      <c r="U1653" s="3">
        <v>13836</v>
      </c>
      <c r="V1653" s="3">
        <v>16784</v>
      </c>
      <c r="W1653" s="6">
        <v>16775</v>
      </c>
      <c r="X1653" s="25">
        <v>3.4852102899766608</v>
      </c>
      <c r="Y1653" s="4">
        <v>1.576068136193324</v>
      </c>
      <c r="Z1653" s="4">
        <v>1.5120625378352708</v>
      </c>
      <c r="AA1653" s="4">
        <v>1.0665594612701572</v>
      </c>
      <c r="AB1653" s="4">
        <v>1.2758522304723443</v>
      </c>
      <c r="AC1653" s="4">
        <v>0.96807161206478909</v>
      </c>
      <c r="AD1653" s="4">
        <v>0.95797334821879954</v>
      </c>
      <c r="AE1653" s="4">
        <v>0.82615329556999051</v>
      </c>
      <c r="AF1653" s="4">
        <v>0.73675629434847656</v>
      </c>
      <c r="AG1653" s="4">
        <v>1.0068446202880448</v>
      </c>
      <c r="AH1653" s="4">
        <v>0.95302086073429393</v>
      </c>
      <c r="AI1653" s="4">
        <v>0.82537405680704834</v>
      </c>
      <c r="AJ1653" s="4">
        <v>0.90454385526280101</v>
      </c>
      <c r="AK1653" s="4">
        <v>1.0387476555583153</v>
      </c>
      <c r="AL1653" s="4">
        <v>1.1043202618177916</v>
      </c>
      <c r="AM1653" s="4">
        <v>0.74297731781966336</v>
      </c>
      <c r="AN1653" s="4">
        <v>0.88212258539702393</v>
      </c>
      <c r="AO1653" s="5">
        <v>0.80209613180713046</v>
      </c>
      <c r="AP1653" s="17"/>
      <c r="AQ1653" s="28"/>
      <c r="AR1653" s="25"/>
      <c r="AS1653" s="5"/>
      <c r="AT1653" s="17"/>
      <c r="AU1653" s="28"/>
      <c r="AV1653" s="25">
        <v>-0.43099999999999999</v>
      </c>
      <c r="AW1653" s="5">
        <v>0.108</v>
      </c>
      <c r="AX1653" s="17">
        <v>4.5999999999999999E-2</v>
      </c>
      <c r="AY1653" s="5">
        <v>0.89300000000000002</v>
      </c>
    </row>
    <row r="1654" spans="1:51">
      <c r="A1654" s="31" t="s">
        <v>513</v>
      </c>
      <c r="B1654" s="33" t="s">
        <v>513</v>
      </c>
      <c r="C1654" s="35"/>
      <c r="D1654" s="35" t="s">
        <v>513</v>
      </c>
      <c r="E1654" s="6" t="s">
        <v>10</v>
      </c>
      <c r="F1654" s="23">
        <v>46578</v>
      </c>
      <c r="G1654" s="3">
        <v>591618</v>
      </c>
      <c r="H1654" s="3">
        <v>18052436</v>
      </c>
      <c r="I1654" s="3">
        <v>13498827</v>
      </c>
      <c r="J1654" s="3">
        <v>14050190</v>
      </c>
      <c r="K1654" s="3">
        <v>9365</v>
      </c>
      <c r="L1654" s="3">
        <v>9766</v>
      </c>
      <c r="M1654" s="3">
        <v>11309</v>
      </c>
      <c r="N1654" s="3">
        <v>13346</v>
      </c>
      <c r="O1654" s="3">
        <v>15844</v>
      </c>
      <c r="P1654" s="3">
        <v>16513</v>
      </c>
      <c r="Q1654" s="3">
        <v>17549</v>
      </c>
      <c r="R1654" s="3">
        <v>20075</v>
      </c>
      <c r="S1654" s="3">
        <v>24242</v>
      </c>
      <c r="T1654" s="3">
        <v>26045</v>
      </c>
      <c r="U1654" s="3">
        <v>25480</v>
      </c>
      <c r="V1654" s="3">
        <v>31295</v>
      </c>
      <c r="W1654" s="6">
        <v>33721</v>
      </c>
      <c r="X1654" s="25">
        <v>1.1176585272213009</v>
      </c>
      <c r="Y1654" s="4">
        <v>0.54426989922754743</v>
      </c>
      <c r="Z1654" s="4">
        <v>0.54769604789071691</v>
      </c>
      <c r="AA1654" s="4">
        <v>0.37470354903270797</v>
      </c>
      <c r="AB1654" s="4">
        <v>0.3655847348405652</v>
      </c>
      <c r="AC1654" s="4">
        <v>0.22325584500012993</v>
      </c>
      <c r="AD1654" s="4">
        <v>0.21967629260918164</v>
      </c>
      <c r="AE1654" s="4">
        <v>0.23017406320743825</v>
      </c>
      <c r="AF1654" s="4">
        <v>0.23404285355162135</v>
      </c>
      <c r="AG1654" s="4">
        <v>0.24677285001490695</v>
      </c>
      <c r="AH1654" s="4">
        <v>0.23808358015419015</v>
      </c>
      <c r="AI1654" s="4">
        <v>0.22641377202634816</v>
      </c>
      <c r="AJ1654" s="4">
        <v>0.23648796975979147</v>
      </c>
      <c r="AK1654" s="4">
        <v>0.24815014416497694</v>
      </c>
      <c r="AL1654" s="4">
        <v>0.2402074913140021</v>
      </c>
      <c r="AM1654" s="4">
        <v>0.22136070320005566</v>
      </c>
      <c r="AN1654" s="4">
        <v>0.23005631208065355</v>
      </c>
      <c r="AO1654" s="5">
        <v>0.23152927347485816</v>
      </c>
      <c r="AP1654" s="17"/>
      <c r="AQ1654" s="28"/>
      <c r="AR1654" s="25"/>
      <c r="AS1654" s="5"/>
      <c r="AT1654" s="17"/>
      <c r="AU1654" s="28"/>
      <c r="AV1654" s="25">
        <v>-0.55500000000000005</v>
      </c>
      <c r="AW1654" s="5">
        <v>3.2000000000000001E-2</v>
      </c>
      <c r="AX1654" s="17">
        <v>-0.219</v>
      </c>
      <c r="AY1654" s="5">
        <v>0.51800000000000002</v>
      </c>
    </row>
    <row r="1655" spans="1:51">
      <c r="A1655" s="31" t="s">
        <v>513</v>
      </c>
      <c r="B1655" s="33" t="s">
        <v>513</v>
      </c>
      <c r="C1655" s="35"/>
      <c r="D1655" s="35" t="s">
        <v>513</v>
      </c>
      <c r="E1655" s="6" t="s">
        <v>11</v>
      </c>
      <c r="F1655" s="23">
        <v>1249</v>
      </c>
      <c r="G1655" s="3">
        <v>10893</v>
      </c>
      <c r="H1655" s="3">
        <v>169175</v>
      </c>
      <c r="I1655" s="3">
        <v>91427</v>
      </c>
      <c r="J1655" s="3">
        <v>72999</v>
      </c>
      <c r="K1655" s="3">
        <v>835</v>
      </c>
      <c r="L1655" s="3">
        <v>1035</v>
      </c>
      <c r="M1655" s="3">
        <v>1264</v>
      </c>
      <c r="N1655" s="3">
        <v>1465</v>
      </c>
      <c r="O1655" s="3">
        <v>1560</v>
      </c>
      <c r="P1655" s="3">
        <v>1698</v>
      </c>
      <c r="Q1655" s="3">
        <v>1955</v>
      </c>
      <c r="R1655" s="3">
        <v>2232</v>
      </c>
      <c r="S1655" s="3">
        <v>2439</v>
      </c>
      <c r="T1655" s="3">
        <v>2620</v>
      </c>
      <c r="U1655" s="3">
        <v>4431</v>
      </c>
      <c r="V1655" s="3">
        <v>6047</v>
      </c>
      <c r="W1655" s="6">
        <v>6602</v>
      </c>
      <c r="X1655" s="25">
        <v>3.0740269750912506E-2</v>
      </c>
      <c r="Y1655" s="4">
        <v>9.9997967635173535E-3</v>
      </c>
      <c r="Z1655" s="4">
        <v>1.1685980447764092E-2</v>
      </c>
      <c r="AA1655" s="4">
        <v>5.3084031153933578E-3</v>
      </c>
      <c r="AB1655" s="4">
        <v>4.4842152755741266E-3</v>
      </c>
      <c r="AC1655" s="4">
        <v>4.7261177947787211E-2</v>
      </c>
      <c r="AD1655" s="4">
        <v>4.8289778985379957E-2</v>
      </c>
      <c r="AE1655" s="4">
        <v>5.5805032404225165E-2</v>
      </c>
      <c r="AF1655" s="4">
        <v>5.6904394712808767E-2</v>
      </c>
      <c r="AG1655" s="4">
        <v>5.0982103222876142E-2</v>
      </c>
      <c r="AH1655" s="4">
        <v>4.5075070698575991E-2</v>
      </c>
      <c r="AI1655" s="4">
        <v>5.217587545514444E-2</v>
      </c>
      <c r="AJ1655" s="4">
        <v>5.8500642681455585E-2</v>
      </c>
      <c r="AK1655" s="4">
        <v>5.9598640906630453E-2</v>
      </c>
      <c r="AL1655" s="4">
        <v>5.7320195952809114E-2</v>
      </c>
      <c r="AM1655" s="4">
        <v>8.0309689823533453E-2</v>
      </c>
      <c r="AN1655" s="4">
        <v>9.4500180155130939E-2</v>
      </c>
      <c r="AO1655" s="5">
        <v>0.10794903360189186</v>
      </c>
      <c r="AP1655" s="17"/>
      <c r="AQ1655" s="28"/>
      <c r="AR1655" s="25"/>
      <c r="AS1655" s="5"/>
      <c r="AT1655" s="17"/>
      <c r="AU1655" s="28"/>
      <c r="AV1655" s="25">
        <v>0.86899999999999999</v>
      </c>
      <c r="AW1655" s="5">
        <v>0</v>
      </c>
      <c r="AX1655" s="17">
        <v>0.80200000000000005</v>
      </c>
      <c r="AY1655" s="5">
        <v>3.0000000000000001E-3</v>
      </c>
    </row>
    <row r="1656" spans="1:51">
      <c r="A1656" s="31">
        <v>4319711</v>
      </c>
      <c r="B1656" s="33" t="s">
        <v>430</v>
      </c>
      <c r="C1656" s="35">
        <v>1993</v>
      </c>
      <c r="D1656" s="35">
        <v>3</v>
      </c>
      <c r="E1656" s="6" t="s">
        <v>8</v>
      </c>
      <c r="F1656" s="23"/>
      <c r="G1656" s="3"/>
      <c r="H1656" s="3">
        <v>12052013</v>
      </c>
      <c r="I1656" s="3">
        <v>11859151</v>
      </c>
      <c r="J1656" s="3">
        <v>13311476</v>
      </c>
      <c r="K1656" s="3">
        <v>10312</v>
      </c>
      <c r="L1656" s="3">
        <v>10143</v>
      </c>
      <c r="M1656" s="3">
        <v>13053</v>
      </c>
      <c r="N1656" s="3">
        <v>14641</v>
      </c>
      <c r="O1656" s="3">
        <v>20655</v>
      </c>
      <c r="P1656" s="3">
        <v>35896</v>
      </c>
      <c r="Q1656" s="3">
        <v>41569</v>
      </c>
      <c r="R1656" s="3">
        <v>45477</v>
      </c>
      <c r="S1656" s="3">
        <v>50023</v>
      </c>
      <c r="T1656" s="3">
        <v>39530</v>
      </c>
      <c r="U1656" s="3">
        <v>33253</v>
      </c>
      <c r="V1656" s="3">
        <v>38901</v>
      </c>
      <c r="W1656" s="6">
        <v>45865</v>
      </c>
      <c r="X1656" s="25" t="s">
        <v>513</v>
      </c>
      <c r="Y1656" s="4" t="s">
        <v>513</v>
      </c>
      <c r="Z1656" s="4">
        <v>0.23077266071103</v>
      </c>
      <c r="AA1656" s="4">
        <v>0.20375409677361439</v>
      </c>
      <c r="AB1656" s="4">
        <v>0.2209095713050902</v>
      </c>
      <c r="AC1656" s="4">
        <v>0.15767369526622649</v>
      </c>
      <c r="AD1656" s="4">
        <v>0.14112415665863856</v>
      </c>
      <c r="AE1656" s="4">
        <v>0.16296220925968177</v>
      </c>
      <c r="AF1656" s="4">
        <v>0.15912303460201629</v>
      </c>
      <c r="AG1656" s="4">
        <v>0.18994956133330632</v>
      </c>
      <c r="AH1656" s="4">
        <v>0.29987573819735303</v>
      </c>
      <c r="AI1656" s="4">
        <v>0.3359315438927748</v>
      </c>
      <c r="AJ1656" s="4">
        <v>0.33534530190943523</v>
      </c>
      <c r="AK1656" s="4">
        <v>0.32538926796293755</v>
      </c>
      <c r="AL1656" s="4">
        <v>0.22948900241734413</v>
      </c>
      <c r="AM1656" s="4">
        <v>0.1760326159380014</v>
      </c>
      <c r="AN1656" s="4">
        <v>0.17759117964446897</v>
      </c>
      <c r="AO1656" s="5">
        <v>0.20141219525042683</v>
      </c>
      <c r="AP1656" s="17"/>
      <c r="AQ1656" s="28"/>
      <c r="AR1656" s="25"/>
      <c r="AS1656" s="5"/>
      <c r="AT1656" s="17">
        <v>0.22700000000000001</v>
      </c>
      <c r="AU1656" s="28">
        <v>0.39700000000000002</v>
      </c>
      <c r="AV1656" s="25">
        <v>0.26700000000000002</v>
      </c>
      <c r="AW1656" s="5">
        <v>0.33500000000000002</v>
      </c>
      <c r="AX1656" s="17">
        <v>0.03</v>
      </c>
      <c r="AY1656" s="5">
        <v>0.93</v>
      </c>
    </row>
    <row r="1657" spans="1:51">
      <c r="A1657" s="31" t="s">
        <v>513</v>
      </c>
      <c r="B1657" s="33" t="s">
        <v>513</v>
      </c>
      <c r="C1657" s="35"/>
      <c r="D1657" s="35" t="s">
        <v>513</v>
      </c>
      <c r="E1657" s="6" t="s">
        <v>9</v>
      </c>
      <c r="F1657" s="23"/>
      <c r="G1657" s="3"/>
      <c r="H1657" s="3">
        <v>4666955</v>
      </c>
      <c r="I1657" s="3">
        <v>4329368</v>
      </c>
      <c r="J1657" s="3">
        <v>4866985</v>
      </c>
      <c r="K1657" s="3">
        <v>4588</v>
      </c>
      <c r="L1657" s="3">
        <v>4526</v>
      </c>
      <c r="M1657" s="3">
        <v>6687</v>
      </c>
      <c r="N1657" s="3">
        <v>8052</v>
      </c>
      <c r="O1657" s="3">
        <v>11638</v>
      </c>
      <c r="P1657" s="3">
        <v>12045</v>
      </c>
      <c r="Q1657" s="3">
        <v>8714</v>
      </c>
      <c r="R1657" s="3">
        <v>11410</v>
      </c>
      <c r="S1657" s="3">
        <v>15419</v>
      </c>
      <c r="T1657" s="3">
        <v>15471</v>
      </c>
      <c r="U1657" s="3">
        <v>14918</v>
      </c>
      <c r="V1657" s="3">
        <v>17912</v>
      </c>
      <c r="W1657" s="6">
        <v>23929</v>
      </c>
      <c r="X1657" s="25" t="s">
        <v>513</v>
      </c>
      <c r="Y1657" s="4" t="s">
        <v>513</v>
      </c>
      <c r="Z1657" s="4">
        <v>0.97488571849417327</v>
      </c>
      <c r="AA1657" s="4">
        <v>0.87376718249430907</v>
      </c>
      <c r="AB1657" s="4">
        <v>0.8775074943855895</v>
      </c>
      <c r="AC1657" s="4">
        <v>0.79298563759208218</v>
      </c>
      <c r="AD1657" s="4">
        <v>0.75641789498225531</v>
      </c>
      <c r="AE1657" s="4">
        <v>0.80414659206354089</v>
      </c>
      <c r="AF1657" s="4">
        <v>0.87125300074811762</v>
      </c>
      <c r="AG1657" s="4">
        <v>0.83512634102432215</v>
      </c>
      <c r="AH1657" s="4">
        <v>0.95033829518541035</v>
      </c>
      <c r="AI1657" s="4">
        <v>0.99423687185742604</v>
      </c>
      <c r="AJ1657" s="4">
        <v>0.90764623942912315</v>
      </c>
      <c r="AK1657" s="4">
        <v>1.0198962112234886</v>
      </c>
      <c r="AL1657" s="4">
        <v>0.8539480567093044</v>
      </c>
      <c r="AM1657" s="4">
        <v>0.80107947580469341</v>
      </c>
      <c r="AN1657" s="4">
        <v>0.94140727774258182</v>
      </c>
      <c r="AO1657" s="5">
        <v>1.1441644314761743</v>
      </c>
      <c r="AP1657" s="17"/>
      <c r="AQ1657" s="28"/>
      <c r="AR1657" s="25"/>
      <c r="AS1657" s="5"/>
      <c r="AT1657" s="17">
        <v>0.41499999999999998</v>
      </c>
      <c r="AU1657" s="28">
        <v>0.11</v>
      </c>
      <c r="AV1657" s="25">
        <v>0.56000000000000005</v>
      </c>
      <c r="AW1657" s="5">
        <v>0.03</v>
      </c>
      <c r="AX1657" s="17">
        <v>0.495</v>
      </c>
      <c r="AY1657" s="5">
        <v>0.122</v>
      </c>
    </row>
    <row r="1658" spans="1:51">
      <c r="A1658" s="31" t="s">
        <v>513</v>
      </c>
      <c r="B1658" s="33" t="s">
        <v>513</v>
      </c>
      <c r="C1658" s="35"/>
      <c r="D1658" s="35" t="s">
        <v>513</v>
      </c>
      <c r="E1658" s="6" t="s">
        <v>10</v>
      </c>
      <c r="F1658" s="23"/>
      <c r="G1658" s="3"/>
      <c r="H1658" s="3">
        <v>7079959</v>
      </c>
      <c r="I1658" s="3">
        <v>7213531</v>
      </c>
      <c r="J1658" s="3">
        <v>8220372</v>
      </c>
      <c r="K1658" s="3">
        <v>4270</v>
      </c>
      <c r="L1658" s="3">
        <v>4369</v>
      </c>
      <c r="M1658" s="3">
        <v>4987</v>
      </c>
      <c r="N1658" s="3">
        <v>5181</v>
      </c>
      <c r="O1658" s="3">
        <v>6433</v>
      </c>
      <c r="P1658" s="3">
        <v>8778</v>
      </c>
      <c r="Q1658" s="3">
        <v>11573</v>
      </c>
      <c r="R1658" s="3">
        <v>12947</v>
      </c>
      <c r="S1658" s="3">
        <v>14834</v>
      </c>
      <c r="T1658" s="3">
        <v>13242</v>
      </c>
      <c r="U1658" s="3">
        <v>12549</v>
      </c>
      <c r="V1658" s="3">
        <v>14979</v>
      </c>
      <c r="W1658" s="6">
        <v>16967</v>
      </c>
      <c r="X1658" s="25" t="s">
        <v>513</v>
      </c>
      <c r="Y1658" s="4" t="s">
        <v>513</v>
      </c>
      <c r="Z1658" s="4">
        <v>0.21480012800091419</v>
      </c>
      <c r="AA1658" s="4">
        <v>0.20023485498091492</v>
      </c>
      <c r="AB1658" s="4">
        <v>0.2138933721117513</v>
      </c>
      <c r="AC1658" s="4">
        <v>0.10179417599044899</v>
      </c>
      <c r="AD1658" s="4">
        <v>9.8276236167265482E-2</v>
      </c>
      <c r="AE1658" s="4">
        <v>0.1015012868702356</v>
      </c>
      <c r="AF1658" s="4">
        <v>9.0856887775434603E-2</v>
      </c>
      <c r="AG1658" s="4">
        <v>0.1001950103601298</v>
      </c>
      <c r="AH1658" s="4">
        <v>0.12656075011163817</v>
      </c>
      <c r="AI1658" s="4">
        <v>0.14931258668077538</v>
      </c>
      <c r="AJ1658" s="4">
        <v>0.15251854268891757</v>
      </c>
      <c r="AK1658" s="4">
        <v>0.15184635090105056</v>
      </c>
      <c r="AL1658" s="4">
        <v>0.12212814743636077</v>
      </c>
      <c r="AM1658" s="4">
        <v>0.10902101508859884</v>
      </c>
      <c r="AN1658" s="4">
        <v>0.11011386798709409</v>
      </c>
      <c r="AO1658" s="5">
        <v>0.1164958685403137</v>
      </c>
      <c r="AP1658" s="17"/>
      <c r="AQ1658" s="28"/>
      <c r="AR1658" s="25"/>
      <c r="AS1658" s="5"/>
      <c r="AT1658" s="17">
        <v>-0.46600000000000003</v>
      </c>
      <c r="AU1658" s="28">
        <v>6.9000000000000006E-2</v>
      </c>
      <c r="AV1658" s="25">
        <v>-0.32300000000000001</v>
      </c>
      <c r="AW1658" s="5">
        <v>0.24</v>
      </c>
      <c r="AX1658" s="17">
        <v>0.23699999999999999</v>
      </c>
      <c r="AY1658" s="5">
        <v>0.48199999999999998</v>
      </c>
    </row>
    <row r="1659" spans="1:51">
      <c r="A1659" s="31" t="s">
        <v>513</v>
      </c>
      <c r="B1659" s="33" t="s">
        <v>513</v>
      </c>
      <c r="C1659" s="35"/>
      <c r="D1659" s="35" t="s">
        <v>513</v>
      </c>
      <c r="E1659" s="6" t="s">
        <v>11</v>
      </c>
      <c r="F1659" s="23"/>
      <c r="G1659" s="3"/>
      <c r="H1659" s="3">
        <v>305099</v>
      </c>
      <c r="I1659" s="3">
        <v>316253</v>
      </c>
      <c r="J1659" s="3">
        <v>224119</v>
      </c>
      <c r="K1659" s="3">
        <v>1455</v>
      </c>
      <c r="L1659" s="3">
        <v>1249</v>
      </c>
      <c r="M1659" s="3">
        <v>1379</v>
      </c>
      <c r="N1659" s="3">
        <v>1407</v>
      </c>
      <c r="O1659" s="3">
        <v>2585</v>
      </c>
      <c r="P1659" s="3">
        <v>15073</v>
      </c>
      <c r="Q1659" s="3">
        <v>21282</v>
      </c>
      <c r="R1659" s="3">
        <v>21121</v>
      </c>
      <c r="S1659" s="3">
        <v>19770</v>
      </c>
      <c r="T1659" s="3">
        <v>10816</v>
      </c>
      <c r="U1659" s="3">
        <v>5786</v>
      </c>
      <c r="V1659" s="3">
        <v>6009</v>
      </c>
      <c r="W1659" s="6">
        <v>4969</v>
      </c>
      <c r="X1659" s="25" t="s">
        <v>513</v>
      </c>
      <c r="Y1659" s="4" t="s">
        <v>513</v>
      </c>
      <c r="Z1659" s="4">
        <v>2.1075105356183694E-2</v>
      </c>
      <c r="AA1659" s="4">
        <v>1.836217321417629E-2</v>
      </c>
      <c r="AB1659" s="4">
        <v>1.3767282337379932E-2</v>
      </c>
      <c r="AC1659" s="4">
        <v>8.2353310076683089E-2</v>
      </c>
      <c r="AD1659" s="4">
        <v>5.8274332321487501E-2</v>
      </c>
      <c r="AE1659" s="4">
        <v>6.0882230763786793E-2</v>
      </c>
      <c r="AF1659" s="4">
        <v>5.4651524478445006E-2</v>
      </c>
      <c r="AG1659" s="4">
        <v>8.4479959507137714E-2</v>
      </c>
      <c r="AH1659" s="4">
        <v>0.40012752687846642</v>
      </c>
      <c r="AI1659" s="4">
        <v>0.56798311070914775</v>
      </c>
      <c r="AJ1659" s="4">
        <v>0.55358067834902491</v>
      </c>
      <c r="AK1659" s="4">
        <v>0.48309353453221981</v>
      </c>
      <c r="AL1659" s="4">
        <v>0.23663177077312342</v>
      </c>
      <c r="AM1659" s="4">
        <v>0.10486839659647136</v>
      </c>
      <c r="AN1659" s="4">
        <v>9.3906330833831958E-2</v>
      </c>
      <c r="AO1659" s="5">
        <v>8.1247916989972815E-2</v>
      </c>
      <c r="AP1659" s="17"/>
      <c r="AQ1659" s="28"/>
      <c r="AR1659" s="25"/>
      <c r="AS1659" s="5"/>
      <c r="AT1659" s="17">
        <v>0.40500000000000003</v>
      </c>
      <c r="AU1659" s="28">
        <v>0.11899999999999999</v>
      </c>
      <c r="AV1659" s="25">
        <v>0.35499999999999998</v>
      </c>
      <c r="AW1659" s="5">
        <v>0.193</v>
      </c>
      <c r="AX1659" s="17">
        <v>-1.2999999999999999E-2</v>
      </c>
      <c r="AY1659" s="5">
        <v>0.96899999999999997</v>
      </c>
    </row>
    <row r="1660" spans="1:51">
      <c r="A1660" s="31">
        <v>4319737</v>
      </c>
      <c r="B1660" s="33" t="s">
        <v>431</v>
      </c>
      <c r="C1660" s="35">
        <v>1993</v>
      </c>
      <c r="D1660" s="35">
        <v>3</v>
      </c>
      <c r="E1660" s="6" t="s">
        <v>8</v>
      </c>
      <c r="F1660" s="23"/>
      <c r="G1660" s="3"/>
      <c r="H1660" s="3">
        <v>11145362</v>
      </c>
      <c r="I1660" s="3">
        <v>12153980</v>
      </c>
      <c r="J1660" s="3">
        <v>13007552</v>
      </c>
      <c r="K1660" s="3">
        <v>8555</v>
      </c>
      <c r="L1660" s="3">
        <v>9912</v>
      </c>
      <c r="M1660" s="3">
        <v>11183</v>
      </c>
      <c r="N1660" s="3">
        <v>11631</v>
      </c>
      <c r="O1660" s="3">
        <v>19421</v>
      </c>
      <c r="P1660" s="3">
        <v>14228</v>
      </c>
      <c r="Q1660" s="3">
        <v>11057</v>
      </c>
      <c r="R1660" s="3">
        <v>13810</v>
      </c>
      <c r="S1660" s="3">
        <v>23553</v>
      </c>
      <c r="T1660" s="3">
        <v>24321</v>
      </c>
      <c r="U1660" s="3">
        <v>25086</v>
      </c>
      <c r="V1660" s="3">
        <v>27220</v>
      </c>
      <c r="W1660" s="6">
        <v>32399</v>
      </c>
      <c r="X1660" s="25" t="s">
        <v>513</v>
      </c>
      <c r="Y1660" s="4" t="s">
        <v>513</v>
      </c>
      <c r="Z1660" s="4">
        <v>0.21341205351567469</v>
      </c>
      <c r="AA1660" s="4">
        <v>0.20881960412719036</v>
      </c>
      <c r="AB1660" s="4">
        <v>0.21586582404901372</v>
      </c>
      <c r="AC1660" s="4">
        <v>0.13080861743624589</v>
      </c>
      <c r="AD1660" s="4">
        <v>0.13791014895005674</v>
      </c>
      <c r="AE1660" s="4">
        <v>0.13961590332881493</v>
      </c>
      <c r="AF1660" s="4">
        <v>0.12640939932081494</v>
      </c>
      <c r="AG1660" s="4">
        <v>0.17860132803941622</v>
      </c>
      <c r="AH1660" s="4">
        <v>0.11886093166569921</v>
      </c>
      <c r="AI1660" s="4">
        <v>8.9354929895412702E-2</v>
      </c>
      <c r="AJ1660" s="4">
        <v>0.10183430348020539</v>
      </c>
      <c r="AK1660" s="4">
        <v>0.15320739316576509</v>
      </c>
      <c r="AL1660" s="4">
        <v>0.14119408114829818</v>
      </c>
      <c r="AM1660" s="4">
        <v>0.13279867089948888</v>
      </c>
      <c r="AN1660" s="4">
        <v>0.12426497801913691</v>
      </c>
      <c r="AO1660" s="5">
        <v>0.1422774166340037</v>
      </c>
      <c r="AP1660" s="17"/>
      <c r="AQ1660" s="28"/>
      <c r="AR1660" s="25"/>
      <c r="AS1660" s="5"/>
      <c r="AT1660" s="17">
        <v>-0.59499999999999997</v>
      </c>
      <c r="AU1660" s="28">
        <v>1.4999999999999999E-2</v>
      </c>
      <c r="AV1660" s="25">
        <v>-0.498</v>
      </c>
      <c r="AW1660" s="5">
        <v>5.8999999999999997E-2</v>
      </c>
      <c r="AX1660" s="17">
        <v>-0.03</v>
      </c>
      <c r="AY1660" s="5">
        <v>0.93</v>
      </c>
    </row>
    <row r="1661" spans="1:51">
      <c r="A1661" s="31" t="s">
        <v>513</v>
      </c>
      <c r="B1661" s="33" t="s">
        <v>513</v>
      </c>
      <c r="C1661" s="35"/>
      <c r="D1661" s="35" t="s">
        <v>513</v>
      </c>
      <c r="E1661" s="6" t="s">
        <v>9</v>
      </c>
      <c r="F1661" s="23"/>
      <c r="G1661" s="3"/>
      <c r="H1661" s="3">
        <v>2740239</v>
      </c>
      <c r="I1661" s="3">
        <v>2980843</v>
      </c>
      <c r="J1661" s="3">
        <v>3147175</v>
      </c>
      <c r="K1661" s="3">
        <v>3948</v>
      </c>
      <c r="L1661" s="3">
        <v>4559</v>
      </c>
      <c r="M1661" s="3">
        <v>5394</v>
      </c>
      <c r="N1661" s="3">
        <v>5192</v>
      </c>
      <c r="O1661" s="3">
        <v>11555</v>
      </c>
      <c r="P1661" s="3">
        <v>6490</v>
      </c>
      <c r="Q1661" s="3">
        <v>3280</v>
      </c>
      <c r="R1661" s="3">
        <v>5027</v>
      </c>
      <c r="S1661" s="3">
        <v>12272</v>
      </c>
      <c r="T1661" s="3">
        <v>12037</v>
      </c>
      <c r="U1661" s="3">
        <v>11784</v>
      </c>
      <c r="V1661" s="3">
        <v>10576</v>
      </c>
      <c r="W1661" s="6">
        <v>14195</v>
      </c>
      <c r="X1661" s="25" t="s">
        <v>513</v>
      </c>
      <c r="Y1661" s="4" t="s">
        <v>513</v>
      </c>
      <c r="Z1661" s="4">
        <v>0.57241174735148603</v>
      </c>
      <c r="AA1661" s="4">
        <v>0.60160346488630301</v>
      </c>
      <c r="AB1661" s="4">
        <v>0.5674292500681567</v>
      </c>
      <c r="AC1661" s="4">
        <v>0.68236863496371847</v>
      </c>
      <c r="AD1661" s="4">
        <v>0.76193309395141451</v>
      </c>
      <c r="AE1661" s="4">
        <v>0.64865660499338118</v>
      </c>
      <c r="AF1661" s="4">
        <v>0.56179155239496115</v>
      </c>
      <c r="AG1661" s="4">
        <v>0.82917037897714752</v>
      </c>
      <c r="AH1661" s="4">
        <v>0.51205442388985578</v>
      </c>
      <c r="AI1661" s="4">
        <v>0.37423650903056654</v>
      </c>
      <c r="AJ1661" s="4">
        <v>0.39988936420773025</v>
      </c>
      <c r="AK1661" s="4">
        <v>0.81173657851576952</v>
      </c>
      <c r="AL1661" s="4">
        <v>0.66440260866200629</v>
      </c>
      <c r="AM1661" s="4">
        <v>0.63278727328613138</v>
      </c>
      <c r="AN1661" s="4">
        <v>0.55584654809097511</v>
      </c>
      <c r="AO1661" s="5">
        <v>0.6787335076603408</v>
      </c>
      <c r="AP1661" s="17"/>
      <c r="AQ1661" s="28"/>
      <c r="AR1661" s="25"/>
      <c r="AS1661" s="5"/>
      <c r="AT1661" s="17">
        <v>-1.2E-2</v>
      </c>
      <c r="AU1661" s="28">
        <v>0.96499999999999997</v>
      </c>
      <c r="AV1661" s="25">
        <v>-5.6000000000000001E-2</v>
      </c>
      <c r="AW1661" s="5">
        <v>0.84399999999999997</v>
      </c>
      <c r="AX1661" s="17">
        <v>5.8000000000000003E-2</v>
      </c>
      <c r="AY1661" s="5">
        <v>0.86599999999999999</v>
      </c>
    </row>
    <row r="1662" spans="1:51">
      <c r="A1662" s="31" t="s">
        <v>513</v>
      </c>
      <c r="B1662" s="33" t="s">
        <v>513</v>
      </c>
      <c r="C1662" s="35"/>
      <c r="D1662" s="35" t="s">
        <v>513</v>
      </c>
      <c r="E1662" s="6" t="s">
        <v>10</v>
      </c>
      <c r="F1662" s="23"/>
      <c r="G1662" s="3"/>
      <c r="H1662" s="3">
        <v>8380761</v>
      </c>
      <c r="I1662" s="3">
        <v>9150219</v>
      </c>
      <c r="J1662" s="3">
        <v>9841229</v>
      </c>
      <c r="K1662" s="3">
        <v>4199</v>
      </c>
      <c r="L1662" s="3">
        <v>4783</v>
      </c>
      <c r="M1662" s="3">
        <v>5213</v>
      </c>
      <c r="N1662" s="3">
        <v>5776</v>
      </c>
      <c r="O1662" s="3">
        <v>7123</v>
      </c>
      <c r="P1662" s="3">
        <v>6856</v>
      </c>
      <c r="Q1662" s="3">
        <v>6797</v>
      </c>
      <c r="R1662" s="3">
        <v>7709</v>
      </c>
      <c r="S1662" s="3">
        <v>10169</v>
      </c>
      <c r="T1662" s="3">
        <v>11111</v>
      </c>
      <c r="U1662" s="3">
        <v>11835</v>
      </c>
      <c r="V1662" s="3">
        <v>14746</v>
      </c>
      <c r="W1662" s="6">
        <v>16258</v>
      </c>
      <c r="X1662" s="25" t="s">
        <v>513</v>
      </c>
      <c r="Y1662" s="4" t="s">
        <v>513</v>
      </c>
      <c r="Z1662" s="4">
        <v>0.25426538989068576</v>
      </c>
      <c r="AA1662" s="4">
        <v>0.25399388655966304</v>
      </c>
      <c r="AB1662" s="4">
        <v>0.25606793178386061</v>
      </c>
      <c r="AC1662" s="4">
        <v>0.10010157962152115</v>
      </c>
      <c r="AD1662" s="4">
        <v>0.10758874744518901</v>
      </c>
      <c r="AE1662" s="4">
        <v>0.10610110456277085</v>
      </c>
      <c r="AF1662" s="4">
        <v>0.1012911375778634</v>
      </c>
      <c r="AG1662" s="4">
        <v>0.11094187141228114</v>
      </c>
      <c r="AH1662" s="4">
        <v>9.8849453493437156E-2</v>
      </c>
      <c r="AI1662" s="4">
        <v>8.7693567067245334E-2</v>
      </c>
      <c r="AJ1662" s="4">
        <v>9.0813736432290543E-2</v>
      </c>
      <c r="AK1662" s="4">
        <v>0.10409367279983707</v>
      </c>
      <c r="AL1662" s="4">
        <v>0.1024743880203447</v>
      </c>
      <c r="AM1662" s="4">
        <v>0.10281805032859728</v>
      </c>
      <c r="AN1662" s="4">
        <v>0.10840103460429197</v>
      </c>
      <c r="AO1662" s="5">
        <v>0.11162785588073437</v>
      </c>
      <c r="AP1662" s="17"/>
      <c r="AQ1662" s="28"/>
      <c r="AR1662" s="25"/>
      <c r="AS1662" s="5"/>
      <c r="AT1662" s="17">
        <v>-0.66400000000000003</v>
      </c>
      <c r="AU1662" s="28">
        <v>5.0000000000000001E-3</v>
      </c>
      <c r="AV1662" s="25">
        <v>-0.57299999999999995</v>
      </c>
      <c r="AW1662" s="5">
        <v>2.5999999999999999E-2</v>
      </c>
      <c r="AX1662" s="17">
        <v>0.22</v>
      </c>
      <c r="AY1662" s="5">
        <v>0.51600000000000001</v>
      </c>
    </row>
    <row r="1663" spans="1:51">
      <c r="A1663" s="31" t="s">
        <v>513</v>
      </c>
      <c r="B1663" s="33" t="s">
        <v>513</v>
      </c>
      <c r="C1663" s="35"/>
      <c r="D1663" s="35" t="s">
        <v>513</v>
      </c>
      <c r="E1663" s="6" t="s">
        <v>11</v>
      </c>
      <c r="F1663" s="23"/>
      <c r="G1663" s="3"/>
      <c r="H1663" s="3">
        <v>24362</v>
      </c>
      <c r="I1663" s="3">
        <v>22918</v>
      </c>
      <c r="J1663" s="3">
        <v>19149</v>
      </c>
      <c r="K1663" s="3">
        <v>408</v>
      </c>
      <c r="L1663" s="3">
        <v>570</v>
      </c>
      <c r="M1663" s="3">
        <v>576</v>
      </c>
      <c r="N1663" s="3">
        <v>664</v>
      </c>
      <c r="O1663" s="3">
        <v>743</v>
      </c>
      <c r="P1663" s="3">
        <v>882</v>
      </c>
      <c r="Q1663" s="3">
        <v>979</v>
      </c>
      <c r="R1663" s="3">
        <v>1074</v>
      </c>
      <c r="S1663" s="3">
        <v>1113</v>
      </c>
      <c r="T1663" s="3">
        <v>1173</v>
      </c>
      <c r="U1663" s="3">
        <v>1467</v>
      </c>
      <c r="V1663" s="3">
        <v>1899</v>
      </c>
      <c r="W1663" s="6">
        <v>1947</v>
      </c>
      <c r="X1663" s="25" t="s">
        <v>513</v>
      </c>
      <c r="Y1663" s="4" t="s">
        <v>513</v>
      </c>
      <c r="Z1663" s="4">
        <v>1.6828364455057118E-3</v>
      </c>
      <c r="AA1663" s="4">
        <v>1.3306570553401618E-3</v>
      </c>
      <c r="AB1663" s="4">
        <v>1.1762933507578042E-3</v>
      </c>
      <c r="AC1663" s="4">
        <v>2.3092886949337942E-2</v>
      </c>
      <c r="AD1663" s="4">
        <v>2.6594371035426643E-2</v>
      </c>
      <c r="AE1663" s="4">
        <v>2.5430141348760833E-2</v>
      </c>
      <c r="AF1663" s="4">
        <v>2.5791479924440287E-2</v>
      </c>
      <c r="AG1663" s="4">
        <v>2.4281860701664725E-2</v>
      </c>
      <c r="AH1663" s="4">
        <v>2.341355262434866E-2</v>
      </c>
      <c r="AI1663" s="4">
        <v>2.6127970368586398E-2</v>
      </c>
      <c r="AJ1663" s="4">
        <v>2.8149502795646642E-2</v>
      </c>
      <c r="AK1663" s="4">
        <v>2.7196919774120417E-2</v>
      </c>
      <c r="AL1663" s="4">
        <v>2.5662820554444691E-2</v>
      </c>
      <c r="AM1663" s="4">
        <v>2.6588651539409522E-2</v>
      </c>
      <c r="AN1663" s="4">
        <v>2.967683845123097E-2</v>
      </c>
      <c r="AO1663" s="5">
        <v>3.183531784654399E-2</v>
      </c>
      <c r="AP1663" s="17"/>
      <c r="AQ1663" s="28"/>
      <c r="AR1663" s="25"/>
      <c r="AS1663" s="5"/>
      <c r="AT1663" s="17">
        <v>0.77400000000000002</v>
      </c>
      <c r="AU1663" s="28">
        <v>0</v>
      </c>
      <c r="AV1663" s="25">
        <v>0.71599999999999997</v>
      </c>
      <c r="AW1663" s="5">
        <v>3.0000000000000001E-3</v>
      </c>
      <c r="AX1663" s="17">
        <v>0.751</v>
      </c>
      <c r="AY1663" s="5">
        <v>8.0000000000000002E-3</v>
      </c>
    </row>
    <row r="1664" spans="1:51">
      <c r="A1664" s="31">
        <v>4319752</v>
      </c>
      <c r="B1664" s="33" t="s">
        <v>432</v>
      </c>
      <c r="C1664" s="35">
        <v>1989</v>
      </c>
      <c r="D1664" s="35">
        <v>4</v>
      </c>
      <c r="E1664" s="6" t="s">
        <v>8</v>
      </c>
      <c r="F1664" s="23"/>
      <c r="G1664" s="3">
        <v>293437</v>
      </c>
      <c r="H1664" s="3">
        <v>8012109</v>
      </c>
      <c r="I1664" s="3">
        <v>12520580</v>
      </c>
      <c r="J1664" s="3">
        <v>12966096</v>
      </c>
      <c r="K1664" s="3">
        <v>6580</v>
      </c>
      <c r="L1664" s="3">
        <v>7127</v>
      </c>
      <c r="M1664" s="3">
        <v>8670</v>
      </c>
      <c r="N1664" s="3">
        <v>10178</v>
      </c>
      <c r="O1664" s="3">
        <v>11248</v>
      </c>
      <c r="P1664" s="3">
        <v>13871</v>
      </c>
      <c r="Q1664" s="3">
        <v>16206</v>
      </c>
      <c r="R1664" s="3">
        <v>18530</v>
      </c>
      <c r="S1664" s="3">
        <v>23263</v>
      </c>
      <c r="T1664" s="3">
        <v>27621</v>
      </c>
      <c r="U1664" s="3">
        <v>27234</v>
      </c>
      <c r="V1664" s="3">
        <v>29859</v>
      </c>
      <c r="W1664" s="6">
        <v>36639</v>
      </c>
      <c r="X1664" s="25" t="s">
        <v>513</v>
      </c>
      <c r="Y1664" s="4">
        <v>0.11854996369236923</v>
      </c>
      <c r="Z1664" s="4">
        <v>0.15341633898310514</v>
      </c>
      <c r="AA1664" s="4">
        <v>0.21511822127754179</v>
      </c>
      <c r="AB1664" s="4">
        <v>0.21517784420455291</v>
      </c>
      <c r="AC1664" s="4">
        <v>0.10061025163419031</v>
      </c>
      <c r="AD1664" s="4">
        <v>9.9161181554383998E-2</v>
      </c>
      <c r="AE1664" s="4">
        <v>0.10824196386129173</v>
      </c>
      <c r="AF1664" s="4">
        <v>0.11061773418341109</v>
      </c>
      <c r="AG1664" s="4">
        <v>0.10343997414074216</v>
      </c>
      <c r="AH1664" s="4">
        <v>0.11587854815398606</v>
      </c>
      <c r="AI1664" s="4">
        <v>0.13096554163742954</v>
      </c>
      <c r="AJ1664" s="4">
        <v>0.13663936592963113</v>
      </c>
      <c r="AK1664" s="4">
        <v>0.15132100315098684</v>
      </c>
      <c r="AL1664" s="4">
        <v>0.16035202974372534</v>
      </c>
      <c r="AM1664" s="4">
        <v>0.14416961664979192</v>
      </c>
      <c r="AN1664" s="4">
        <v>0.13631256350747278</v>
      </c>
      <c r="AO1664" s="5">
        <v>0.16089701126742373</v>
      </c>
      <c r="AP1664" s="17"/>
      <c r="AQ1664" s="28"/>
      <c r="AR1664" s="25">
        <v>-4.0000000000000001E-3</v>
      </c>
      <c r="AS1664" s="5">
        <v>0.98799999999999999</v>
      </c>
      <c r="AT1664" s="17">
        <v>-0.111</v>
      </c>
      <c r="AU1664" s="28">
        <v>0.68100000000000005</v>
      </c>
      <c r="AV1664" s="25">
        <v>-7.8E-2</v>
      </c>
      <c r="AW1664" s="5">
        <v>0.78300000000000003</v>
      </c>
      <c r="AX1664" s="17">
        <v>0.86899999999999999</v>
      </c>
      <c r="AY1664" s="5">
        <v>1E-3</v>
      </c>
    </row>
    <row r="1665" spans="1:51">
      <c r="A1665" s="31" t="s">
        <v>513</v>
      </c>
      <c r="B1665" s="33" t="s">
        <v>513</v>
      </c>
      <c r="C1665" s="35"/>
      <c r="D1665" s="35" t="s">
        <v>513</v>
      </c>
      <c r="E1665" s="6" t="s">
        <v>9</v>
      </c>
      <c r="F1665" s="23"/>
      <c r="G1665" s="3">
        <v>81998</v>
      </c>
      <c r="H1665" s="3">
        <v>1042005</v>
      </c>
      <c r="I1665" s="3">
        <v>1267378</v>
      </c>
      <c r="J1665" s="3">
        <v>1215139</v>
      </c>
      <c r="K1665" s="3">
        <v>791</v>
      </c>
      <c r="L1665" s="3">
        <v>802</v>
      </c>
      <c r="M1665" s="3">
        <v>955</v>
      </c>
      <c r="N1665" s="3">
        <v>1171</v>
      </c>
      <c r="O1665" s="3">
        <v>1730</v>
      </c>
      <c r="P1665" s="3">
        <v>1903</v>
      </c>
      <c r="Q1665" s="3">
        <v>3302</v>
      </c>
      <c r="R1665" s="3">
        <v>3572</v>
      </c>
      <c r="S1665" s="3">
        <v>3634</v>
      </c>
      <c r="T1665" s="3">
        <v>4773</v>
      </c>
      <c r="U1665" s="3">
        <v>4341</v>
      </c>
      <c r="V1665" s="3">
        <v>4448</v>
      </c>
      <c r="W1665" s="6">
        <v>5771</v>
      </c>
      <c r="X1665" s="25" t="s">
        <v>513</v>
      </c>
      <c r="Y1665" s="4">
        <v>0.27433066936589651</v>
      </c>
      <c r="Z1665" s="4">
        <v>0.21766564989367179</v>
      </c>
      <c r="AA1665" s="4">
        <v>0.25578636517276249</v>
      </c>
      <c r="AB1665" s="4">
        <v>0.21908708969109433</v>
      </c>
      <c r="AC1665" s="4">
        <v>0.13671570168599326</v>
      </c>
      <c r="AD1665" s="4">
        <v>0.13403604767471691</v>
      </c>
      <c r="AE1665" s="4">
        <v>0.11484372594895792</v>
      </c>
      <c r="AF1665" s="4">
        <v>0.12670606853900218</v>
      </c>
      <c r="AG1665" s="4">
        <v>0.12414234146520685</v>
      </c>
      <c r="AH1665" s="4">
        <v>0.15014477175075433</v>
      </c>
      <c r="AI1665" s="4">
        <v>0.3767466319569911</v>
      </c>
      <c r="AJ1665" s="4">
        <v>0.28414657031032675</v>
      </c>
      <c r="AK1665" s="4">
        <v>0.2403724516237212</v>
      </c>
      <c r="AL1665" s="4">
        <v>0.26345382164524017</v>
      </c>
      <c r="AM1665" s="4">
        <v>0.23310671701757435</v>
      </c>
      <c r="AN1665" s="4">
        <v>0.23377509889454021</v>
      </c>
      <c r="AO1665" s="5">
        <v>0.27594019532989267</v>
      </c>
      <c r="AP1665" s="17"/>
      <c r="AQ1665" s="28"/>
      <c r="AR1665" s="25">
        <v>0.2</v>
      </c>
      <c r="AS1665" s="5">
        <v>0.442</v>
      </c>
      <c r="AT1665" s="17">
        <v>0.4</v>
      </c>
      <c r="AU1665" s="28">
        <v>0.124</v>
      </c>
      <c r="AV1665" s="25">
        <v>0.45100000000000001</v>
      </c>
      <c r="AW1665" s="5">
        <v>9.0999999999999998E-2</v>
      </c>
      <c r="AX1665" s="17">
        <v>0.60199999999999998</v>
      </c>
      <c r="AY1665" s="5">
        <v>0.05</v>
      </c>
    </row>
    <row r="1666" spans="1:51">
      <c r="A1666" s="31" t="s">
        <v>513</v>
      </c>
      <c r="B1666" s="33" t="s">
        <v>513</v>
      </c>
      <c r="C1666" s="35"/>
      <c r="D1666" s="35" t="s">
        <v>513</v>
      </c>
      <c r="E1666" s="6" t="s">
        <v>10</v>
      </c>
      <c r="F1666" s="23"/>
      <c r="G1666" s="3">
        <v>177669</v>
      </c>
      <c r="H1666" s="3">
        <v>6059776</v>
      </c>
      <c r="I1666" s="3">
        <v>7186679</v>
      </c>
      <c r="J1666" s="3">
        <v>7699606</v>
      </c>
      <c r="K1666" s="3">
        <v>3679</v>
      </c>
      <c r="L1666" s="3">
        <v>3871</v>
      </c>
      <c r="M1666" s="3">
        <v>4716</v>
      </c>
      <c r="N1666" s="3">
        <v>5204</v>
      </c>
      <c r="O1666" s="3">
        <v>6099</v>
      </c>
      <c r="P1666" s="3">
        <v>6954</v>
      </c>
      <c r="Q1666" s="3">
        <v>8148</v>
      </c>
      <c r="R1666" s="3">
        <v>9160</v>
      </c>
      <c r="S1666" s="3">
        <v>11515</v>
      </c>
      <c r="T1666" s="3">
        <v>12735</v>
      </c>
      <c r="U1666" s="3">
        <v>12756</v>
      </c>
      <c r="V1666" s="3">
        <v>15403</v>
      </c>
      <c r="W1666" s="6">
        <v>17558</v>
      </c>
      <c r="X1666" s="25" t="s">
        <v>513</v>
      </c>
      <c r="Y1666" s="4">
        <v>0.16344987597716623</v>
      </c>
      <c r="Z1666" s="4">
        <v>0.18384861557204893</v>
      </c>
      <c r="AA1666" s="4">
        <v>0.1994894909801298</v>
      </c>
      <c r="AB1666" s="4">
        <v>0.20034308560146341</v>
      </c>
      <c r="AC1666" s="4">
        <v>8.7705099173035567E-2</v>
      </c>
      <c r="AD1666" s="4">
        <v>8.7074229847444423E-2</v>
      </c>
      <c r="AE1666" s="4">
        <v>9.5985576274319459E-2</v>
      </c>
      <c r="AF1666" s="4">
        <v>9.1260228524099915E-2</v>
      </c>
      <c r="AG1666" s="4">
        <v>9.4992906604450741E-2</v>
      </c>
      <c r="AH1666" s="4">
        <v>0.10026241242610297</v>
      </c>
      <c r="AI1666" s="4">
        <v>0.10512390532057012</v>
      </c>
      <c r="AJ1666" s="4">
        <v>0.10790683950185255</v>
      </c>
      <c r="AK1666" s="4">
        <v>0.1178718302969932</v>
      </c>
      <c r="AL1666" s="4">
        <v>0.11745219435146159</v>
      </c>
      <c r="AM1666" s="4">
        <v>0.11081935361145644</v>
      </c>
      <c r="AN1666" s="4">
        <v>0.11323078367081983</v>
      </c>
      <c r="AO1666" s="5">
        <v>0.12055369009434951</v>
      </c>
      <c r="AP1666" s="17"/>
      <c r="AQ1666" s="28"/>
      <c r="AR1666" s="25">
        <v>-0.51100000000000001</v>
      </c>
      <c r="AS1666" s="5">
        <v>3.5999999999999997E-2</v>
      </c>
      <c r="AT1666" s="17">
        <v>-0.45200000000000001</v>
      </c>
      <c r="AU1666" s="28">
        <v>7.9000000000000001E-2</v>
      </c>
      <c r="AV1666" s="25">
        <v>-0.32800000000000001</v>
      </c>
      <c r="AW1666" s="5">
        <v>0.23300000000000001</v>
      </c>
      <c r="AX1666" s="17">
        <v>0.90800000000000003</v>
      </c>
      <c r="AY1666" s="5">
        <v>0</v>
      </c>
    </row>
    <row r="1667" spans="1:51">
      <c r="A1667" s="31" t="s">
        <v>513</v>
      </c>
      <c r="B1667" s="33" t="s">
        <v>513</v>
      </c>
      <c r="C1667" s="35"/>
      <c r="D1667" s="35" t="s">
        <v>513</v>
      </c>
      <c r="E1667" s="6" t="s">
        <v>11</v>
      </c>
      <c r="F1667" s="23"/>
      <c r="G1667" s="3">
        <v>33769</v>
      </c>
      <c r="H1667" s="3">
        <v>910327</v>
      </c>
      <c r="I1667" s="3">
        <v>4066524</v>
      </c>
      <c r="J1667" s="3">
        <v>4051351</v>
      </c>
      <c r="K1667" s="3">
        <v>2110</v>
      </c>
      <c r="L1667" s="3">
        <v>2454</v>
      </c>
      <c r="M1667" s="3">
        <v>3000</v>
      </c>
      <c r="N1667" s="3">
        <v>3803</v>
      </c>
      <c r="O1667" s="3">
        <v>3419</v>
      </c>
      <c r="P1667" s="3">
        <v>5014</v>
      </c>
      <c r="Q1667" s="3">
        <v>4757</v>
      </c>
      <c r="R1667" s="3">
        <v>5798</v>
      </c>
      <c r="S1667" s="3">
        <v>8114</v>
      </c>
      <c r="T1667" s="3">
        <v>10113</v>
      </c>
      <c r="U1667" s="3">
        <v>10138</v>
      </c>
      <c r="V1667" s="3">
        <v>10009</v>
      </c>
      <c r="W1667" s="6">
        <v>13309</v>
      </c>
      <c r="X1667" s="25" t="s">
        <v>513</v>
      </c>
      <c r="Y1667" s="4">
        <v>3.1000012568366611E-2</v>
      </c>
      <c r="Z1667" s="4">
        <v>6.2882006934072657E-2</v>
      </c>
      <c r="AA1667" s="4">
        <v>0.23610912170826845</v>
      </c>
      <c r="AB1667" s="4">
        <v>0.24886820423447598</v>
      </c>
      <c r="AC1667" s="4">
        <v>0.11942644966446828</v>
      </c>
      <c r="AD1667" s="4">
        <v>0.11449576582620521</v>
      </c>
      <c r="AE1667" s="4">
        <v>0.13244865285812935</v>
      </c>
      <c r="AF1667" s="4">
        <v>0.14771837071181687</v>
      </c>
      <c r="AG1667" s="4">
        <v>0.11173577623013688</v>
      </c>
      <c r="AH1667" s="4">
        <v>0.13310153385315668</v>
      </c>
      <c r="AI1667" s="4">
        <v>0.12695684886962769</v>
      </c>
      <c r="AJ1667" s="4">
        <v>0.15196537915191732</v>
      </c>
      <c r="AK1667" s="4">
        <v>0.19827116536137743</v>
      </c>
      <c r="AL1667" s="4">
        <v>0.22125158079036586</v>
      </c>
      <c r="AM1667" s="4">
        <v>0.18374625037936859</v>
      </c>
      <c r="AN1667" s="4">
        <v>0.15641678570740958</v>
      </c>
      <c r="AO1667" s="5">
        <v>0.21761491793510732</v>
      </c>
      <c r="AP1667" s="17"/>
      <c r="AQ1667" s="28"/>
      <c r="AR1667" s="25">
        <v>0.502</v>
      </c>
      <c r="AS1667" s="5">
        <v>0.04</v>
      </c>
      <c r="AT1667" s="17">
        <v>0.28499999999999998</v>
      </c>
      <c r="AU1667" s="28">
        <v>0.28499999999999998</v>
      </c>
      <c r="AV1667" s="25">
        <v>9.7000000000000003E-2</v>
      </c>
      <c r="AW1667" s="5">
        <v>0.73099999999999998</v>
      </c>
      <c r="AX1667" s="17">
        <v>0.74</v>
      </c>
      <c r="AY1667" s="5">
        <v>8.9999999999999993E-3</v>
      </c>
    </row>
    <row r="1668" spans="1:51">
      <c r="A1668" s="31">
        <v>4319802</v>
      </c>
      <c r="B1668" s="33" t="s">
        <v>433</v>
      </c>
      <c r="C1668" s="35">
        <v>1985</v>
      </c>
      <c r="D1668" s="35">
        <v>5</v>
      </c>
      <c r="E1668" s="6" t="s">
        <v>8</v>
      </c>
      <c r="F1668" s="23">
        <v>86812</v>
      </c>
      <c r="G1668" s="3">
        <v>1759236</v>
      </c>
      <c r="H1668" s="3">
        <v>39488207</v>
      </c>
      <c r="I1668" s="3">
        <v>40595914</v>
      </c>
      <c r="J1668" s="3">
        <v>44037974</v>
      </c>
      <c r="K1668" s="3">
        <v>35823</v>
      </c>
      <c r="L1668" s="3">
        <v>36010</v>
      </c>
      <c r="M1668" s="3">
        <v>44707</v>
      </c>
      <c r="N1668" s="3">
        <v>50352</v>
      </c>
      <c r="O1668" s="3">
        <v>60494</v>
      </c>
      <c r="P1668" s="3">
        <v>67180</v>
      </c>
      <c r="Q1668" s="3">
        <v>62344</v>
      </c>
      <c r="R1668" s="3">
        <v>66536</v>
      </c>
      <c r="S1668" s="3">
        <v>81504</v>
      </c>
      <c r="T1668" s="3">
        <v>92336</v>
      </c>
      <c r="U1668" s="3">
        <v>106423</v>
      </c>
      <c r="V1668" s="3">
        <v>117837</v>
      </c>
      <c r="W1668" s="6">
        <v>124179</v>
      </c>
      <c r="X1668" s="25">
        <v>0.87640455586206301</v>
      </c>
      <c r="Y1668" s="4">
        <v>0.71073983146743203</v>
      </c>
      <c r="Z1668" s="4">
        <v>0.75612253289951814</v>
      </c>
      <c r="AA1668" s="4">
        <v>0.69748532502616145</v>
      </c>
      <c r="AB1668" s="4">
        <v>0.73082879445410176</v>
      </c>
      <c r="AC1668" s="4">
        <v>0.54774483955799369</v>
      </c>
      <c r="AD1668" s="4">
        <v>0.501023452753384</v>
      </c>
      <c r="AE1668" s="4">
        <v>0.55815149692580968</v>
      </c>
      <c r="AF1668" s="4">
        <v>0.5472415161724421</v>
      </c>
      <c r="AG1668" s="4">
        <v>0.55632092778005482</v>
      </c>
      <c r="AH1668" s="4">
        <v>0.56122275719016534</v>
      </c>
      <c r="AI1668" s="4">
        <v>0.50382054349277472</v>
      </c>
      <c r="AJ1668" s="4">
        <v>0.49063339727436245</v>
      </c>
      <c r="AK1668" s="4">
        <v>0.53016666125684697</v>
      </c>
      <c r="AL1668" s="4">
        <v>0.53605101257798859</v>
      </c>
      <c r="AM1668" s="4">
        <v>0.5633753070691343</v>
      </c>
      <c r="AN1668" s="4">
        <v>0.53795048548277136</v>
      </c>
      <c r="AO1668" s="5">
        <v>0.5453213778262892</v>
      </c>
      <c r="AP1668" s="17">
        <v>-0.82299999999999995</v>
      </c>
      <c r="AQ1668" s="28">
        <v>0</v>
      </c>
      <c r="AR1668" s="25">
        <v>-0.71099999999999997</v>
      </c>
      <c r="AS1668" s="5">
        <v>1E-3</v>
      </c>
      <c r="AT1668" s="17">
        <v>-0.64500000000000002</v>
      </c>
      <c r="AU1668" s="28">
        <v>7.0000000000000001E-3</v>
      </c>
      <c r="AV1668" s="25">
        <v>-0.54100000000000004</v>
      </c>
      <c r="AW1668" s="5">
        <v>3.6999999999999998E-2</v>
      </c>
      <c r="AX1668" s="17">
        <v>-0.13400000000000001</v>
      </c>
      <c r="AY1668" s="5">
        <v>0.69499999999999995</v>
      </c>
    </row>
    <row r="1669" spans="1:51">
      <c r="A1669" s="31" t="s">
        <v>513</v>
      </c>
      <c r="B1669" s="33" t="s">
        <v>513</v>
      </c>
      <c r="C1669" s="35"/>
      <c r="D1669" s="35" t="s">
        <v>513</v>
      </c>
      <c r="E1669" s="6" t="s">
        <v>9</v>
      </c>
      <c r="F1669" s="23">
        <v>55916</v>
      </c>
      <c r="G1669" s="3">
        <v>915784</v>
      </c>
      <c r="H1669" s="3">
        <v>14173108</v>
      </c>
      <c r="I1669" s="3">
        <v>14288585</v>
      </c>
      <c r="J1669" s="3">
        <v>15838045</v>
      </c>
      <c r="K1669" s="3">
        <v>16226</v>
      </c>
      <c r="L1669" s="3">
        <v>14742</v>
      </c>
      <c r="M1669" s="3">
        <v>19660</v>
      </c>
      <c r="N1669" s="3">
        <v>23639</v>
      </c>
      <c r="O1669" s="3">
        <v>29429</v>
      </c>
      <c r="P1669" s="3">
        <v>33669</v>
      </c>
      <c r="Q1669" s="3">
        <v>22700</v>
      </c>
      <c r="R1669" s="3">
        <v>25836</v>
      </c>
      <c r="S1669" s="3">
        <v>35829</v>
      </c>
      <c r="T1669" s="3">
        <v>43066</v>
      </c>
      <c r="U1669" s="3">
        <v>50092</v>
      </c>
      <c r="V1669" s="3">
        <v>46908</v>
      </c>
      <c r="W1669" s="6">
        <v>49026</v>
      </c>
      <c r="X1669" s="25">
        <v>3.3383986051277934</v>
      </c>
      <c r="Y1669" s="4">
        <v>3.0638264069194143</v>
      </c>
      <c r="Z1669" s="4">
        <v>2.960637198317857</v>
      </c>
      <c r="AA1669" s="4">
        <v>2.8837688681767055</v>
      </c>
      <c r="AB1669" s="4">
        <v>2.8555672934920104</v>
      </c>
      <c r="AC1669" s="4">
        <v>2.8044866947622333</v>
      </c>
      <c r="AD1669" s="4">
        <v>2.4637897940407436</v>
      </c>
      <c r="AE1669" s="4">
        <v>2.3642174368131021</v>
      </c>
      <c r="AF1669" s="4">
        <v>2.5578178942728207</v>
      </c>
      <c r="AG1669" s="4">
        <v>2.1117832179072673</v>
      </c>
      <c r="AH1669" s="4">
        <v>2.6564499842754321</v>
      </c>
      <c r="AI1669" s="4">
        <v>2.589990474083494</v>
      </c>
      <c r="AJ1669" s="4">
        <v>2.0552101877204927</v>
      </c>
      <c r="AK1669" s="4">
        <v>2.3699242072719611</v>
      </c>
      <c r="AL1669" s="4">
        <v>2.3771008344801823</v>
      </c>
      <c r="AM1669" s="4">
        <v>2.6898828999871767</v>
      </c>
      <c r="AN1669" s="4">
        <v>2.4653602380721882</v>
      </c>
      <c r="AO1669" s="5">
        <v>2.3441767486126008</v>
      </c>
      <c r="AP1669" s="17">
        <v>-0.78400000000000003</v>
      </c>
      <c r="AQ1669" s="28">
        <v>0</v>
      </c>
      <c r="AR1669" s="25">
        <v>-0.68</v>
      </c>
      <c r="AS1669" s="5">
        <v>3.0000000000000001E-3</v>
      </c>
      <c r="AT1669" s="17">
        <v>-0.57799999999999996</v>
      </c>
      <c r="AU1669" s="28">
        <v>1.9E-2</v>
      </c>
      <c r="AV1669" s="25">
        <v>-0.48499999999999999</v>
      </c>
      <c r="AW1669" s="5">
        <v>6.7000000000000004E-2</v>
      </c>
      <c r="AX1669" s="17">
        <v>7.0999999999999994E-2</v>
      </c>
      <c r="AY1669" s="5">
        <v>0.83499999999999996</v>
      </c>
    </row>
    <row r="1670" spans="1:51">
      <c r="A1670" s="31" t="s">
        <v>513</v>
      </c>
      <c r="B1670" s="33" t="s">
        <v>513</v>
      </c>
      <c r="C1670" s="35"/>
      <c r="D1670" s="35" t="s">
        <v>513</v>
      </c>
      <c r="E1670" s="6" t="s">
        <v>10</v>
      </c>
      <c r="F1670" s="23">
        <v>30401</v>
      </c>
      <c r="G1670" s="3">
        <v>812951</v>
      </c>
      <c r="H1670" s="3">
        <v>24942885</v>
      </c>
      <c r="I1670" s="3">
        <v>26168872</v>
      </c>
      <c r="J1670" s="3">
        <v>28011060</v>
      </c>
      <c r="K1670" s="3">
        <v>17464</v>
      </c>
      <c r="L1670" s="3">
        <v>18596</v>
      </c>
      <c r="M1670" s="3">
        <v>22295</v>
      </c>
      <c r="N1670" s="3">
        <v>23638</v>
      </c>
      <c r="O1670" s="3">
        <v>27652</v>
      </c>
      <c r="P1670" s="3">
        <v>29047</v>
      </c>
      <c r="Q1670" s="3">
        <v>34416</v>
      </c>
      <c r="R1670" s="3">
        <v>35277</v>
      </c>
      <c r="S1670" s="3">
        <v>40302</v>
      </c>
      <c r="T1670" s="3">
        <v>43322</v>
      </c>
      <c r="U1670" s="3">
        <v>48676</v>
      </c>
      <c r="V1670" s="3">
        <v>61253</v>
      </c>
      <c r="W1670" s="6">
        <v>64475</v>
      </c>
      <c r="X1670" s="25">
        <v>0.72948466842833026</v>
      </c>
      <c r="Y1670" s="4">
        <v>0.74788927795796267</v>
      </c>
      <c r="Z1670" s="4">
        <v>0.75674659849189563</v>
      </c>
      <c r="AA1670" s="4">
        <v>0.72640157641717007</v>
      </c>
      <c r="AB1670" s="4">
        <v>0.72884537096673874</v>
      </c>
      <c r="AC1670" s="4">
        <v>0.41633102798529298</v>
      </c>
      <c r="AD1670" s="4">
        <v>0.41829821189436228</v>
      </c>
      <c r="AE1670" s="4">
        <v>0.45377405068616455</v>
      </c>
      <c r="AF1670" s="4">
        <v>0.41452907030220482</v>
      </c>
      <c r="AG1670" s="4">
        <v>0.43068435045520126</v>
      </c>
      <c r="AH1670" s="4">
        <v>0.41879814405248961</v>
      </c>
      <c r="AI1670" s="4">
        <v>0.44402851319498537</v>
      </c>
      <c r="AJ1670" s="4">
        <v>0.41557091453131578</v>
      </c>
      <c r="AK1670" s="4">
        <v>0.41254628785318453</v>
      </c>
      <c r="AL1670" s="4">
        <v>0.39954958489941256</v>
      </c>
      <c r="AM1670" s="4">
        <v>0.42287886926867779</v>
      </c>
      <c r="AN1670" s="4">
        <v>0.45028404805484168</v>
      </c>
      <c r="AO1670" s="5">
        <v>0.44268704686371935</v>
      </c>
      <c r="AP1670" s="17">
        <v>-0.77800000000000002</v>
      </c>
      <c r="AQ1670" s="28">
        <v>0</v>
      </c>
      <c r="AR1670" s="25">
        <v>-0.747</v>
      </c>
      <c r="AS1670" s="5">
        <v>1E-3</v>
      </c>
      <c r="AT1670" s="17">
        <v>-0.66300000000000003</v>
      </c>
      <c r="AU1670" s="28">
        <v>5.0000000000000001E-3</v>
      </c>
      <c r="AV1670" s="25">
        <v>-0.56699999999999995</v>
      </c>
      <c r="AW1670" s="5">
        <v>2.7E-2</v>
      </c>
      <c r="AX1670" s="17">
        <v>-0.01</v>
      </c>
      <c r="AY1670" s="5">
        <v>0.97699999999999998</v>
      </c>
    </row>
    <row r="1671" spans="1:51">
      <c r="A1671" s="31" t="s">
        <v>513</v>
      </c>
      <c r="B1671" s="33" t="s">
        <v>513</v>
      </c>
      <c r="C1671" s="35"/>
      <c r="D1671" s="35" t="s">
        <v>513</v>
      </c>
      <c r="E1671" s="6" t="s">
        <v>11</v>
      </c>
      <c r="F1671" s="23">
        <v>495</v>
      </c>
      <c r="G1671" s="3">
        <v>30501</v>
      </c>
      <c r="H1671" s="3">
        <v>372214</v>
      </c>
      <c r="I1671" s="3">
        <v>138457</v>
      </c>
      <c r="J1671" s="3">
        <v>188869</v>
      </c>
      <c r="K1671" s="3">
        <v>2133</v>
      </c>
      <c r="L1671" s="3">
        <v>2672</v>
      </c>
      <c r="M1671" s="3">
        <v>2751</v>
      </c>
      <c r="N1671" s="3">
        <v>3075</v>
      </c>
      <c r="O1671" s="3">
        <v>3413</v>
      </c>
      <c r="P1671" s="3">
        <v>4464</v>
      </c>
      <c r="Q1671" s="3">
        <v>5228</v>
      </c>
      <c r="R1671" s="3">
        <v>5422</v>
      </c>
      <c r="S1671" s="3">
        <v>5373</v>
      </c>
      <c r="T1671" s="3">
        <v>5948</v>
      </c>
      <c r="U1671" s="3">
        <v>7656</v>
      </c>
      <c r="V1671" s="3">
        <v>9677</v>
      </c>
      <c r="W1671" s="6">
        <v>10678</v>
      </c>
      <c r="X1671" s="25">
        <v>1.2182893135870048E-2</v>
      </c>
      <c r="Y1671" s="4">
        <v>2.7999981739102432E-2</v>
      </c>
      <c r="Z1671" s="4">
        <v>2.57111601973345E-2</v>
      </c>
      <c r="AA1671" s="4">
        <v>8.0390428445428399E-3</v>
      </c>
      <c r="AB1671" s="4">
        <v>1.1601929545369247E-2</v>
      </c>
      <c r="AC1671" s="4">
        <v>0.1207282545660241</v>
      </c>
      <c r="AD1671" s="4">
        <v>0.12466694632747366</v>
      </c>
      <c r="AE1671" s="4">
        <v>0.12145541467090461</v>
      </c>
      <c r="AF1671" s="4">
        <v>0.11944096501152693</v>
      </c>
      <c r="AG1671" s="4">
        <v>0.1115396912177412</v>
      </c>
      <c r="AH1671" s="4">
        <v>0.11850124593547894</v>
      </c>
      <c r="AI1671" s="4">
        <v>0.13952709814807934</v>
      </c>
      <c r="AJ1671" s="4">
        <v>0.14211043217690511</v>
      </c>
      <c r="AK1671" s="4">
        <v>0.13129294694191285</v>
      </c>
      <c r="AL1671" s="4">
        <v>0.13012997157530865</v>
      </c>
      <c r="AM1671" s="4">
        <v>0.13876122439381</v>
      </c>
      <c r="AN1671" s="4">
        <v>0.15122841795290262</v>
      </c>
      <c r="AO1671" s="5">
        <v>0.17459554389594079</v>
      </c>
      <c r="AP1671" s="17">
        <v>0.85099999999999998</v>
      </c>
      <c r="AQ1671" s="28">
        <v>0</v>
      </c>
      <c r="AR1671" s="25">
        <v>0.83499999999999996</v>
      </c>
      <c r="AS1671" s="5">
        <v>0</v>
      </c>
      <c r="AT1671" s="17">
        <v>0.81399999999999995</v>
      </c>
      <c r="AU1671" s="28">
        <v>0</v>
      </c>
      <c r="AV1671" s="25">
        <v>0.77100000000000002</v>
      </c>
      <c r="AW1671" s="5">
        <v>1E-3</v>
      </c>
      <c r="AX1671" s="17">
        <v>0.82499999999999996</v>
      </c>
      <c r="AY1671" s="5">
        <v>2E-3</v>
      </c>
    </row>
    <row r="1672" spans="1:51">
      <c r="A1672" s="31">
        <v>4319901</v>
      </c>
      <c r="B1672" s="33" t="s">
        <v>434</v>
      </c>
      <c r="C1672" s="35">
        <v>1997</v>
      </c>
      <c r="D1672" s="35">
        <v>2</v>
      </c>
      <c r="E1672" s="6" t="s">
        <v>8</v>
      </c>
      <c r="F1672" s="23">
        <v>1030416</v>
      </c>
      <c r="G1672" s="3">
        <v>23385308</v>
      </c>
      <c r="H1672" s="3">
        <v>466650932</v>
      </c>
      <c r="I1672" s="3">
        <v>489003276</v>
      </c>
      <c r="J1672" s="3">
        <v>470990352</v>
      </c>
      <c r="K1672" s="3">
        <v>474389</v>
      </c>
      <c r="L1672" s="3">
        <v>491476</v>
      </c>
      <c r="M1672" s="3">
        <v>522356</v>
      </c>
      <c r="N1672" s="3">
        <v>599393</v>
      </c>
      <c r="O1672" s="3">
        <v>637245</v>
      </c>
      <c r="P1672" s="3">
        <v>718633</v>
      </c>
      <c r="Q1672" s="3">
        <v>719272</v>
      </c>
      <c r="R1672" s="3">
        <v>743636</v>
      </c>
      <c r="S1672" s="3">
        <v>805425</v>
      </c>
      <c r="T1672" s="3">
        <v>886273</v>
      </c>
      <c r="U1672" s="3">
        <v>1024177</v>
      </c>
      <c r="V1672" s="3">
        <v>1220548</v>
      </c>
      <c r="W1672" s="6">
        <v>1201074</v>
      </c>
      <c r="X1672" s="25">
        <v>10.402493627991101</v>
      </c>
      <c r="Y1672" s="4">
        <v>9.447777254861764</v>
      </c>
      <c r="Z1672" s="4">
        <v>8.9354597610309536</v>
      </c>
      <c r="AA1672" s="4">
        <v>8.4016487201080796</v>
      </c>
      <c r="AB1672" s="4">
        <v>7.8162839905321944</v>
      </c>
      <c r="AC1672" s="4">
        <v>7.2535557237829638</v>
      </c>
      <c r="AD1672" s="4">
        <v>6.8381283661600163</v>
      </c>
      <c r="AE1672" s="4">
        <v>6.5214347491036797</v>
      </c>
      <c r="AF1672" s="4">
        <v>6.5143933528588445</v>
      </c>
      <c r="AG1672" s="4">
        <v>5.8602957255794133</v>
      </c>
      <c r="AH1672" s="4">
        <v>6.0034711769550473</v>
      </c>
      <c r="AI1672" s="4">
        <v>5.8126525400862157</v>
      </c>
      <c r="AJ1672" s="4">
        <v>5.4835375889070246</v>
      </c>
      <c r="AK1672" s="4">
        <v>5.2391230263888398</v>
      </c>
      <c r="AL1672" s="4">
        <v>5.1452038107621263</v>
      </c>
      <c r="AM1672" s="4">
        <v>5.4217230473501479</v>
      </c>
      <c r="AN1672" s="4">
        <v>5.5720562230456103</v>
      </c>
      <c r="AO1672" s="5">
        <v>5.2744129728161164</v>
      </c>
      <c r="AP1672" s="17"/>
      <c r="AQ1672" s="28"/>
      <c r="AR1672" s="25"/>
      <c r="AS1672" s="5"/>
      <c r="AT1672" s="17"/>
      <c r="AU1672" s="28"/>
      <c r="AV1672" s="25">
        <v>-0.91800000000000004</v>
      </c>
      <c r="AW1672" s="5">
        <v>0</v>
      </c>
      <c r="AX1672" s="17">
        <v>-0.85399999999999998</v>
      </c>
      <c r="AY1672" s="5">
        <v>1E-3</v>
      </c>
    </row>
    <row r="1673" spans="1:51">
      <c r="A1673" s="31" t="s">
        <v>513</v>
      </c>
      <c r="B1673" s="33" t="s">
        <v>513</v>
      </c>
      <c r="C1673" s="35"/>
      <c r="D1673" s="35" t="s">
        <v>513</v>
      </c>
      <c r="E1673" s="6" t="s">
        <v>9</v>
      </c>
      <c r="F1673" s="23">
        <v>10048</v>
      </c>
      <c r="G1673" s="3">
        <v>56268</v>
      </c>
      <c r="H1673" s="3">
        <v>1006920</v>
      </c>
      <c r="I1673" s="3">
        <v>1611827</v>
      </c>
      <c r="J1673" s="3">
        <v>2032633</v>
      </c>
      <c r="K1673" s="3">
        <v>2482</v>
      </c>
      <c r="L1673" s="3">
        <v>2679</v>
      </c>
      <c r="M1673" s="3">
        <v>3497</v>
      </c>
      <c r="N1673" s="3">
        <v>3724</v>
      </c>
      <c r="O1673" s="3">
        <v>4028</v>
      </c>
      <c r="P1673" s="3">
        <v>4475</v>
      </c>
      <c r="Q1673" s="3">
        <v>3499</v>
      </c>
      <c r="R1673" s="3">
        <v>3348</v>
      </c>
      <c r="S1673" s="3">
        <v>2796</v>
      </c>
      <c r="T1673" s="3">
        <v>3365</v>
      </c>
      <c r="U1673" s="3">
        <v>3999</v>
      </c>
      <c r="V1673" s="3">
        <v>4690</v>
      </c>
      <c r="W1673" s="6">
        <v>3811</v>
      </c>
      <c r="X1673" s="25">
        <v>0.59990394849996542</v>
      </c>
      <c r="Y1673" s="4">
        <v>0.18824895855850465</v>
      </c>
      <c r="Z1673" s="4">
        <v>0.21033670298216994</v>
      </c>
      <c r="AA1673" s="4">
        <v>0.32530418676773487</v>
      </c>
      <c r="AB1673" s="4">
        <v>0.36647959482831033</v>
      </c>
      <c r="AC1673" s="4">
        <v>0.4289865633181229</v>
      </c>
      <c r="AD1673" s="4">
        <v>0.44773387995083119</v>
      </c>
      <c r="AE1673" s="4">
        <v>0.42053247083089618</v>
      </c>
      <c r="AF1673" s="4">
        <v>0.4029491026808234</v>
      </c>
      <c r="AG1673" s="4">
        <v>0.28904355573517526</v>
      </c>
      <c r="AH1673" s="4">
        <v>0.35307296562513169</v>
      </c>
      <c r="AI1673" s="4">
        <v>0.39922364179815623</v>
      </c>
      <c r="AJ1673" s="4">
        <v>0.26632774843196355</v>
      </c>
      <c r="AK1673" s="4">
        <v>0.18494259073745858</v>
      </c>
      <c r="AL1673" s="4">
        <v>0.18573687614419296</v>
      </c>
      <c r="AM1673" s="4">
        <v>0.21474170959531902</v>
      </c>
      <c r="AN1673" s="4">
        <v>0.24649397792612265</v>
      </c>
      <c r="AO1673" s="5">
        <v>0.18222285295481216</v>
      </c>
      <c r="AP1673" s="17"/>
      <c r="AQ1673" s="28"/>
      <c r="AR1673" s="25"/>
      <c r="AS1673" s="5"/>
      <c r="AT1673" s="17"/>
      <c r="AU1673" s="28"/>
      <c r="AV1673" s="25">
        <v>-0.78100000000000003</v>
      </c>
      <c r="AW1673" s="5">
        <v>1E-3</v>
      </c>
      <c r="AX1673" s="17">
        <v>-0.83599999999999997</v>
      </c>
      <c r="AY1673" s="5">
        <v>1E-3</v>
      </c>
    </row>
    <row r="1674" spans="1:51">
      <c r="A1674" s="31" t="s">
        <v>513</v>
      </c>
      <c r="B1674" s="33" t="s">
        <v>513</v>
      </c>
      <c r="C1674" s="35"/>
      <c r="D1674" s="35" t="s">
        <v>513</v>
      </c>
      <c r="E1674" s="6" t="s">
        <v>10</v>
      </c>
      <c r="F1674" s="23">
        <v>239533</v>
      </c>
      <c r="G1674" s="3">
        <v>6553529</v>
      </c>
      <c r="H1674" s="3">
        <v>212792362</v>
      </c>
      <c r="I1674" s="3">
        <v>228082054</v>
      </c>
      <c r="J1674" s="3">
        <v>225857721</v>
      </c>
      <c r="K1674" s="3">
        <v>223132</v>
      </c>
      <c r="L1674" s="3">
        <v>234073</v>
      </c>
      <c r="M1674" s="3">
        <v>256451</v>
      </c>
      <c r="N1674" s="3">
        <v>289135</v>
      </c>
      <c r="O1674" s="3">
        <v>325460</v>
      </c>
      <c r="P1674" s="3">
        <v>365934</v>
      </c>
      <c r="Q1674" s="3">
        <v>417741</v>
      </c>
      <c r="R1674" s="3">
        <v>448864</v>
      </c>
      <c r="S1674" s="3">
        <v>497657</v>
      </c>
      <c r="T1674" s="3">
        <v>541263</v>
      </c>
      <c r="U1674" s="3">
        <v>578431</v>
      </c>
      <c r="V1674" s="3">
        <v>701379</v>
      </c>
      <c r="W1674" s="6">
        <v>744207</v>
      </c>
      <c r="X1674" s="25">
        <v>5.7476941904096321</v>
      </c>
      <c r="Y1674" s="4">
        <v>6.0290399690591059</v>
      </c>
      <c r="Z1674" s="4">
        <v>6.4559450973115631</v>
      </c>
      <c r="AA1674" s="4">
        <v>6.331154188765419</v>
      </c>
      <c r="AB1674" s="4">
        <v>5.8767984663182036</v>
      </c>
      <c r="AC1674" s="4">
        <v>5.319329760445167</v>
      </c>
      <c r="AD1674" s="4">
        <v>5.2652353921676207</v>
      </c>
      <c r="AE1674" s="4">
        <v>5.2195922436652875</v>
      </c>
      <c r="AF1674" s="4">
        <v>5.0704316245802517</v>
      </c>
      <c r="AG1674" s="4">
        <v>5.0690918812075001</v>
      </c>
      <c r="AH1674" s="4">
        <v>5.2760174904707453</v>
      </c>
      <c r="AI1674" s="4">
        <v>5.3896128292243839</v>
      </c>
      <c r="AJ1674" s="4">
        <v>5.287717860934448</v>
      </c>
      <c r="AK1674" s="4">
        <v>5.0942024707000213</v>
      </c>
      <c r="AL1674" s="4">
        <v>4.9919534410094348</v>
      </c>
      <c r="AM1674" s="4">
        <v>5.0251920295412642</v>
      </c>
      <c r="AN1674" s="4">
        <v>5.1559886918298989</v>
      </c>
      <c r="AO1674" s="5">
        <v>5.1097448481629772</v>
      </c>
      <c r="AP1674" s="17"/>
      <c r="AQ1674" s="28"/>
      <c r="AR1674" s="25"/>
      <c r="AS1674" s="5"/>
      <c r="AT1674" s="17"/>
      <c r="AU1674" s="28"/>
      <c r="AV1674" s="25">
        <v>-0.67300000000000004</v>
      </c>
      <c r="AW1674" s="5">
        <v>6.0000000000000001E-3</v>
      </c>
      <c r="AX1674" s="17">
        <v>-0.29099999999999998</v>
      </c>
      <c r="AY1674" s="5">
        <v>0.38500000000000001</v>
      </c>
    </row>
    <row r="1675" spans="1:51">
      <c r="A1675" s="31" t="s">
        <v>513</v>
      </c>
      <c r="B1675" s="33" t="s">
        <v>513</v>
      </c>
      <c r="C1675" s="35"/>
      <c r="D1675" s="35" t="s">
        <v>513</v>
      </c>
      <c r="E1675" s="6" t="s">
        <v>11</v>
      </c>
      <c r="F1675" s="23">
        <v>780836</v>
      </c>
      <c r="G1675" s="3">
        <v>16775510</v>
      </c>
      <c r="H1675" s="3">
        <v>252851651</v>
      </c>
      <c r="I1675" s="3">
        <v>259309394</v>
      </c>
      <c r="J1675" s="3">
        <v>243099998</v>
      </c>
      <c r="K1675" s="3">
        <v>248775</v>
      </c>
      <c r="L1675" s="3">
        <v>254724</v>
      </c>
      <c r="M1675" s="3">
        <v>262408</v>
      </c>
      <c r="N1675" s="3">
        <v>306534</v>
      </c>
      <c r="O1675" s="3">
        <v>307758</v>
      </c>
      <c r="P1675" s="3">
        <v>348225</v>
      </c>
      <c r="Q1675" s="3">
        <v>298033</v>
      </c>
      <c r="R1675" s="3">
        <v>291423</v>
      </c>
      <c r="S1675" s="3">
        <v>304972</v>
      </c>
      <c r="T1675" s="3">
        <v>341646</v>
      </c>
      <c r="U1675" s="3">
        <v>441748</v>
      </c>
      <c r="V1675" s="3">
        <v>514479</v>
      </c>
      <c r="W1675" s="6">
        <v>453055</v>
      </c>
      <c r="X1675" s="25">
        <v>19.217861706343889</v>
      </c>
      <c r="Y1675" s="4">
        <v>15.399953236422746</v>
      </c>
      <c r="Z1675" s="4">
        <v>17.466052606891502</v>
      </c>
      <c r="AA1675" s="4">
        <v>15.055933093729028</v>
      </c>
      <c r="AB1675" s="4">
        <v>14.933255586016788</v>
      </c>
      <c r="AC1675" s="4">
        <v>14.080718016719477</v>
      </c>
      <c r="AD1675" s="4">
        <v>11.884604504610556</v>
      </c>
      <c r="AE1675" s="4">
        <v>11.585195366398668</v>
      </c>
      <c r="AF1675" s="4">
        <v>11.906574558973462</v>
      </c>
      <c r="AG1675" s="4">
        <v>10.057788540811483</v>
      </c>
      <c r="AH1675" s="4">
        <v>9.2439732002424169</v>
      </c>
      <c r="AI1675" s="4">
        <v>7.954032066252207</v>
      </c>
      <c r="AJ1675" s="4">
        <v>7.6381867348377384</v>
      </c>
      <c r="AK1675" s="4">
        <v>7.4522003749802801</v>
      </c>
      <c r="AL1675" s="4">
        <v>7.4745097963715352</v>
      </c>
      <c r="AM1675" s="4">
        <v>8.0064646491009377</v>
      </c>
      <c r="AN1675" s="4">
        <v>8.0400790782258333</v>
      </c>
      <c r="AO1675" s="5">
        <v>7.4078838864745693</v>
      </c>
      <c r="AP1675" s="17"/>
      <c r="AQ1675" s="28"/>
      <c r="AR1675" s="25"/>
      <c r="AS1675" s="5"/>
      <c r="AT1675" s="17"/>
      <c r="AU1675" s="28"/>
      <c r="AV1675" s="25">
        <v>-0.93100000000000005</v>
      </c>
      <c r="AW1675" s="5">
        <v>0</v>
      </c>
      <c r="AX1675" s="17">
        <v>-0.83899999999999997</v>
      </c>
      <c r="AY1675" s="5">
        <v>1E-3</v>
      </c>
    </row>
    <row r="1676" spans="1:51">
      <c r="A1676" s="31">
        <v>4320008</v>
      </c>
      <c r="B1676" s="33" t="s">
        <v>435</v>
      </c>
      <c r="C1676" s="35">
        <v>1985</v>
      </c>
      <c r="D1676" s="35">
        <v>5</v>
      </c>
      <c r="E1676" s="6" t="s">
        <v>8</v>
      </c>
      <c r="F1676" s="23">
        <v>1213735</v>
      </c>
      <c r="G1676" s="3">
        <v>30157107</v>
      </c>
      <c r="H1676" s="3">
        <v>548949278</v>
      </c>
      <c r="I1676" s="3">
        <v>609683618</v>
      </c>
      <c r="J1676" s="3">
        <v>670807158</v>
      </c>
      <c r="K1676" s="3">
        <v>648702</v>
      </c>
      <c r="L1676" s="3">
        <v>762943</v>
      </c>
      <c r="M1676" s="3">
        <v>782083</v>
      </c>
      <c r="N1676" s="3">
        <v>882909</v>
      </c>
      <c r="O1676" s="3">
        <v>1014020</v>
      </c>
      <c r="P1676" s="3">
        <v>1203096</v>
      </c>
      <c r="Q1676" s="3">
        <v>1266765</v>
      </c>
      <c r="R1676" s="3">
        <v>1257917</v>
      </c>
      <c r="S1676" s="3">
        <v>1349917</v>
      </c>
      <c r="T1676" s="3">
        <v>1403861</v>
      </c>
      <c r="U1676" s="3">
        <v>1610349</v>
      </c>
      <c r="V1676" s="3">
        <v>2005332</v>
      </c>
      <c r="W1676" s="6">
        <v>1930031</v>
      </c>
      <c r="X1676" s="25">
        <v>12.253177943247948</v>
      </c>
      <c r="Y1676" s="4">
        <v>12.183616721534413</v>
      </c>
      <c r="Z1676" s="4">
        <v>10.511313378060487</v>
      </c>
      <c r="AA1676" s="4">
        <v>10.475078266838777</v>
      </c>
      <c r="AB1676" s="4">
        <v>11.13232835353239</v>
      </c>
      <c r="AC1676" s="4">
        <v>9.9188558443164929</v>
      </c>
      <c r="AD1676" s="4">
        <v>10.615171788781591</v>
      </c>
      <c r="AE1676" s="4">
        <v>9.7640368884118356</v>
      </c>
      <c r="AF1676" s="4">
        <v>9.5957352200964152</v>
      </c>
      <c r="AG1676" s="4">
        <v>9.3252313814185079</v>
      </c>
      <c r="AH1676" s="4">
        <v>10.05068255856593</v>
      </c>
      <c r="AI1676" s="4">
        <v>10.23710751279393</v>
      </c>
      <c r="AJ1676" s="4">
        <v>9.275821979066583</v>
      </c>
      <c r="AK1676" s="4">
        <v>8.7809308606186107</v>
      </c>
      <c r="AL1676" s="4">
        <v>8.1500293554924141</v>
      </c>
      <c r="AM1676" s="4">
        <v>8.5247630903420628</v>
      </c>
      <c r="AN1676" s="4">
        <v>9.1547588868872829</v>
      </c>
      <c r="AO1676" s="5">
        <v>8.475564823097713</v>
      </c>
      <c r="AP1676" s="17">
        <v>-0.92300000000000004</v>
      </c>
      <c r="AQ1676" s="28">
        <v>0</v>
      </c>
      <c r="AR1676" s="25">
        <v>-0.9</v>
      </c>
      <c r="AS1676" s="5">
        <v>0</v>
      </c>
      <c r="AT1676" s="17">
        <v>-0.84699999999999998</v>
      </c>
      <c r="AU1676" s="28">
        <v>0</v>
      </c>
      <c r="AV1676" s="25">
        <v>-0.83899999999999997</v>
      </c>
      <c r="AW1676" s="5">
        <v>0</v>
      </c>
      <c r="AX1676" s="17">
        <v>-0.70899999999999996</v>
      </c>
      <c r="AY1676" s="5">
        <v>1.4999999999999999E-2</v>
      </c>
    </row>
    <row r="1677" spans="1:51">
      <c r="A1677" s="31" t="s">
        <v>513</v>
      </c>
      <c r="B1677" s="33" t="s">
        <v>513</v>
      </c>
      <c r="C1677" s="35"/>
      <c r="D1677" s="35" t="s">
        <v>513</v>
      </c>
      <c r="E1677" s="6" t="s">
        <v>9</v>
      </c>
      <c r="F1677" s="23">
        <v>1884</v>
      </c>
      <c r="G1677" s="3">
        <v>23507</v>
      </c>
      <c r="H1677" s="3">
        <v>210282</v>
      </c>
      <c r="I1677" s="3">
        <v>233531</v>
      </c>
      <c r="J1677" s="3">
        <v>287603</v>
      </c>
      <c r="K1677" s="3">
        <v>258</v>
      </c>
      <c r="L1677" s="3">
        <v>345</v>
      </c>
      <c r="M1677" s="3">
        <v>399</v>
      </c>
      <c r="N1677" s="3">
        <v>386</v>
      </c>
      <c r="O1677" s="3">
        <v>594</v>
      </c>
      <c r="P1677" s="3">
        <v>461</v>
      </c>
      <c r="Q1677" s="3">
        <v>560</v>
      </c>
      <c r="R1677" s="3">
        <v>519</v>
      </c>
      <c r="S1677" s="3">
        <v>518</v>
      </c>
      <c r="T1677" s="3">
        <v>609</v>
      </c>
      <c r="U1677" s="3">
        <v>630</v>
      </c>
      <c r="V1677" s="3">
        <v>574</v>
      </c>
      <c r="W1677" s="6">
        <v>552</v>
      </c>
      <c r="X1677" s="25">
        <v>0.11248199034374354</v>
      </c>
      <c r="Y1677" s="4">
        <v>7.8644491875218034E-2</v>
      </c>
      <c r="Z1677" s="4">
        <v>4.3926054280873018E-2</v>
      </c>
      <c r="AA1677" s="4">
        <v>4.7131988755651749E-2</v>
      </c>
      <c r="AB1677" s="4">
        <v>5.1854235816995262E-2</v>
      </c>
      <c r="AC1677" s="4">
        <v>4.4592479184559115E-2</v>
      </c>
      <c r="AD1677" s="4">
        <v>5.7658898313936821E-2</v>
      </c>
      <c r="AE1677" s="4">
        <v>4.7981828956685034E-2</v>
      </c>
      <c r="AF1677" s="4">
        <v>4.1766475197314135E-2</v>
      </c>
      <c r="AG1677" s="4">
        <v>4.262459585568374E-2</v>
      </c>
      <c r="AH1677" s="4">
        <v>3.6372432883393452E-2</v>
      </c>
      <c r="AI1677" s="4">
        <v>6.38940381271699E-2</v>
      </c>
      <c r="AJ1677" s="4">
        <v>4.1285573905671773E-2</v>
      </c>
      <c r="AK1677" s="4">
        <v>3.4263326896281671E-2</v>
      </c>
      <c r="AL1677" s="4">
        <v>3.3614786796972815E-2</v>
      </c>
      <c r="AM1677" s="4">
        <v>3.3830276830470365E-2</v>
      </c>
      <c r="AN1677" s="4">
        <v>3.0167919686480683E-2</v>
      </c>
      <c r="AO1677" s="5">
        <v>2.6393863770941044E-2</v>
      </c>
      <c r="AP1677" s="17">
        <v>-0.85799999999999998</v>
      </c>
      <c r="AQ1677" s="28">
        <v>0</v>
      </c>
      <c r="AR1677" s="25">
        <v>-0.77600000000000002</v>
      </c>
      <c r="AS1677" s="5">
        <v>0</v>
      </c>
      <c r="AT1677" s="17">
        <v>-0.64100000000000001</v>
      </c>
      <c r="AU1677" s="28">
        <v>7.0000000000000001E-3</v>
      </c>
      <c r="AV1677" s="25">
        <v>-0.68799999999999994</v>
      </c>
      <c r="AW1677" s="5">
        <v>5.0000000000000001E-3</v>
      </c>
      <c r="AX1677" s="17">
        <v>-0.63600000000000001</v>
      </c>
      <c r="AY1677" s="5">
        <v>3.5000000000000003E-2</v>
      </c>
    </row>
    <row r="1678" spans="1:51">
      <c r="A1678" s="31" t="s">
        <v>513</v>
      </c>
      <c r="B1678" s="33" t="s">
        <v>513</v>
      </c>
      <c r="C1678" s="35"/>
      <c r="D1678" s="35" t="s">
        <v>513</v>
      </c>
      <c r="E1678" s="6" t="s">
        <v>10</v>
      </c>
      <c r="F1678" s="23">
        <v>365529</v>
      </c>
      <c r="G1678" s="3">
        <v>10162028</v>
      </c>
      <c r="H1678" s="3">
        <v>295486529</v>
      </c>
      <c r="I1678" s="3">
        <v>326421247</v>
      </c>
      <c r="J1678" s="3">
        <v>365205767</v>
      </c>
      <c r="K1678" s="3">
        <v>317011</v>
      </c>
      <c r="L1678" s="3">
        <v>359279</v>
      </c>
      <c r="M1678" s="3">
        <v>396543</v>
      </c>
      <c r="N1678" s="3">
        <v>439105</v>
      </c>
      <c r="O1678" s="3">
        <v>485493</v>
      </c>
      <c r="P1678" s="3">
        <v>530749</v>
      </c>
      <c r="Q1678" s="3">
        <v>617875</v>
      </c>
      <c r="R1678" s="3">
        <v>651277</v>
      </c>
      <c r="S1678" s="3">
        <v>735439</v>
      </c>
      <c r="T1678" s="3">
        <v>784329</v>
      </c>
      <c r="U1678" s="3">
        <v>841915</v>
      </c>
      <c r="V1678" s="3">
        <v>1057124</v>
      </c>
      <c r="W1678" s="6">
        <v>1105471</v>
      </c>
      <c r="X1678" s="25">
        <v>8.7710207350396079</v>
      </c>
      <c r="Y1678" s="4">
        <v>9.3487452300428924</v>
      </c>
      <c r="Z1678" s="4">
        <v>8.9648180521590373</v>
      </c>
      <c r="AA1678" s="4">
        <v>9.0608761583937767</v>
      </c>
      <c r="AB1678" s="4">
        <v>9.502622632928114</v>
      </c>
      <c r="AC1678" s="4">
        <v>7.5573474297208962</v>
      </c>
      <c r="AD1678" s="4">
        <v>8.0816177280702615</v>
      </c>
      <c r="AE1678" s="4">
        <v>8.0709093241194765</v>
      </c>
      <c r="AF1678" s="4">
        <v>7.7003886714210017</v>
      </c>
      <c r="AG1678" s="4">
        <v>7.5616316127421888</v>
      </c>
      <c r="AH1678" s="4">
        <v>7.6523116383005076</v>
      </c>
      <c r="AI1678" s="4">
        <v>7.971702626404916</v>
      </c>
      <c r="AJ1678" s="4">
        <v>7.6721880688043695</v>
      </c>
      <c r="AK1678" s="4">
        <v>7.5282276163083264</v>
      </c>
      <c r="AL1678" s="4">
        <v>7.2336994223390274</v>
      </c>
      <c r="AM1678" s="4">
        <v>7.3142424032446955</v>
      </c>
      <c r="AN1678" s="4">
        <v>7.7711471114219144</v>
      </c>
      <c r="AO1678" s="5">
        <v>7.5901929799687116</v>
      </c>
      <c r="AP1678" s="17">
        <v>-0.76600000000000001</v>
      </c>
      <c r="AQ1678" s="28">
        <v>0</v>
      </c>
      <c r="AR1678" s="25">
        <v>-0.80300000000000005</v>
      </c>
      <c r="AS1678" s="5">
        <v>0</v>
      </c>
      <c r="AT1678" s="17">
        <v>-0.73799999999999999</v>
      </c>
      <c r="AU1678" s="28">
        <v>1E-3</v>
      </c>
      <c r="AV1678" s="25">
        <v>-0.68300000000000005</v>
      </c>
      <c r="AW1678" s="5">
        <v>5.0000000000000001E-3</v>
      </c>
      <c r="AX1678" s="17">
        <v>-0.50600000000000001</v>
      </c>
      <c r="AY1678" s="5">
        <v>0.112</v>
      </c>
    </row>
    <row r="1679" spans="1:51">
      <c r="A1679" s="31" t="s">
        <v>513</v>
      </c>
      <c r="B1679" s="33" t="s">
        <v>513</v>
      </c>
      <c r="C1679" s="35"/>
      <c r="D1679" s="35" t="s">
        <v>513</v>
      </c>
      <c r="E1679" s="6" t="s">
        <v>11</v>
      </c>
      <c r="F1679" s="23">
        <v>846322</v>
      </c>
      <c r="G1679" s="3">
        <v>19971572</v>
      </c>
      <c r="H1679" s="3">
        <v>253252467</v>
      </c>
      <c r="I1679" s="3">
        <v>283028840</v>
      </c>
      <c r="J1679" s="3">
        <v>305313788</v>
      </c>
      <c r="K1679" s="3">
        <v>331433</v>
      </c>
      <c r="L1679" s="3">
        <v>403318</v>
      </c>
      <c r="M1679" s="3">
        <v>385140</v>
      </c>
      <c r="N1679" s="3">
        <v>443417</v>
      </c>
      <c r="O1679" s="3">
        <v>527933</v>
      </c>
      <c r="P1679" s="3">
        <v>671887</v>
      </c>
      <c r="Q1679" s="3">
        <v>648330</v>
      </c>
      <c r="R1679" s="3">
        <v>606121</v>
      </c>
      <c r="S1679" s="3">
        <v>613960</v>
      </c>
      <c r="T1679" s="3">
        <v>618923</v>
      </c>
      <c r="U1679" s="3">
        <v>767804</v>
      </c>
      <c r="V1679" s="3">
        <v>947634</v>
      </c>
      <c r="W1679" s="6">
        <v>824008</v>
      </c>
      <c r="X1679" s="25">
        <v>20.829596938456184</v>
      </c>
      <c r="Y1679" s="4">
        <v>18.333944831355346</v>
      </c>
      <c r="Z1679" s="4">
        <v>17.49373948698106</v>
      </c>
      <c r="AA1679" s="4">
        <v>16.433123431832701</v>
      </c>
      <c r="AB1679" s="4">
        <v>18.754952149933569</v>
      </c>
      <c r="AC1679" s="4">
        <v>18.759178432058633</v>
      </c>
      <c r="AD1679" s="4">
        <v>18.817523749589828</v>
      </c>
      <c r="AE1679" s="4">
        <v>17.003758053926646</v>
      </c>
      <c r="AF1679" s="4">
        <v>17.223464839842681</v>
      </c>
      <c r="AG1679" s="4">
        <v>17.253291474847867</v>
      </c>
      <c r="AH1679" s="4">
        <v>17.835897542081348</v>
      </c>
      <c r="AI1679" s="4">
        <v>17.302908099147722</v>
      </c>
      <c r="AJ1679" s="4">
        <v>15.886410413407951</v>
      </c>
      <c r="AK1679" s="4">
        <v>15.002534469468976</v>
      </c>
      <c r="AL1679" s="4">
        <v>13.54075864110705</v>
      </c>
      <c r="AM1679" s="4">
        <v>13.916068852464068</v>
      </c>
      <c r="AN1679" s="4">
        <v>14.809258098416962</v>
      </c>
      <c r="AO1679" s="5">
        <v>13.473321308728824</v>
      </c>
      <c r="AP1679" s="17">
        <v>-0.84199999999999997</v>
      </c>
      <c r="AQ1679" s="28">
        <v>0</v>
      </c>
      <c r="AR1679" s="25">
        <v>-0.78600000000000003</v>
      </c>
      <c r="AS1679" s="5">
        <v>0</v>
      </c>
      <c r="AT1679" s="17">
        <v>-0.81399999999999995</v>
      </c>
      <c r="AU1679" s="28">
        <v>0</v>
      </c>
      <c r="AV1679" s="25">
        <v>-0.83699999999999997</v>
      </c>
      <c r="AW1679" s="5">
        <v>0</v>
      </c>
      <c r="AX1679" s="17">
        <v>-0.874</v>
      </c>
      <c r="AY1679" s="5">
        <v>0</v>
      </c>
    </row>
    <row r="1680" spans="1:51">
      <c r="A1680" s="31">
        <v>4320107</v>
      </c>
      <c r="B1680" s="33" t="s">
        <v>436</v>
      </c>
      <c r="C1680" s="35">
        <v>1993</v>
      </c>
      <c r="D1680" s="35">
        <v>3</v>
      </c>
      <c r="E1680" s="6" t="s">
        <v>8</v>
      </c>
      <c r="F1680" s="23">
        <v>225093</v>
      </c>
      <c r="G1680" s="3">
        <v>5093825</v>
      </c>
      <c r="H1680" s="3">
        <v>102870007</v>
      </c>
      <c r="I1680" s="3">
        <v>106073476</v>
      </c>
      <c r="J1680" s="3">
        <v>110493455</v>
      </c>
      <c r="K1680" s="3">
        <v>114579</v>
      </c>
      <c r="L1680" s="3">
        <v>127178</v>
      </c>
      <c r="M1680" s="3">
        <v>140453</v>
      </c>
      <c r="N1680" s="3">
        <v>165946</v>
      </c>
      <c r="O1680" s="3">
        <v>221406</v>
      </c>
      <c r="P1680" s="3">
        <v>233906</v>
      </c>
      <c r="Q1680" s="3">
        <v>241066</v>
      </c>
      <c r="R1680" s="3">
        <v>271239</v>
      </c>
      <c r="S1680" s="3">
        <v>308729</v>
      </c>
      <c r="T1680" s="3">
        <v>333307</v>
      </c>
      <c r="U1680" s="3">
        <v>357138</v>
      </c>
      <c r="V1680" s="3">
        <v>416737</v>
      </c>
      <c r="W1680" s="6">
        <v>447893</v>
      </c>
      <c r="X1680" s="25">
        <v>2.2724108497979465</v>
      </c>
      <c r="Y1680" s="4">
        <v>2.0579298752552768</v>
      </c>
      <c r="Z1680" s="4">
        <v>1.9697610036391666</v>
      </c>
      <c r="AA1680" s="4">
        <v>1.8224664897190079</v>
      </c>
      <c r="AB1680" s="4">
        <v>1.8336855939993641</v>
      </c>
      <c r="AC1680" s="4">
        <v>1.7519486355613814</v>
      </c>
      <c r="AD1680" s="4">
        <v>1.7694851617403464</v>
      </c>
      <c r="AE1680" s="4">
        <v>1.753507329897348</v>
      </c>
      <c r="AF1680" s="4">
        <v>1.8035537941442659</v>
      </c>
      <c r="AG1680" s="4">
        <v>2.0361158352244986</v>
      </c>
      <c r="AH1680" s="4">
        <v>1.9540543352682764</v>
      </c>
      <c r="AI1680" s="4">
        <v>1.9481265741310989</v>
      </c>
      <c r="AJ1680" s="4">
        <v>2.0001038842626668</v>
      </c>
      <c r="AK1680" s="4">
        <v>2.0082182857671418</v>
      </c>
      <c r="AL1680" s="4">
        <v>1.9349934462109213</v>
      </c>
      <c r="AM1680" s="4">
        <v>1.8905944242885138</v>
      </c>
      <c r="AN1680" s="4">
        <v>1.9024913352226693</v>
      </c>
      <c r="AO1680" s="5">
        <v>1.9668835139496224</v>
      </c>
      <c r="AP1680" s="17"/>
      <c r="AQ1680" s="28"/>
      <c r="AR1680" s="25"/>
      <c r="AS1680" s="5"/>
      <c r="AT1680" s="17">
        <v>0.48</v>
      </c>
      <c r="AU1680" s="28">
        <v>0.06</v>
      </c>
      <c r="AV1680" s="25">
        <v>0.63700000000000001</v>
      </c>
      <c r="AW1680" s="5">
        <v>1.0999999999999999E-2</v>
      </c>
      <c r="AX1680" s="17">
        <v>0.36699999999999999</v>
      </c>
      <c r="AY1680" s="5">
        <v>0.26600000000000001</v>
      </c>
    </row>
    <row r="1681" spans="1:51">
      <c r="A1681" s="31" t="s">
        <v>513</v>
      </c>
      <c r="B1681" s="33" t="s">
        <v>513</v>
      </c>
      <c r="C1681" s="35"/>
      <c r="D1681" s="35" t="s">
        <v>513</v>
      </c>
      <c r="E1681" s="6" t="s">
        <v>9</v>
      </c>
      <c r="F1681" s="23">
        <v>93767</v>
      </c>
      <c r="G1681" s="3">
        <v>1632079</v>
      </c>
      <c r="H1681" s="3">
        <v>13757248</v>
      </c>
      <c r="I1681" s="3">
        <v>11897809</v>
      </c>
      <c r="J1681" s="3">
        <v>12828925</v>
      </c>
      <c r="K1681" s="3">
        <v>14191</v>
      </c>
      <c r="L1681" s="3">
        <v>17122</v>
      </c>
      <c r="M1681" s="3">
        <v>18190</v>
      </c>
      <c r="N1681" s="3">
        <v>22340</v>
      </c>
      <c r="O1681" s="3">
        <v>40518</v>
      </c>
      <c r="P1681" s="3">
        <v>26373</v>
      </c>
      <c r="Q1681" s="3">
        <v>20377</v>
      </c>
      <c r="R1681" s="3">
        <v>38333</v>
      </c>
      <c r="S1681" s="3">
        <v>38291</v>
      </c>
      <c r="T1681" s="3">
        <v>51374</v>
      </c>
      <c r="U1681" s="3">
        <v>43920</v>
      </c>
      <c r="V1681" s="3">
        <v>44770</v>
      </c>
      <c r="W1681" s="6">
        <v>44811</v>
      </c>
      <c r="X1681" s="25">
        <v>5.5982477646294058</v>
      </c>
      <c r="Y1681" s="4">
        <v>5.4602468905098052</v>
      </c>
      <c r="Z1681" s="4">
        <v>2.8737677138482214</v>
      </c>
      <c r="AA1681" s="4">
        <v>2.4012546514376769</v>
      </c>
      <c r="AB1681" s="4">
        <v>2.3130290790727006</v>
      </c>
      <c r="AC1681" s="4">
        <v>2.4527591942173581</v>
      </c>
      <c r="AD1681" s="4">
        <v>2.8615526287861632</v>
      </c>
      <c r="AE1681" s="4">
        <v>2.1874422774989992</v>
      </c>
      <c r="AF1681" s="4">
        <v>2.4172618028704607</v>
      </c>
      <c r="AG1681" s="4">
        <v>2.9075140991255788</v>
      </c>
      <c r="AH1681" s="4">
        <v>2.0808029770796863</v>
      </c>
      <c r="AI1681" s="4">
        <v>2.3249443123523945</v>
      </c>
      <c r="AJ1681" s="4">
        <v>3.0493254422468512</v>
      </c>
      <c r="AK1681" s="4">
        <v>2.5327742281573773</v>
      </c>
      <c r="AL1681" s="4">
        <v>2.835674970291759</v>
      </c>
      <c r="AM1681" s="4">
        <v>2.358453584752791</v>
      </c>
      <c r="AN1681" s="4">
        <v>2.3529926208427532</v>
      </c>
      <c r="AO1681" s="5">
        <v>2.142636647535578</v>
      </c>
      <c r="AP1681" s="17"/>
      <c r="AQ1681" s="28"/>
      <c r="AR1681" s="25"/>
      <c r="AS1681" s="5"/>
      <c r="AT1681" s="17">
        <v>-0.156</v>
      </c>
      <c r="AU1681" s="28">
        <v>0.56499999999999995</v>
      </c>
      <c r="AV1681" s="25">
        <v>-2.3E-2</v>
      </c>
      <c r="AW1681" s="5">
        <v>0.93500000000000005</v>
      </c>
      <c r="AX1681" s="17">
        <v>-3.7999999999999999E-2</v>
      </c>
      <c r="AY1681" s="5">
        <v>0.91100000000000003</v>
      </c>
    </row>
    <row r="1682" spans="1:51">
      <c r="A1682" s="31" t="s">
        <v>513</v>
      </c>
      <c r="B1682" s="33" t="s">
        <v>513</v>
      </c>
      <c r="C1682" s="35"/>
      <c r="D1682" s="35" t="s">
        <v>513</v>
      </c>
      <c r="E1682" s="6" t="s">
        <v>10</v>
      </c>
      <c r="F1682" s="23">
        <v>119447</v>
      </c>
      <c r="G1682" s="3">
        <v>2695955</v>
      </c>
      <c r="H1682" s="3">
        <v>66915305</v>
      </c>
      <c r="I1682" s="3">
        <v>73135388</v>
      </c>
      <c r="J1682" s="3">
        <v>78529660</v>
      </c>
      <c r="K1682" s="3">
        <v>76241</v>
      </c>
      <c r="L1682" s="3">
        <v>81798</v>
      </c>
      <c r="M1682" s="3">
        <v>92609</v>
      </c>
      <c r="N1682" s="3">
        <v>109553</v>
      </c>
      <c r="O1682" s="3">
        <v>139614</v>
      </c>
      <c r="P1682" s="3">
        <v>151404</v>
      </c>
      <c r="Q1682" s="3">
        <v>160275</v>
      </c>
      <c r="R1682" s="3">
        <v>172088</v>
      </c>
      <c r="S1682" s="3">
        <v>198783</v>
      </c>
      <c r="T1682" s="3">
        <v>213393</v>
      </c>
      <c r="U1682" s="3">
        <v>225689</v>
      </c>
      <c r="V1682" s="3">
        <v>264144</v>
      </c>
      <c r="W1682" s="6">
        <v>292503</v>
      </c>
      <c r="X1682" s="25">
        <v>2.8661805595131331</v>
      </c>
      <c r="Y1682" s="4">
        <v>2.4801935643810746</v>
      </c>
      <c r="Z1682" s="4">
        <v>2.0301552705630379</v>
      </c>
      <c r="AA1682" s="4">
        <v>2.0301089452797729</v>
      </c>
      <c r="AB1682" s="4">
        <v>2.0433349960548393</v>
      </c>
      <c r="AC1682" s="4">
        <v>1.8175385882172883</v>
      </c>
      <c r="AD1682" s="4">
        <v>1.8399632790135001</v>
      </c>
      <c r="AE1682" s="4">
        <v>1.8848872419822835</v>
      </c>
      <c r="AF1682" s="4">
        <v>1.9211821321100533</v>
      </c>
      <c r="AG1682" s="4">
        <v>2.1745105201957347</v>
      </c>
      <c r="AH1682" s="4">
        <v>2.1829350432789321</v>
      </c>
      <c r="AI1682" s="4">
        <v>2.0678367605859567</v>
      </c>
      <c r="AJ1682" s="4">
        <v>2.0272349559164629</v>
      </c>
      <c r="AK1682" s="4">
        <v>2.0348168512311942</v>
      </c>
      <c r="AL1682" s="4">
        <v>1.9680782182364696</v>
      </c>
      <c r="AM1682" s="4">
        <v>1.9607015598319217</v>
      </c>
      <c r="AN1682" s="4">
        <v>1.9417796612312557</v>
      </c>
      <c r="AO1682" s="5">
        <v>2.0083332961423572</v>
      </c>
      <c r="AP1682" s="17"/>
      <c r="AQ1682" s="28"/>
      <c r="AR1682" s="25"/>
      <c r="AS1682" s="5"/>
      <c r="AT1682" s="17">
        <v>0.10199999999999999</v>
      </c>
      <c r="AU1682" s="28">
        <v>0.70699999999999996</v>
      </c>
      <c r="AV1682" s="25">
        <v>0.154</v>
      </c>
      <c r="AW1682" s="5">
        <v>0.58299999999999996</v>
      </c>
      <c r="AX1682" s="17">
        <v>-0.126</v>
      </c>
      <c r="AY1682" s="5">
        <v>0.71099999999999997</v>
      </c>
    </row>
    <row r="1683" spans="1:51">
      <c r="A1683" s="31" t="s">
        <v>513</v>
      </c>
      <c r="B1683" s="33" t="s">
        <v>513</v>
      </c>
      <c r="C1683" s="35"/>
      <c r="D1683" s="35" t="s">
        <v>513</v>
      </c>
      <c r="E1683" s="6" t="s">
        <v>11</v>
      </c>
      <c r="F1683" s="23">
        <v>11879</v>
      </c>
      <c r="G1683" s="3">
        <v>765791</v>
      </c>
      <c r="H1683" s="3">
        <v>22197454</v>
      </c>
      <c r="I1683" s="3">
        <v>21040278</v>
      </c>
      <c r="J1683" s="3">
        <v>19134871</v>
      </c>
      <c r="K1683" s="3">
        <v>24148</v>
      </c>
      <c r="L1683" s="3">
        <v>28258</v>
      </c>
      <c r="M1683" s="3">
        <v>29654</v>
      </c>
      <c r="N1683" s="3">
        <v>34052</v>
      </c>
      <c r="O1683" s="3">
        <v>41274</v>
      </c>
      <c r="P1683" s="3">
        <v>56130</v>
      </c>
      <c r="Q1683" s="3">
        <v>60414</v>
      </c>
      <c r="R1683" s="3">
        <v>60819</v>
      </c>
      <c r="S1683" s="3">
        <v>71655</v>
      </c>
      <c r="T1683" s="3">
        <v>68539</v>
      </c>
      <c r="U1683" s="3">
        <v>87529</v>
      </c>
      <c r="V1683" s="3">
        <v>107822</v>
      </c>
      <c r="W1683" s="6">
        <v>110579</v>
      </c>
      <c r="X1683" s="25">
        <v>0.29236482335555619</v>
      </c>
      <c r="Y1683" s="4">
        <v>0.70299773830264545</v>
      </c>
      <c r="Z1683" s="4">
        <v>1.5333176499727668</v>
      </c>
      <c r="AA1683" s="4">
        <v>1.221633404617261</v>
      </c>
      <c r="AB1683" s="4">
        <v>1.1754254282160079</v>
      </c>
      <c r="AC1683" s="4">
        <v>1.3667819462073838</v>
      </c>
      <c r="AD1683" s="4">
        <v>1.3184276082790984</v>
      </c>
      <c r="AE1683" s="4">
        <v>1.3092107839516558</v>
      </c>
      <c r="AF1683" s="4">
        <v>1.322667883113013</v>
      </c>
      <c r="AG1683" s="4">
        <v>1.3488688002698652</v>
      </c>
      <c r="AH1683" s="4">
        <v>1.4900257469440934</v>
      </c>
      <c r="AI1683" s="4">
        <v>1.6123546494870058</v>
      </c>
      <c r="AJ1683" s="4">
        <v>1.5940638831735876</v>
      </c>
      <c r="AK1683" s="4">
        <v>1.7509391611991003</v>
      </c>
      <c r="AL1683" s="4">
        <v>1.4994919505380091</v>
      </c>
      <c r="AM1683" s="4">
        <v>1.5864199595044144</v>
      </c>
      <c r="AN1683" s="4">
        <v>1.6850005663447212</v>
      </c>
      <c r="AO1683" s="5">
        <v>1.8080727335146316</v>
      </c>
      <c r="AP1683" s="17"/>
      <c r="AQ1683" s="28"/>
      <c r="AR1683" s="25"/>
      <c r="AS1683" s="5"/>
      <c r="AT1683" s="17">
        <v>0.78900000000000003</v>
      </c>
      <c r="AU1683" s="28">
        <v>0</v>
      </c>
      <c r="AV1683" s="25">
        <v>0.90900000000000003</v>
      </c>
      <c r="AW1683" s="5">
        <v>0</v>
      </c>
      <c r="AX1683" s="17">
        <v>0.85499999999999998</v>
      </c>
      <c r="AY1683" s="5">
        <v>1E-3</v>
      </c>
    </row>
    <row r="1684" spans="1:51">
      <c r="A1684" s="31">
        <v>4320206</v>
      </c>
      <c r="B1684" s="33" t="s">
        <v>437</v>
      </c>
      <c r="C1684" s="35">
        <v>1997</v>
      </c>
      <c r="D1684" s="35">
        <v>2</v>
      </c>
      <c r="E1684" s="6" t="s">
        <v>8</v>
      </c>
      <c r="F1684" s="23">
        <v>141766</v>
      </c>
      <c r="G1684" s="3">
        <v>2305852</v>
      </c>
      <c r="H1684" s="3">
        <v>45064599</v>
      </c>
      <c r="I1684" s="3">
        <v>48538480</v>
      </c>
      <c r="J1684" s="3">
        <v>52589240</v>
      </c>
      <c r="K1684" s="3">
        <v>37883</v>
      </c>
      <c r="L1684" s="3">
        <v>44267</v>
      </c>
      <c r="M1684" s="3">
        <v>47893</v>
      </c>
      <c r="N1684" s="3">
        <v>56663</v>
      </c>
      <c r="O1684" s="3">
        <v>83678</v>
      </c>
      <c r="P1684" s="3">
        <v>75220</v>
      </c>
      <c r="Q1684" s="3">
        <v>71233</v>
      </c>
      <c r="R1684" s="3">
        <v>91464</v>
      </c>
      <c r="S1684" s="3">
        <v>115589</v>
      </c>
      <c r="T1684" s="3">
        <v>124691</v>
      </c>
      <c r="U1684" s="3">
        <v>130738</v>
      </c>
      <c r="V1684" s="3">
        <v>156102</v>
      </c>
      <c r="W1684" s="6">
        <v>173460</v>
      </c>
      <c r="X1684" s="25">
        <v>1.4311888709664702</v>
      </c>
      <c r="Y1684" s="4">
        <v>0.93157533262668635</v>
      </c>
      <c r="Z1684" s="4">
        <v>0.86289961810575733</v>
      </c>
      <c r="AA1684" s="4">
        <v>0.83394790665572494</v>
      </c>
      <c r="AB1684" s="4">
        <v>0.87274066855249577</v>
      </c>
      <c r="AC1684" s="4">
        <v>0.57924288186292261</v>
      </c>
      <c r="AD1684" s="4">
        <v>0.61590683651857958</v>
      </c>
      <c r="AE1684" s="4">
        <v>0.59792760959732927</v>
      </c>
      <c r="AF1684" s="4">
        <v>0.61583146708927328</v>
      </c>
      <c r="AG1684" s="4">
        <v>0.76952792995634989</v>
      </c>
      <c r="AH1684" s="4">
        <v>0.62838904131950346</v>
      </c>
      <c r="AI1684" s="4">
        <v>0.57565521581260137</v>
      </c>
      <c r="AJ1684" s="4">
        <v>0.67445132031234645</v>
      </c>
      <c r="AK1684" s="4">
        <v>0.75188253592483434</v>
      </c>
      <c r="AL1684" s="4">
        <v>0.72388599039769952</v>
      </c>
      <c r="AM1684" s="4">
        <v>0.69209250721746696</v>
      </c>
      <c r="AN1684" s="4">
        <v>0.71263819245934279</v>
      </c>
      <c r="AO1684" s="5">
        <v>0.76173464271533942</v>
      </c>
      <c r="AP1684" s="17"/>
      <c r="AQ1684" s="28"/>
      <c r="AR1684" s="25"/>
      <c r="AS1684" s="5"/>
      <c r="AT1684" s="17"/>
      <c r="AU1684" s="28"/>
      <c r="AV1684" s="25">
        <v>-1.4999999999999999E-2</v>
      </c>
      <c r="AW1684" s="5">
        <v>0.95899999999999996</v>
      </c>
      <c r="AX1684" s="17">
        <v>0.58699999999999997</v>
      </c>
      <c r="AY1684" s="5">
        <v>5.7000000000000002E-2</v>
      </c>
    </row>
    <row r="1685" spans="1:51">
      <c r="A1685" s="31" t="s">
        <v>513</v>
      </c>
      <c r="B1685" s="33" t="s">
        <v>513</v>
      </c>
      <c r="C1685" s="35"/>
      <c r="D1685" s="35" t="s">
        <v>513</v>
      </c>
      <c r="E1685" s="6" t="s">
        <v>9</v>
      </c>
      <c r="F1685" s="23">
        <v>51750</v>
      </c>
      <c r="G1685" s="3">
        <v>1177708</v>
      </c>
      <c r="H1685" s="3">
        <v>12361873</v>
      </c>
      <c r="I1685" s="3">
        <v>15362377</v>
      </c>
      <c r="J1685" s="3">
        <v>15586833</v>
      </c>
      <c r="K1685" s="3">
        <v>12957</v>
      </c>
      <c r="L1685" s="3">
        <v>16463</v>
      </c>
      <c r="M1685" s="3">
        <v>18023</v>
      </c>
      <c r="N1685" s="3">
        <v>21053</v>
      </c>
      <c r="O1685" s="3">
        <v>38645</v>
      </c>
      <c r="P1685" s="3">
        <v>28895</v>
      </c>
      <c r="Q1685" s="3">
        <v>20356</v>
      </c>
      <c r="R1685" s="3">
        <v>32036</v>
      </c>
      <c r="S1685" s="3">
        <v>40961</v>
      </c>
      <c r="T1685" s="3">
        <v>46150</v>
      </c>
      <c r="U1685" s="3">
        <v>46967</v>
      </c>
      <c r="V1685" s="3">
        <v>50535</v>
      </c>
      <c r="W1685" s="6">
        <v>55865</v>
      </c>
      <c r="X1685" s="25">
        <v>3.0896725054611083</v>
      </c>
      <c r="Y1685" s="4">
        <v>3.9401134656646652</v>
      </c>
      <c r="Z1685" s="4">
        <v>2.582286189075901</v>
      </c>
      <c r="AA1685" s="4">
        <v>3.1004850748897708</v>
      </c>
      <c r="AB1685" s="4">
        <v>2.8102742809432577</v>
      </c>
      <c r="AC1685" s="4">
        <v>2.2394757860245442</v>
      </c>
      <c r="AD1685" s="4">
        <v>2.7514157766444693</v>
      </c>
      <c r="AE1685" s="4">
        <v>2.167359657359234</v>
      </c>
      <c r="AF1685" s="4">
        <v>2.2780041511115403</v>
      </c>
      <c r="AG1685" s="4">
        <v>2.7731102808802999</v>
      </c>
      <c r="AH1685" s="4">
        <v>2.2797862216174702</v>
      </c>
      <c r="AI1685" s="4">
        <v>2.3225482859226263</v>
      </c>
      <c r="AJ1685" s="4">
        <v>2.5484097218537589</v>
      </c>
      <c r="AK1685" s="4">
        <v>2.7093824961362807</v>
      </c>
      <c r="AL1685" s="4">
        <v>2.5473274395407151</v>
      </c>
      <c r="AM1685" s="4">
        <v>2.5220739871376212</v>
      </c>
      <c r="AN1685" s="4">
        <v>2.6559857514918139</v>
      </c>
      <c r="AO1685" s="5">
        <v>2.6711833325427925</v>
      </c>
      <c r="AP1685" s="17"/>
      <c r="AQ1685" s="28"/>
      <c r="AR1685" s="25"/>
      <c r="AS1685" s="5"/>
      <c r="AT1685" s="17"/>
      <c r="AU1685" s="28"/>
      <c r="AV1685" s="25">
        <v>-9.9000000000000005E-2</v>
      </c>
      <c r="AW1685" s="5">
        <v>0.72599999999999998</v>
      </c>
      <c r="AX1685" s="17">
        <v>0.62</v>
      </c>
      <c r="AY1685" s="5">
        <v>4.2000000000000003E-2</v>
      </c>
    </row>
    <row r="1686" spans="1:51">
      <c r="A1686" s="31" t="s">
        <v>513</v>
      </c>
      <c r="B1686" s="33" t="s">
        <v>513</v>
      </c>
      <c r="C1686" s="35"/>
      <c r="D1686" s="35" t="s">
        <v>513</v>
      </c>
      <c r="E1686" s="6" t="s">
        <v>10</v>
      </c>
      <c r="F1686" s="23">
        <v>89380</v>
      </c>
      <c r="G1686" s="3">
        <v>1111804</v>
      </c>
      <c r="H1686" s="3">
        <v>32354486</v>
      </c>
      <c r="I1686" s="3">
        <v>32836532</v>
      </c>
      <c r="J1686" s="3">
        <v>36535376</v>
      </c>
      <c r="K1686" s="3">
        <v>22323</v>
      </c>
      <c r="L1686" s="3">
        <v>24401</v>
      </c>
      <c r="M1686" s="3">
        <v>26174</v>
      </c>
      <c r="N1686" s="3">
        <v>31466</v>
      </c>
      <c r="O1686" s="3">
        <v>39771</v>
      </c>
      <c r="P1686" s="3">
        <v>39332</v>
      </c>
      <c r="Q1686" s="3">
        <v>43634</v>
      </c>
      <c r="R1686" s="3">
        <v>51151</v>
      </c>
      <c r="S1686" s="3">
        <v>62570</v>
      </c>
      <c r="T1686" s="3">
        <v>67206</v>
      </c>
      <c r="U1686" s="3">
        <v>70717</v>
      </c>
      <c r="V1686" s="3">
        <v>89099</v>
      </c>
      <c r="W1686" s="6">
        <v>99283</v>
      </c>
      <c r="X1686" s="25">
        <v>2.1447103603211786</v>
      </c>
      <c r="Y1686" s="4">
        <v>1.022824611558107</v>
      </c>
      <c r="Z1686" s="4">
        <v>0.98160847177275834</v>
      </c>
      <c r="AA1686" s="4">
        <v>0.9114840184503501</v>
      </c>
      <c r="AB1686" s="4">
        <v>0.95064733980539406</v>
      </c>
      <c r="AC1686" s="4">
        <v>0.53216660202219968</v>
      </c>
      <c r="AD1686" s="4">
        <v>0.54887581568263788</v>
      </c>
      <c r="AE1686" s="4">
        <v>0.53272401895759913</v>
      </c>
      <c r="AF1686" s="4">
        <v>0.55180521728273013</v>
      </c>
      <c r="AG1686" s="4">
        <v>0.61943972594943619</v>
      </c>
      <c r="AH1686" s="4">
        <v>0.5670867422409378</v>
      </c>
      <c r="AI1686" s="4">
        <v>0.56295734962662691</v>
      </c>
      <c r="AJ1686" s="4">
        <v>0.60257016892568338</v>
      </c>
      <c r="AK1686" s="4">
        <v>0.64048983253867697</v>
      </c>
      <c r="AL1686" s="4">
        <v>0.61982663318290754</v>
      </c>
      <c r="AM1686" s="4">
        <v>0.61436282763729733</v>
      </c>
      <c r="AN1686" s="4">
        <v>0.65498601534028289</v>
      </c>
      <c r="AO1686" s="5">
        <v>0.68167969094642333</v>
      </c>
      <c r="AP1686" s="17"/>
      <c r="AQ1686" s="28"/>
      <c r="AR1686" s="25"/>
      <c r="AS1686" s="5"/>
      <c r="AT1686" s="17"/>
      <c r="AU1686" s="28"/>
      <c r="AV1686" s="25">
        <v>-0.29199999999999998</v>
      </c>
      <c r="AW1686" s="5">
        <v>0.29099999999999998</v>
      </c>
      <c r="AX1686" s="17">
        <v>0.86399999999999999</v>
      </c>
      <c r="AY1686" s="5">
        <v>1E-3</v>
      </c>
    </row>
    <row r="1687" spans="1:51">
      <c r="A1687" s="31" t="s">
        <v>513</v>
      </c>
      <c r="B1687" s="33" t="s">
        <v>513</v>
      </c>
      <c r="C1687" s="35"/>
      <c r="D1687" s="35" t="s">
        <v>513</v>
      </c>
      <c r="E1687" s="6" t="s">
        <v>11</v>
      </c>
      <c r="F1687" s="23">
        <v>636</v>
      </c>
      <c r="G1687" s="3">
        <v>16340</v>
      </c>
      <c r="H1687" s="3">
        <v>348241</v>
      </c>
      <c r="I1687" s="3">
        <v>339570</v>
      </c>
      <c r="J1687" s="3">
        <v>467030</v>
      </c>
      <c r="K1687" s="3">
        <v>2603</v>
      </c>
      <c r="L1687" s="3">
        <v>3403</v>
      </c>
      <c r="M1687" s="3">
        <v>3696</v>
      </c>
      <c r="N1687" s="3">
        <v>4144</v>
      </c>
      <c r="O1687" s="3">
        <v>5262</v>
      </c>
      <c r="P1687" s="3">
        <v>6993</v>
      </c>
      <c r="Q1687" s="3">
        <v>7243</v>
      </c>
      <c r="R1687" s="3">
        <v>8277</v>
      </c>
      <c r="S1687" s="3">
        <v>12058</v>
      </c>
      <c r="T1687" s="3">
        <v>11335</v>
      </c>
      <c r="U1687" s="3">
        <v>13054</v>
      </c>
      <c r="V1687" s="3">
        <v>16468</v>
      </c>
      <c r="W1687" s="6">
        <v>18312</v>
      </c>
      <c r="X1687" s="25">
        <v>1.5653171786693638E-2</v>
      </c>
      <c r="Y1687" s="4">
        <v>1.5000154146320898E-2</v>
      </c>
      <c r="Z1687" s="4">
        <v>2.4055194426539469E-2</v>
      </c>
      <c r="AA1687" s="4">
        <v>1.9715996870663183E-2</v>
      </c>
      <c r="AB1687" s="4">
        <v>2.8688928069581562E-2</v>
      </c>
      <c r="AC1687" s="4">
        <v>0.14733035472825162</v>
      </c>
      <c r="AD1687" s="4">
        <v>0.15877306076062606</v>
      </c>
      <c r="AE1687" s="4">
        <v>0.16317674032121537</v>
      </c>
      <c r="AF1687" s="4">
        <v>0.16096369398626589</v>
      </c>
      <c r="AG1687" s="4">
        <v>0.17196655587100915</v>
      </c>
      <c r="AH1687" s="4">
        <v>0.18563602437876439</v>
      </c>
      <c r="AI1687" s="4">
        <v>0.1933042792437909</v>
      </c>
      <c r="AJ1687" s="4">
        <v>0.21693988327706448</v>
      </c>
      <c r="AK1687" s="4">
        <v>0.29464551539653544</v>
      </c>
      <c r="AL1687" s="4">
        <v>0.24798642027675244</v>
      </c>
      <c r="AM1687" s="4">
        <v>0.23659731233500469</v>
      </c>
      <c r="AN1687" s="4">
        <v>0.25735554271451899</v>
      </c>
      <c r="AO1687" s="5">
        <v>0.29941876754284208</v>
      </c>
      <c r="AP1687" s="17"/>
      <c r="AQ1687" s="28"/>
      <c r="AR1687" s="25"/>
      <c r="AS1687" s="5"/>
      <c r="AT1687" s="17"/>
      <c r="AU1687" s="28"/>
      <c r="AV1687" s="25">
        <v>0.91300000000000003</v>
      </c>
      <c r="AW1687" s="5">
        <v>0</v>
      </c>
      <c r="AX1687" s="17">
        <v>0.89200000000000002</v>
      </c>
      <c r="AY1687" s="5">
        <v>0</v>
      </c>
    </row>
    <row r="1688" spans="1:51">
      <c r="A1688" s="31">
        <v>4320230</v>
      </c>
      <c r="B1688" s="33" t="s">
        <v>438</v>
      </c>
      <c r="C1688" s="35">
        <v>1989</v>
      </c>
      <c r="D1688" s="35">
        <v>4</v>
      </c>
      <c r="E1688" s="6" t="s">
        <v>8</v>
      </c>
      <c r="F1688" s="23"/>
      <c r="G1688" s="3">
        <v>707427</v>
      </c>
      <c r="H1688" s="3">
        <v>16626678</v>
      </c>
      <c r="I1688" s="3">
        <v>17825077</v>
      </c>
      <c r="J1688" s="3">
        <v>18709931</v>
      </c>
      <c r="K1688" s="3">
        <v>13176</v>
      </c>
      <c r="L1688" s="3">
        <v>15213</v>
      </c>
      <c r="M1688" s="3">
        <v>17441</v>
      </c>
      <c r="N1688" s="3">
        <v>17809</v>
      </c>
      <c r="O1688" s="3">
        <v>25184</v>
      </c>
      <c r="P1688" s="3">
        <v>24407</v>
      </c>
      <c r="Q1688" s="3">
        <v>23499</v>
      </c>
      <c r="R1688" s="3">
        <v>31848</v>
      </c>
      <c r="S1688" s="3">
        <v>42332</v>
      </c>
      <c r="T1688" s="3">
        <v>43888</v>
      </c>
      <c r="U1688" s="3">
        <v>41424</v>
      </c>
      <c r="V1688" s="3">
        <v>47687</v>
      </c>
      <c r="W1688" s="6">
        <v>54779</v>
      </c>
      <c r="X1688" s="25" t="s">
        <v>513</v>
      </c>
      <c r="Y1688" s="4">
        <v>0.28580392099497232</v>
      </c>
      <c r="Z1688" s="4">
        <v>0.31836861782720843</v>
      </c>
      <c r="AA1688" s="4">
        <v>0.30625568930314889</v>
      </c>
      <c r="AB1688" s="4">
        <v>0.31049921408849163</v>
      </c>
      <c r="AC1688" s="4">
        <v>0.20146514825715675</v>
      </c>
      <c r="AD1688" s="4">
        <v>0.21166536480803197</v>
      </c>
      <c r="AE1688" s="4">
        <v>0.21774487793596181</v>
      </c>
      <c r="AF1688" s="4">
        <v>0.19355386402754649</v>
      </c>
      <c r="AG1688" s="4">
        <v>0.23159960070772145</v>
      </c>
      <c r="AH1688" s="4">
        <v>0.20389645481899918</v>
      </c>
      <c r="AI1688" s="4">
        <v>0.18990245976415876</v>
      </c>
      <c r="AJ1688" s="4">
        <v>0.23484568408671841</v>
      </c>
      <c r="AK1688" s="4">
        <v>0.2753609038123877</v>
      </c>
      <c r="AL1688" s="4">
        <v>0.25478910544124461</v>
      </c>
      <c r="AM1688" s="4">
        <v>0.21928773592204523</v>
      </c>
      <c r="AN1688" s="4">
        <v>0.2177011023805504</v>
      </c>
      <c r="AO1688" s="5">
        <v>0.24055725811889528</v>
      </c>
      <c r="AP1688" s="17"/>
      <c r="AQ1688" s="28"/>
      <c r="AR1688" s="25">
        <v>-0.46</v>
      </c>
      <c r="AS1688" s="5">
        <v>6.3E-2</v>
      </c>
      <c r="AT1688" s="17">
        <v>-0.39</v>
      </c>
      <c r="AU1688" s="28">
        <v>0.13600000000000001</v>
      </c>
      <c r="AV1688" s="25">
        <v>-0.22800000000000001</v>
      </c>
      <c r="AW1688" s="5">
        <v>0.41299999999999998</v>
      </c>
      <c r="AX1688" s="17">
        <v>0.42299999999999999</v>
      </c>
      <c r="AY1688" s="5">
        <v>0.19400000000000001</v>
      </c>
    </row>
    <row r="1689" spans="1:51">
      <c r="A1689" s="31" t="s">
        <v>513</v>
      </c>
      <c r="B1689" s="33" t="s">
        <v>513</v>
      </c>
      <c r="C1689" s="35"/>
      <c r="D1689" s="35" t="s">
        <v>513</v>
      </c>
      <c r="E1689" s="6" t="s">
        <v>9</v>
      </c>
      <c r="F1689" s="23"/>
      <c r="G1689" s="3">
        <v>313761</v>
      </c>
      <c r="H1689" s="3">
        <v>5200919</v>
      </c>
      <c r="I1689" s="3">
        <v>5408937</v>
      </c>
      <c r="J1689" s="3">
        <v>6024979</v>
      </c>
      <c r="K1689" s="3">
        <v>5591</v>
      </c>
      <c r="L1689" s="3">
        <v>7182</v>
      </c>
      <c r="M1689" s="3">
        <v>8225</v>
      </c>
      <c r="N1689" s="3">
        <v>7862</v>
      </c>
      <c r="O1689" s="3">
        <v>12340</v>
      </c>
      <c r="P1689" s="3">
        <v>11059</v>
      </c>
      <c r="Q1689" s="3">
        <v>8909</v>
      </c>
      <c r="R1689" s="3">
        <v>13738</v>
      </c>
      <c r="S1689" s="3">
        <v>17458</v>
      </c>
      <c r="T1689" s="3">
        <v>18769</v>
      </c>
      <c r="U1689" s="3">
        <v>17752</v>
      </c>
      <c r="V1689" s="3">
        <v>20248</v>
      </c>
      <c r="W1689" s="6">
        <v>22447</v>
      </c>
      <c r="X1689" s="25" t="s">
        <v>513</v>
      </c>
      <c r="Y1689" s="4">
        <v>1.0497117631029178</v>
      </c>
      <c r="Z1689" s="4">
        <v>1.0864260864193027</v>
      </c>
      <c r="AA1689" s="4">
        <v>1.09164932220574</v>
      </c>
      <c r="AB1689" s="4">
        <v>1.0862914568291857</v>
      </c>
      <c r="AC1689" s="4">
        <v>0.96634322139872086</v>
      </c>
      <c r="AD1689" s="4">
        <v>1.2003078483788241</v>
      </c>
      <c r="AE1689" s="4">
        <v>0.98909910568605108</v>
      </c>
      <c r="AF1689" s="4">
        <v>0.85069437306032047</v>
      </c>
      <c r="AG1689" s="4">
        <v>0.88550086339922118</v>
      </c>
      <c r="AH1689" s="4">
        <v>0.87254389426778345</v>
      </c>
      <c r="AI1689" s="4">
        <v>1.0164856887052798</v>
      </c>
      <c r="AJ1689" s="4">
        <v>1.0928347096649687</v>
      </c>
      <c r="AK1689" s="4">
        <v>1.1547667199908984</v>
      </c>
      <c r="AL1689" s="4">
        <v>1.0359867543388881</v>
      </c>
      <c r="AM1689" s="4">
        <v>0.95326202268969817</v>
      </c>
      <c r="AN1689" s="4">
        <v>1.0641812505433115</v>
      </c>
      <c r="AO1689" s="5">
        <v>1.0733026450476695</v>
      </c>
      <c r="AP1689" s="17"/>
      <c r="AQ1689" s="28"/>
      <c r="AR1689" s="25">
        <v>-7.3999999999999996E-2</v>
      </c>
      <c r="AS1689" s="5">
        <v>0.77800000000000002</v>
      </c>
      <c r="AT1689" s="17">
        <v>-4.9000000000000002E-2</v>
      </c>
      <c r="AU1689" s="28">
        <v>0.85599999999999998</v>
      </c>
      <c r="AV1689" s="25">
        <v>0.02</v>
      </c>
      <c r="AW1689" s="5">
        <v>0.94399999999999995</v>
      </c>
      <c r="AX1689" s="17">
        <v>0.59299999999999997</v>
      </c>
      <c r="AY1689" s="5">
        <v>5.3999999999999999E-2</v>
      </c>
    </row>
    <row r="1690" spans="1:51">
      <c r="A1690" s="31" t="s">
        <v>513</v>
      </c>
      <c r="B1690" s="33" t="s">
        <v>513</v>
      </c>
      <c r="C1690" s="35"/>
      <c r="D1690" s="35" t="s">
        <v>513</v>
      </c>
      <c r="E1690" s="6" t="s">
        <v>10</v>
      </c>
      <c r="F1690" s="23"/>
      <c r="G1690" s="3">
        <v>386041</v>
      </c>
      <c r="H1690" s="3">
        <v>11319095</v>
      </c>
      <c r="I1690" s="3">
        <v>12377372</v>
      </c>
      <c r="J1690" s="3">
        <v>12642560</v>
      </c>
      <c r="K1690" s="3">
        <v>6917</v>
      </c>
      <c r="L1690" s="3">
        <v>7175</v>
      </c>
      <c r="M1690" s="3">
        <v>8318</v>
      </c>
      <c r="N1690" s="3">
        <v>8873</v>
      </c>
      <c r="O1690" s="3">
        <v>11630</v>
      </c>
      <c r="P1690" s="3">
        <v>11434</v>
      </c>
      <c r="Q1690" s="3">
        <v>11009</v>
      </c>
      <c r="R1690" s="3">
        <v>13360</v>
      </c>
      <c r="S1690" s="3">
        <v>17589</v>
      </c>
      <c r="T1690" s="3">
        <v>19421</v>
      </c>
      <c r="U1690" s="3">
        <v>21350</v>
      </c>
      <c r="V1690" s="3">
        <v>24274</v>
      </c>
      <c r="W1690" s="6">
        <v>28905</v>
      </c>
      <c r="X1690" s="25" t="s">
        <v>513</v>
      </c>
      <c r="Y1690" s="4">
        <v>0.35514554352251226</v>
      </c>
      <c r="Z1690" s="4">
        <v>0.34341202468185311</v>
      </c>
      <c r="AA1690" s="4">
        <v>0.34357394283948278</v>
      </c>
      <c r="AB1690" s="4">
        <v>0.3289583233611742</v>
      </c>
      <c r="AC1690" s="4">
        <v>0.16489702935033621</v>
      </c>
      <c r="AD1690" s="4">
        <v>0.16139436816208053</v>
      </c>
      <c r="AE1690" s="4">
        <v>0.16929771489605369</v>
      </c>
      <c r="AF1690" s="4">
        <v>0.15560184621336251</v>
      </c>
      <c r="AG1690" s="4">
        <v>0.18113912179205807</v>
      </c>
      <c r="AH1690" s="4">
        <v>0.16485482077654032</v>
      </c>
      <c r="AI1690" s="4">
        <v>0.14203596878671532</v>
      </c>
      <c r="AJ1690" s="4">
        <v>0.15738377464462339</v>
      </c>
      <c r="AK1690" s="4">
        <v>0.18004755736811232</v>
      </c>
      <c r="AL1690" s="4">
        <v>0.17911574923437262</v>
      </c>
      <c r="AM1690" s="4">
        <v>0.18548080900004663</v>
      </c>
      <c r="AN1690" s="4">
        <v>0.17844342289329876</v>
      </c>
      <c r="AO1690" s="5">
        <v>0.19846249072657321</v>
      </c>
      <c r="AP1690" s="17"/>
      <c r="AQ1690" s="28"/>
      <c r="AR1690" s="25">
        <v>-0.69699999999999995</v>
      </c>
      <c r="AS1690" s="5">
        <v>2E-3</v>
      </c>
      <c r="AT1690" s="17">
        <v>-0.58299999999999996</v>
      </c>
      <c r="AU1690" s="28">
        <v>1.7999999999999999E-2</v>
      </c>
      <c r="AV1690" s="25">
        <v>-0.46600000000000003</v>
      </c>
      <c r="AW1690" s="5">
        <v>0.08</v>
      </c>
      <c r="AX1690" s="17">
        <v>0.59699999999999998</v>
      </c>
      <c r="AY1690" s="5">
        <v>5.2999999999999999E-2</v>
      </c>
    </row>
    <row r="1691" spans="1:51">
      <c r="A1691" s="31" t="s">
        <v>513</v>
      </c>
      <c r="B1691" s="33" t="s">
        <v>513</v>
      </c>
      <c r="C1691" s="35"/>
      <c r="D1691" s="35" t="s">
        <v>513</v>
      </c>
      <c r="E1691" s="6" t="s">
        <v>11</v>
      </c>
      <c r="F1691" s="23"/>
      <c r="G1691" s="3">
        <v>7625</v>
      </c>
      <c r="H1691" s="3">
        <v>106664</v>
      </c>
      <c r="I1691" s="3">
        <v>38768</v>
      </c>
      <c r="J1691" s="3">
        <v>42392</v>
      </c>
      <c r="K1691" s="3">
        <v>667</v>
      </c>
      <c r="L1691" s="3">
        <v>855</v>
      </c>
      <c r="M1691" s="3">
        <v>898</v>
      </c>
      <c r="N1691" s="3">
        <v>1074</v>
      </c>
      <c r="O1691" s="3">
        <v>1214</v>
      </c>
      <c r="P1691" s="3">
        <v>1913</v>
      </c>
      <c r="Q1691" s="3">
        <v>3580</v>
      </c>
      <c r="R1691" s="3">
        <v>4749</v>
      </c>
      <c r="S1691" s="3">
        <v>7285</v>
      </c>
      <c r="T1691" s="3">
        <v>5698</v>
      </c>
      <c r="U1691" s="3">
        <v>2321</v>
      </c>
      <c r="V1691" s="3">
        <v>3166</v>
      </c>
      <c r="W1691" s="6">
        <v>3428</v>
      </c>
      <c r="X1691" s="25" t="s">
        <v>513</v>
      </c>
      <c r="Y1691" s="4">
        <v>6.9997659342531729E-3</v>
      </c>
      <c r="Z1691" s="4">
        <v>7.3679528209269042E-3</v>
      </c>
      <c r="AA1691" s="4">
        <v>2.2509343189382755E-3</v>
      </c>
      <c r="AB1691" s="4">
        <v>2.6040747676288494E-3</v>
      </c>
      <c r="AC1691" s="4">
        <v>3.7752342145118647E-2</v>
      </c>
      <c r="AD1691" s="4">
        <v>3.9891556553139959E-2</v>
      </c>
      <c r="AE1691" s="4">
        <v>3.9646296755533383E-2</v>
      </c>
      <c r="AF1691" s="4">
        <v>4.1716941925977212E-2</v>
      </c>
      <c r="AG1691" s="4">
        <v>3.9674534174725405E-2</v>
      </c>
      <c r="AH1691" s="4">
        <v>5.0782455975486383E-2</v>
      </c>
      <c r="AI1691" s="4">
        <v>9.5544569887169861E-2</v>
      </c>
      <c r="AJ1691" s="4">
        <v>0.12447112549024758</v>
      </c>
      <c r="AK1691" s="4">
        <v>0.17801398073177649</v>
      </c>
      <c r="AL1691" s="4">
        <v>0.12466048722866653</v>
      </c>
      <c r="AM1691" s="4">
        <v>4.2066980383755621E-2</v>
      </c>
      <c r="AN1691" s="4">
        <v>4.9477025032436672E-2</v>
      </c>
      <c r="AO1691" s="5">
        <v>5.6051088637880227E-2</v>
      </c>
      <c r="AP1691" s="17"/>
      <c r="AQ1691" s="28"/>
      <c r="AR1691" s="25">
        <v>0.61599999999999999</v>
      </c>
      <c r="AS1691" s="5">
        <v>8.0000000000000002E-3</v>
      </c>
      <c r="AT1691" s="17">
        <v>0.59399999999999997</v>
      </c>
      <c r="AU1691" s="28">
        <v>1.4999999999999999E-2</v>
      </c>
      <c r="AV1691" s="25">
        <v>0.54700000000000004</v>
      </c>
      <c r="AW1691" s="5">
        <v>3.5000000000000003E-2</v>
      </c>
      <c r="AX1691" s="17">
        <v>0.224</v>
      </c>
      <c r="AY1691" s="5">
        <v>0.50700000000000001</v>
      </c>
    </row>
    <row r="1692" spans="1:51">
      <c r="A1692" s="31">
        <v>4320263</v>
      </c>
      <c r="B1692" s="33" t="s">
        <v>439</v>
      </c>
      <c r="C1692" s="35">
        <v>1989</v>
      </c>
      <c r="D1692" s="35">
        <v>4</v>
      </c>
      <c r="E1692" s="6" t="s">
        <v>8</v>
      </c>
      <c r="F1692" s="23"/>
      <c r="G1692" s="3">
        <v>1071977</v>
      </c>
      <c r="H1692" s="3">
        <v>24872161</v>
      </c>
      <c r="I1692" s="3">
        <v>27904091</v>
      </c>
      <c r="J1692" s="3">
        <v>32069311</v>
      </c>
      <c r="K1692" s="3">
        <v>23487</v>
      </c>
      <c r="L1692" s="3">
        <v>25781</v>
      </c>
      <c r="M1692" s="3">
        <v>36452</v>
      </c>
      <c r="N1692" s="3">
        <v>37960</v>
      </c>
      <c r="O1692" s="3">
        <v>43903</v>
      </c>
      <c r="P1692" s="3">
        <v>46101</v>
      </c>
      <c r="Q1692" s="3">
        <v>46910</v>
      </c>
      <c r="R1692" s="3">
        <v>57751</v>
      </c>
      <c r="S1692" s="3">
        <v>62885</v>
      </c>
      <c r="T1692" s="3">
        <v>75255</v>
      </c>
      <c r="U1692" s="3">
        <v>82069</v>
      </c>
      <c r="V1692" s="3">
        <v>82644</v>
      </c>
      <c r="W1692" s="6">
        <v>85671</v>
      </c>
      <c r="X1692" s="25" t="s">
        <v>513</v>
      </c>
      <c r="Y1692" s="4">
        <v>0.4330838797733581</v>
      </c>
      <c r="Z1692" s="4">
        <v>0.47625361602274358</v>
      </c>
      <c r="AA1692" s="4">
        <v>0.47942494854764411</v>
      </c>
      <c r="AB1692" s="4">
        <v>0.53220377252376927</v>
      </c>
      <c r="AC1692" s="4">
        <v>0.35912355321158473</v>
      </c>
      <c r="AD1692" s="4">
        <v>0.35870273911232975</v>
      </c>
      <c r="AE1692" s="4">
        <v>0.45509066512938939</v>
      </c>
      <c r="AF1692" s="4">
        <v>0.41256132733368883</v>
      </c>
      <c r="AG1692" s="4">
        <v>0.40374512666260698</v>
      </c>
      <c r="AH1692" s="4">
        <v>0.38512846575206627</v>
      </c>
      <c r="AI1692" s="4">
        <v>0.37909376516178078</v>
      </c>
      <c r="AJ1692" s="4">
        <v>0.42585321218575972</v>
      </c>
      <c r="AK1692" s="4">
        <v>0.40905391751492964</v>
      </c>
      <c r="AL1692" s="4">
        <v>0.43688830956026392</v>
      </c>
      <c r="AM1692" s="4">
        <v>0.43445165120187162</v>
      </c>
      <c r="AN1692" s="4">
        <v>0.37728709931717674</v>
      </c>
      <c r="AO1692" s="5">
        <v>0.37621681411314334</v>
      </c>
      <c r="AP1692" s="17"/>
      <c r="AQ1692" s="28"/>
      <c r="AR1692" s="25">
        <v>-0.40699999999999997</v>
      </c>
      <c r="AS1692" s="5">
        <v>0.105</v>
      </c>
      <c r="AT1692" s="17">
        <v>-0.44800000000000001</v>
      </c>
      <c r="AU1692" s="28">
        <v>8.2000000000000003E-2</v>
      </c>
      <c r="AV1692" s="25">
        <v>-0.36699999999999999</v>
      </c>
      <c r="AW1692" s="5">
        <v>0.17899999999999999</v>
      </c>
      <c r="AX1692" s="17">
        <v>-0.34300000000000003</v>
      </c>
      <c r="AY1692" s="5">
        <v>0.30199999999999999</v>
      </c>
    </row>
    <row r="1693" spans="1:51">
      <c r="A1693" s="31" t="s">
        <v>513</v>
      </c>
      <c r="B1693" s="33" t="s">
        <v>513</v>
      </c>
      <c r="C1693" s="35"/>
      <c r="D1693" s="35" t="s">
        <v>513</v>
      </c>
      <c r="E1693" s="6" t="s">
        <v>9</v>
      </c>
      <c r="F1693" s="23"/>
      <c r="G1693" s="3">
        <v>615279</v>
      </c>
      <c r="H1693" s="3">
        <v>8801545</v>
      </c>
      <c r="I1693" s="3">
        <v>9771395</v>
      </c>
      <c r="J1693" s="3">
        <v>11695565</v>
      </c>
      <c r="K1693" s="3">
        <v>12138</v>
      </c>
      <c r="L1693" s="3">
        <v>13168</v>
      </c>
      <c r="M1693" s="3">
        <v>21962</v>
      </c>
      <c r="N1693" s="3">
        <v>22045</v>
      </c>
      <c r="O1693" s="3">
        <v>25728</v>
      </c>
      <c r="P1693" s="3">
        <v>26044</v>
      </c>
      <c r="Q1693" s="3">
        <v>24179</v>
      </c>
      <c r="R1693" s="3">
        <v>31148</v>
      </c>
      <c r="S1693" s="3">
        <v>33588</v>
      </c>
      <c r="T1693" s="3">
        <v>42562</v>
      </c>
      <c r="U1693" s="3">
        <v>45855</v>
      </c>
      <c r="V1693" s="3">
        <v>38471</v>
      </c>
      <c r="W1693" s="6">
        <v>39108</v>
      </c>
      <c r="X1693" s="25" t="s">
        <v>513</v>
      </c>
      <c r="Y1693" s="4">
        <v>2.0584636200490185</v>
      </c>
      <c r="Z1693" s="4">
        <v>1.8385650860537111</v>
      </c>
      <c r="AA1693" s="4">
        <v>1.9720948365186279</v>
      </c>
      <c r="AB1693" s="4">
        <v>2.1086865767151113</v>
      </c>
      <c r="AC1693" s="4">
        <v>2.0979205904735601</v>
      </c>
      <c r="AD1693" s="4">
        <v>2.2007315159359999</v>
      </c>
      <c r="AE1693" s="4">
        <v>2.6410449311947786</v>
      </c>
      <c r="AF1693" s="4">
        <v>2.3853418283025651</v>
      </c>
      <c r="AG1693" s="4">
        <v>1.8462047174663825</v>
      </c>
      <c r="AH1693" s="4">
        <v>2.0548452104449004</v>
      </c>
      <c r="AI1693" s="4">
        <v>2.7587391926372162</v>
      </c>
      <c r="AJ1693" s="4">
        <v>2.4777708208359619</v>
      </c>
      <c r="AK1693" s="4">
        <v>2.2216923239233761</v>
      </c>
      <c r="AL1693" s="4">
        <v>2.3492817005792395</v>
      </c>
      <c r="AM1693" s="4">
        <v>2.4623608635892356</v>
      </c>
      <c r="AN1693" s="4">
        <v>2.0219338645620182</v>
      </c>
      <c r="AO1693" s="5">
        <v>1.8699478702064536</v>
      </c>
      <c r="AP1693" s="17"/>
      <c r="AQ1693" s="28"/>
      <c r="AR1693" s="25">
        <v>0.23400000000000001</v>
      </c>
      <c r="AS1693" s="5">
        <v>0.36499999999999999</v>
      </c>
      <c r="AT1693" s="17">
        <v>0.19700000000000001</v>
      </c>
      <c r="AU1693" s="28">
        <v>0.46600000000000003</v>
      </c>
      <c r="AV1693" s="25">
        <v>5.8999999999999997E-2</v>
      </c>
      <c r="AW1693" s="5">
        <v>0.83299999999999996</v>
      </c>
      <c r="AX1693" s="17">
        <v>-0.33800000000000002</v>
      </c>
      <c r="AY1693" s="5">
        <v>0.309</v>
      </c>
    </row>
    <row r="1694" spans="1:51">
      <c r="A1694" s="31" t="s">
        <v>513</v>
      </c>
      <c r="B1694" s="33" t="s">
        <v>513</v>
      </c>
      <c r="C1694" s="35"/>
      <c r="D1694" s="35" t="s">
        <v>513</v>
      </c>
      <c r="E1694" s="6" t="s">
        <v>10</v>
      </c>
      <c r="F1694" s="23"/>
      <c r="G1694" s="3">
        <v>449072</v>
      </c>
      <c r="H1694" s="3">
        <v>16001372</v>
      </c>
      <c r="I1694" s="3">
        <v>18073382</v>
      </c>
      <c r="J1694" s="3">
        <v>20318420</v>
      </c>
      <c r="K1694" s="3">
        <v>10359</v>
      </c>
      <c r="L1694" s="3">
        <v>11315</v>
      </c>
      <c r="M1694" s="3">
        <v>13089</v>
      </c>
      <c r="N1694" s="3">
        <v>14275</v>
      </c>
      <c r="O1694" s="3">
        <v>16378</v>
      </c>
      <c r="P1694" s="3">
        <v>17975</v>
      </c>
      <c r="Q1694" s="3">
        <v>20268</v>
      </c>
      <c r="R1694" s="3">
        <v>23847</v>
      </c>
      <c r="S1694" s="3">
        <v>26399</v>
      </c>
      <c r="T1694" s="3">
        <v>29593</v>
      </c>
      <c r="U1694" s="3">
        <v>32628</v>
      </c>
      <c r="V1694" s="3">
        <v>39568</v>
      </c>
      <c r="W1694" s="6">
        <v>41838</v>
      </c>
      <c r="X1694" s="25" t="s">
        <v>513</v>
      </c>
      <c r="Y1694" s="4">
        <v>0.4131320754032386</v>
      </c>
      <c r="Z1694" s="4">
        <v>0.48546845451933335</v>
      </c>
      <c r="AA1694" s="4">
        <v>0.50168510037382219</v>
      </c>
      <c r="AB1694" s="4">
        <v>0.52868354008588048</v>
      </c>
      <c r="AC1694" s="4">
        <v>0.24695219416511968</v>
      </c>
      <c r="AD1694" s="4">
        <v>0.25451948094131582</v>
      </c>
      <c r="AE1694" s="4">
        <v>0.26640271583006092</v>
      </c>
      <c r="AF1694" s="4">
        <v>0.25033431248684213</v>
      </c>
      <c r="AG1694" s="4">
        <v>0.25508998595961541</v>
      </c>
      <c r="AH1694" s="4">
        <v>0.25916262055783734</v>
      </c>
      <c r="AI1694" s="4">
        <v>0.26149377921420164</v>
      </c>
      <c r="AJ1694" s="4">
        <v>0.28092296960706087</v>
      </c>
      <c r="AK1694" s="4">
        <v>0.27022999982721002</v>
      </c>
      <c r="AL1694" s="4">
        <v>0.27292994012114669</v>
      </c>
      <c r="AM1694" s="4">
        <v>0.28345985180578553</v>
      </c>
      <c r="AN1694" s="4">
        <v>0.2908729239944815</v>
      </c>
      <c r="AO1694" s="5">
        <v>0.28726080909940738</v>
      </c>
      <c r="AP1694" s="17"/>
      <c r="AQ1694" s="28"/>
      <c r="AR1694" s="25">
        <v>-0.59899999999999998</v>
      </c>
      <c r="AS1694" s="5">
        <v>1.0999999999999999E-2</v>
      </c>
      <c r="AT1694" s="17">
        <v>-0.57399999999999995</v>
      </c>
      <c r="AU1694" s="28">
        <v>0.02</v>
      </c>
      <c r="AV1694" s="25">
        <v>-0.46899999999999997</v>
      </c>
      <c r="AW1694" s="5">
        <v>7.8E-2</v>
      </c>
      <c r="AX1694" s="17">
        <v>0.86</v>
      </c>
      <c r="AY1694" s="5">
        <v>1E-3</v>
      </c>
    </row>
    <row r="1695" spans="1:51">
      <c r="A1695" s="31" t="s">
        <v>513</v>
      </c>
      <c r="B1695" s="33" t="s">
        <v>513</v>
      </c>
      <c r="C1695" s="35"/>
      <c r="D1695" s="35" t="s">
        <v>513</v>
      </c>
      <c r="E1695" s="6" t="s">
        <v>11</v>
      </c>
      <c r="F1695" s="23"/>
      <c r="G1695" s="3">
        <v>7625</v>
      </c>
      <c r="H1695" s="3">
        <v>69245</v>
      </c>
      <c r="I1695" s="3">
        <v>59314</v>
      </c>
      <c r="J1695" s="3">
        <v>55326</v>
      </c>
      <c r="K1695" s="3">
        <v>989</v>
      </c>
      <c r="L1695" s="3">
        <v>1297</v>
      </c>
      <c r="M1695" s="3">
        <v>1400</v>
      </c>
      <c r="N1695" s="3">
        <v>1639</v>
      </c>
      <c r="O1695" s="3">
        <v>1796</v>
      </c>
      <c r="P1695" s="3">
        <v>2081</v>
      </c>
      <c r="Q1695" s="3">
        <v>2463</v>
      </c>
      <c r="R1695" s="3">
        <v>2756</v>
      </c>
      <c r="S1695" s="3">
        <v>2897</v>
      </c>
      <c r="T1695" s="3">
        <v>3100</v>
      </c>
      <c r="U1695" s="3">
        <v>3586</v>
      </c>
      <c r="V1695" s="3">
        <v>4605</v>
      </c>
      <c r="W1695" s="6">
        <v>4725</v>
      </c>
      <c r="X1695" s="25" t="s">
        <v>513</v>
      </c>
      <c r="Y1695" s="4">
        <v>6.9997659342531729E-3</v>
      </c>
      <c r="Z1695" s="4">
        <v>4.7831873273558416E-3</v>
      </c>
      <c r="AA1695" s="4">
        <v>3.4438691238522718E-3</v>
      </c>
      <c r="AB1695" s="4">
        <v>3.3985903140647698E-3</v>
      </c>
      <c r="AC1695" s="4">
        <v>5.5977610766900054E-2</v>
      </c>
      <c r="AD1695" s="4">
        <v>6.0513858303418169E-2</v>
      </c>
      <c r="AE1695" s="4">
        <v>6.1809371333793703E-2</v>
      </c>
      <c r="AF1695" s="4">
        <v>6.3663005415900045E-2</v>
      </c>
      <c r="AG1695" s="4">
        <v>5.8694780377106119E-2</v>
      </c>
      <c r="AH1695" s="4">
        <v>5.5242180284886123E-2</v>
      </c>
      <c r="AI1695" s="4">
        <v>6.573359654527916E-2</v>
      </c>
      <c r="AJ1695" s="4">
        <v>7.2234664529610929E-2</v>
      </c>
      <c r="AK1695" s="4">
        <v>7.0790185611524573E-2</v>
      </c>
      <c r="AL1695" s="4">
        <v>6.7821605898361934E-2</v>
      </c>
      <c r="AM1695" s="4">
        <v>6.4994481540778831E-2</v>
      </c>
      <c r="AN1695" s="4">
        <v>7.1965161173206213E-2</v>
      </c>
      <c r="AO1695" s="5">
        <v>7.7258282909563616E-2</v>
      </c>
      <c r="AP1695" s="17"/>
      <c r="AQ1695" s="28"/>
      <c r="AR1695" s="25">
        <v>0.83099999999999996</v>
      </c>
      <c r="AS1695" s="5">
        <v>0</v>
      </c>
      <c r="AT1695" s="17">
        <v>0.79600000000000004</v>
      </c>
      <c r="AU1695" s="28">
        <v>0</v>
      </c>
      <c r="AV1695" s="25">
        <v>0.745</v>
      </c>
      <c r="AW1695" s="5">
        <v>1E-3</v>
      </c>
      <c r="AX1695" s="17">
        <v>0.74299999999999999</v>
      </c>
      <c r="AY1695" s="5">
        <v>8.9999999999999993E-3</v>
      </c>
    </row>
    <row r="1696" spans="1:51">
      <c r="A1696" s="31">
        <v>4320305</v>
      </c>
      <c r="B1696" s="33" t="s">
        <v>440</v>
      </c>
      <c r="C1696" s="35">
        <v>1985</v>
      </c>
      <c r="D1696" s="35">
        <v>5</v>
      </c>
      <c r="E1696" s="6" t="s">
        <v>8</v>
      </c>
      <c r="F1696" s="23">
        <v>67116</v>
      </c>
      <c r="G1696" s="3">
        <v>1578200</v>
      </c>
      <c r="H1696" s="3">
        <v>30860241</v>
      </c>
      <c r="I1696" s="3">
        <v>26107373</v>
      </c>
      <c r="J1696" s="3">
        <v>27353548</v>
      </c>
      <c r="K1696" s="3">
        <v>31529</v>
      </c>
      <c r="L1696" s="3">
        <v>32167</v>
      </c>
      <c r="M1696" s="3">
        <v>41792</v>
      </c>
      <c r="N1696" s="3">
        <v>45227</v>
      </c>
      <c r="O1696" s="3">
        <v>65307</v>
      </c>
      <c r="P1696" s="3">
        <v>63175</v>
      </c>
      <c r="Q1696" s="3">
        <v>51868</v>
      </c>
      <c r="R1696" s="3">
        <v>63072</v>
      </c>
      <c r="S1696" s="3">
        <v>72642</v>
      </c>
      <c r="T1696" s="3">
        <v>93812</v>
      </c>
      <c r="U1696" s="3">
        <v>92327</v>
      </c>
      <c r="V1696" s="3">
        <v>105443</v>
      </c>
      <c r="W1696" s="6">
        <v>120435</v>
      </c>
      <c r="X1696" s="25">
        <v>0.67756494691100566</v>
      </c>
      <c r="Y1696" s="4">
        <v>0.63760041405581813</v>
      </c>
      <c r="Z1696" s="4">
        <v>0.59091372750374715</v>
      </c>
      <c r="AA1696" s="4">
        <v>0.44855523002842673</v>
      </c>
      <c r="AB1696" s="4">
        <v>0.4539436920709024</v>
      </c>
      <c r="AC1696" s="4">
        <v>0.4820882406951954</v>
      </c>
      <c r="AD1696" s="4">
        <v>0.44755405178334084</v>
      </c>
      <c r="AE1696" s="4">
        <v>0.52175872591592887</v>
      </c>
      <c r="AF1696" s="4">
        <v>0.49154138965544641</v>
      </c>
      <c r="AG1696" s="4">
        <v>0.6005827161459325</v>
      </c>
      <c r="AH1696" s="4">
        <v>0.52776492535708086</v>
      </c>
      <c r="AI1696" s="4">
        <v>0.41916084867642822</v>
      </c>
      <c r="AJ1696" s="4">
        <v>0.46509002093436019</v>
      </c>
      <c r="AK1696" s="4">
        <v>0.47252118432248574</v>
      </c>
      <c r="AL1696" s="4">
        <v>0.54461984049521606</v>
      </c>
      <c r="AM1696" s="4">
        <v>0.48875479901686636</v>
      </c>
      <c r="AN1696" s="4">
        <v>0.48136929012754787</v>
      </c>
      <c r="AO1696" s="5">
        <v>0.52887992445187304</v>
      </c>
      <c r="AP1696" s="17">
        <v>-0.55600000000000005</v>
      </c>
      <c r="AQ1696" s="28">
        <v>1.6E-2</v>
      </c>
      <c r="AR1696" s="25">
        <v>-0.32300000000000001</v>
      </c>
      <c r="AS1696" s="5">
        <v>0.20599999999999999</v>
      </c>
      <c r="AT1696" s="17">
        <v>6.0000000000000001E-3</v>
      </c>
      <c r="AU1696" s="28">
        <v>0.98299999999999998</v>
      </c>
      <c r="AV1696" s="25">
        <v>0.26400000000000001</v>
      </c>
      <c r="AW1696" s="5">
        <v>0.34100000000000003</v>
      </c>
      <c r="AX1696" s="17">
        <v>-0.159</v>
      </c>
      <c r="AY1696" s="5">
        <v>0.64</v>
      </c>
    </row>
    <row r="1697" spans="1:51">
      <c r="A1697" s="31" t="s">
        <v>513</v>
      </c>
      <c r="B1697" s="33" t="s">
        <v>513</v>
      </c>
      <c r="C1697" s="35"/>
      <c r="D1697" s="35" t="s">
        <v>513</v>
      </c>
      <c r="E1697" s="6" t="s">
        <v>9</v>
      </c>
      <c r="F1697" s="23">
        <v>36197</v>
      </c>
      <c r="G1697" s="3">
        <v>769998</v>
      </c>
      <c r="H1697" s="3">
        <v>8495862</v>
      </c>
      <c r="I1697" s="3">
        <v>8224080</v>
      </c>
      <c r="J1697" s="3">
        <v>8820570</v>
      </c>
      <c r="K1697" s="3">
        <v>11449</v>
      </c>
      <c r="L1697" s="3">
        <v>11678</v>
      </c>
      <c r="M1697" s="3">
        <v>16964</v>
      </c>
      <c r="N1697" s="3">
        <v>17534</v>
      </c>
      <c r="O1697" s="3">
        <v>28233</v>
      </c>
      <c r="P1697" s="3">
        <v>22338</v>
      </c>
      <c r="Q1697" s="3">
        <v>16094</v>
      </c>
      <c r="R1697" s="3">
        <v>25681</v>
      </c>
      <c r="S1697" s="3">
        <v>31139</v>
      </c>
      <c r="T1697" s="3">
        <v>42812</v>
      </c>
      <c r="U1697" s="3">
        <v>36079</v>
      </c>
      <c r="V1697" s="3">
        <v>35833</v>
      </c>
      <c r="W1697" s="6">
        <v>41083</v>
      </c>
      <c r="X1697" s="25">
        <v>2.1610990469599174</v>
      </c>
      <c r="Y1697" s="4">
        <v>2.5760880356886946</v>
      </c>
      <c r="Z1697" s="4">
        <v>1.7747106046870695</v>
      </c>
      <c r="AA1697" s="4">
        <v>1.6598106721830523</v>
      </c>
      <c r="AB1697" s="4">
        <v>1.5903308269396144</v>
      </c>
      <c r="AC1697" s="4">
        <v>1.9788344735814622</v>
      </c>
      <c r="AD1697" s="4">
        <v>1.9517119261163891</v>
      </c>
      <c r="AE1697" s="4">
        <v>2.0400093895268294</v>
      </c>
      <c r="AF1697" s="4">
        <v>1.8972367256728135</v>
      </c>
      <c r="AG1697" s="4">
        <v>2.0259599575648468</v>
      </c>
      <c r="AH1697" s="4">
        <v>1.7624455656165789</v>
      </c>
      <c r="AI1697" s="4">
        <v>1.8362690171762008</v>
      </c>
      <c r="AJ1697" s="4">
        <v>2.0428801993671613</v>
      </c>
      <c r="AK1697" s="4">
        <v>2.0597021934813027</v>
      </c>
      <c r="AL1697" s="4">
        <v>2.363080874141215</v>
      </c>
      <c r="AM1697" s="4">
        <v>1.9374008853437146</v>
      </c>
      <c r="AN1697" s="4">
        <v>1.8832875716474953</v>
      </c>
      <c r="AO1697" s="5">
        <v>1.9643824371405272</v>
      </c>
      <c r="AP1697" s="17">
        <v>-0.18099999999999999</v>
      </c>
      <c r="AQ1697" s="28">
        <v>0.47299999999999998</v>
      </c>
      <c r="AR1697" s="25">
        <v>-7.5999999999999998E-2</v>
      </c>
      <c r="AS1697" s="5">
        <v>0.77200000000000002</v>
      </c>
      <c r="AT1697" s="17">
        <v>0.51500000000000001</v>
      </c>
      <c r="AU1697" s="28">
        <v>4.1000000000000002E-2</v>
      </c>
      <c r="AV1697" s="25">
        <v>0.47799999999999998</v>
      </c>
      <c r="AW1697" s="5">
        <v>7.1999999999999995E-2</v>
      </c>
      <c r="AX1697" s="17">
        <v>0.13900000000000001</v>
      </c>
      <c r="AY1697" s="5">
        <v>0.68500000000000005</v>
      </c>
    </row>
    <row r="1698" spans="1:51">
      <c r="A1698" s="31" t="s">
        <v>513</v>
      </c>
      <c r="B1698" s="33" t="s">
        <v>513</v>
      </c>
      <c r="C1698" s="35"/>
      <c r="D1698" s="35" t="s">
        <v>513</v>
      </c>
      <c r="E1698" s="6" t="s">
        <v>10</v>
      </c>
      <c r="F1698" s="23">
        <v>29228</v>
      </c>
      <c r="G1698" s="3">
        <v>782059</v>
      </c>
      <c r="H1698" s="3">
        <v>20015453</v>
      </c>
      <c r="I1698" s="3">
        <v>15153437</v>
      </c>
      <c r="J1698" s="3">
        <v>15867757</v>
      </c>
      <c r="K1698" s="3">
        <v>16589</v>
      </c>
      <c r="L1698" s="3">
        <v>16794</v>
      </c>
      <c r="M1698" s="3">
        <v>21314</v>
      </c>
      <c r="N1698" s="3">
        <v>24100</v>
      </c>
      <c r="O1698" s="3">
        <v>32977</v>
      </c>
      <c r="P1698" s="3">
        <v>35635</v>
      </c>
      <c r="Q1698" s="3">
        <v>30944</v>
      </c>
      <c r="R1698" s="3">
        <v>33403</v>
      </c>
      <c r="S1698" s="3">
        <v>37606</v>
      </c>
      <c r="T1698" s="3">
        <v>45669</v>
      </c>
      <c r="U1698" s="3">
        <v>48403</v>
      </c>
      <c r="V1698" s="3">
        <v>58065</v>
      </c>
      <c r="W1698" s="6">
        <v>66017</v>
      </c>
      <c r="X1698" s="25">
        <v>0.70133804443351322</v>
      </c>
      <c r="Y1698" s="4">
        <v>0.71946961235120732</v>
      </c>
      <c r="Z1698" s="4">
        <v>0.60725236776036162</v>
      </c>
      <c r="AA1698" s="4">
        <v>0.42063259451680884</v>
      </c>
      <c r="AB1698" s="4">
        <v>0.41287767178661089</v>
      </c>
      <c r="AC1698" s="4">
        <v>0.39547156569216824</v>
      </c>
      <c r="AD1698" s="4">
        <v>0.37776404444794154</v>
      </c>
      <c r="AE1698" s="4">
        <v>0.43380758539246073</v>
      </c>
      <c r="AF1698" s="4">
        <v>0.4226309583840907</v>
      </c>
      <c r="AG1698" s="4">
        <v>0.51362208248810826</v>
      </c>
      <c r="AH1698" s="4">
        <v>0.51378358740353458</v>
      </c>
      <c r="AI1698" s="4">
        <v>0.39923344701027513</v>
      </c>
      <c r="AJ1698" s="4">
        <v>0.39349477727951754</v>
      </c>
      <c r="AK1698" s="4">
        <v>0.38494902736853898</v>
      </c>
      <c r="AL1698" s="4">
        <v>0.42119546633976435</v>
      </c>
      <c r="AM1698" s="4">
        <v>0.42050714744867718</v>
      </c>
      <c r="AN1698" s="4">
        <v>0.42684837069701703</v>
      </c>
      <c r="AO1698" s="5">
        <v>0.45327445944633055</v>
      </c>
      <c r="AP1698" s="17">
        <v>-0.71599999999999997</v>
      </c>
      <c r="AQ1698" s="28">
        <v>1E-3</v>
      </c>
      <c r="AR1698" s="25">
        <v>-0.57299999999999995</v>
      </c>
      <c r="AS1698" s="5">
        <v>1.6E-2</v>
      </c>
      <c r="AT1698" s="17">
        <v>-0.249</v>
      </c>
      <c r="AU1698" s="28">
        <v>0.35199999999999998</v>
      </c>
      <c r="AV1698" s="25">
        <v>0.115</v>
      </c>
      <c r="AW1698" s="5">
        <v>0.68400000000000005</v>
      </c>
      <c r="AX1698" s="17">
        <v>-0.253</v>
      </c>
      <c r="AY1698" s="5">
        <v>0.45300000000000001</v>
      </c>
    </row>
    <row r="1699" spans="1:51">
      <c r="A1699" s="31" t="s">
        <v>513</v>
      </c>
      <c r="B1699" s="33" t="s">
        <v>513</v>
      </c>
      <c r="C1699" s="35"/>
      <c r="D1699" s="35" t="s">
        <v>513</v>
      </c>
      <c r="E1699" s="6" t="s">
        <v>11</v>
      </c>
      <c r="F1699" s="23">
        <v>1691</v>
      </c>
      <c r="G1699" s="3">
        <v>26144</v>
      </c>
      <c r="H1699" s="3">
        <v>2348927</v>
      </c>
      <c r="I1699" s="3">
        <v>2729856</v>
      </c>
      <c r="J1699" s="3">
        <v>2665221</v>
      </c>
      <c r="K1699" s="3">
        <v>3490</v>
      </c>
      <c r="L1699" s="3">
        <v>3695</v>
      </c>
      <c r="M1699" s="3">
        <v>3514</v>
      </c>
      <c r="N1699" s="3">
        <v>3592</v>
      </c>
      <c r="O1699" s="3">
        <v>4097</v>
      </c>
      <c r="P1699" s="3">
        <v>5202</v>
      </c>
      <c r="Q1699" s="3">
        <v>4830</v>
      </c>
      <c r="R1699" s="3">
        <v>3988</v>
      </c>
      <c r="S1699" s="3">
        <v>3898</v>
      </c>
      <c r="T1699" s="3">
        <v>5331</v>
      </c>
      <c r="U1699" s="3">
        <v>7845</v>
      </c>
      <c r="V1699" s="3">
        <v>11545</v>
      </c>
      <c r="W1699" s="6">
        <v>13335</v>
      </c>
      <c r="X1699" s="25">
        <v>4.1618731904558087E-2</v>
      </c>
      <c r="Y1699" s="4">
        <v>2.4000246634113438E-2</v>
      </c>
      <c r="Z1699" s="4">
        <v>0.16225514996438695</v>
      </c>
      <c r="AA1699" s="4">
        <v>0.1584999627569017</v>
      </c>
      <c r="AB1699" s="4">
        <v>0.16372038960781585</v>
      </c>
      <c r="AC1699" s="4">
        <v>0.19753474375781718</v>
      </c>
      <c r="AD1699" s="4">
        <v>0.17239684381737094</v>
      </c>
      <c r="AE1699" s="4">
        <v>0.15514152204782217</v>
      </c>
      <c r="AF1699" s="4">
        <v>0.13952258416956251</v>
      </c>
      <c r="AG1699" s="4">
        <v>0.13389338263084841</v>
      </c>
      <c r="AH1699" s="4">
        <v>0.13809217772319926</v>
      </c>
      <c r="AI1699" s="4">
        <v>0.12890510406565098</v>
      </c>
      <c r="AJ1699" s="4">
        <v>0.10452534185199144</v>
      </c>
      <c r="AK1699" s="4">
        <v>9.5250308427242927E-2</v>
      </c>
      <c r="AL1699" s="4">
        <v>0.11663128420779595</v>
      </c>
      <c r="AM1699" s="4">
        <v>0.14218675618723087</v>
      </c>
      <c r="AN1699" s="4">
        <v>0.18042080037886338</v>
      </c>
      <c r="AO1699" s="5">
        <v>0.21804004287810175</v>
      </c>
      <c r="AP1699" s="17">
        <v>0.51800000000000002</v>
      </c>
      <c r="AQ1699" s="28">
        <v>1.6E-2</v>
      </c>
      <c r="AR1699" s="25">
        <v>0.32</v>
      </c>
      <c r="AS1699" s="5">
        <v>0.21</v>
      </c>
      <c r="AT1699" s="17">
        <v>-0.14299999999999999</v>
      </c>
      <c r="AU1699" s="28">
        <v>0.59799999999999998</v>
      </c>
      <c r="AV1699" s="25">
        <v>-0.113</v>
      </c>
      <c r="AW1699" s="5">
        <v>0.68899999999999995</v>
      </c>
      <c r="AX1699" s="17">
        <v>0.372</v>
      </c>
      <c r="AY1699" s="5">
        <v>0.25900000000000001</v>
      </c>
    </row>
    <row r="1700" spans="1:51">
      <c r="A1700" s="31">
        <v>4320321</v>
      </c>
      <c r="B1700" s="33" t="s">
        <v>441</v>
      </c>
      <c r="C1700" s="35">
        <v>1997</v>
      </c>
      <c r="D1700" s="35">
        <v>2</v>
      </c>
      <c r="E1700" s="6" t="s">
        <v>8</v>
      </c>
      <c r="F1700" s="23"/>
      <c r="G1700" s="3"/>
      <c r="H1700" s="3"/>
      <c r="I1700" s="3">
        <v>15480939</v>
      </c>
      <c r="J1700" s="3">
        <v>16884495</v>
      </c>
      <c r="K1700" s="3">
        <v>13711</v>
      </c>
      <c r="L1700" s="3">
        <v>14020</v>
      </c>
      <c r="M1700" s="3">
        <v>17938</v>
      </c>
      <c r="N1700" s="3">
        <v>19310</v>
      </c>
      <c r="O1700" s="3">
        <v>28721</v>
      </c>
      <c r="P1700" s="3">
        <v>26161</v>
      </c>
      <c r="Q1700" s="3">
        <v>20728</v>
      </c>
      <c r="R1700" s="3">
        <v>27506</v>
      </c>
      <c r="S1700" s="3">
        <v>37829</v>
      </c>
      <c r="T1700" s="3">
        <v>39946</v>
      </c>
      <c r="U1700" s="3">
        <v>44004</v>
      </c>
      <c r="V1700" s="3">
        <v>50044</v>
      </c>
      <c r="W1700" s="6">
        <v>57499</v>
      </c>
      <c r="X1700" s="25" t="s">
        <v>513</v>
      </c>
      <c r="Y1700" s="4" t="s">
        <v>513</v>
      </c>
      <c r="Z1700" s="4" t="s">
        <v>513</v>
      </c>
      <c r="AA1700" s="4">
        <v>0.26598065436154922</v>
      </c>
      <c r="AB1700" s="4">
        <v>0.28020533201223813</v>
      </c>
      <c r="AC1700" s="4">
        <v>0.20964546506935913</v>
      </c>
      <c r="AD1700" s="4">
        <v>0.19506661504033448</v>
      </c>
      <c r="AE1700" s="4">
        <v>0.22394975175822965</v>
      </c>
      <c r="AF1700" s="4">
        <v>0.20986720839867051</v>
      </c>
      <c r="AG1700" s="4">
        <v>0.2641269112105491</v>
      </c>
      <c r="AH1700" s="4">
        <v>0.21854939789895678</v>
      </c>
      <c r="AI1700" s="4">
        <v>0.16750917851787234</v>
      </c>
      <c r="AJ1700" s="4">
        <v>0.20282797621481022</v>
      </c>
      <c r="AK1700" s="4">
        <v>0.24606982023808976</v>
      </c>
      <c r="AL1700" s="4">
        <v>0.23190406502816163</v>
      </c>
      <c r="AM1700" s="4">
        <v>0.23294557578972766</v>
      </c>
      <c r="AN1700" s="4">
        <v>0.22846129904444112</v>
      </c>
      <c r="AO1700" s="5">
        <v>0.25250190373278736</v>
      </c>
      <c r="AP1700" s="17"/>
      <c r="AQ1700" s="28"/>
      <c r="AR1700" s="25"/>
      <c r="AS1700" s="5"/>
      <c r="AT1700" s="17"/>
      <c r="AU1700" s="28"/>
      <c r="AV1700" s="25">
        <v>-9.9000000000000005E-2</v>
      </c>
      <c r="AW1700" s="5">
        <v>0.72599999999999998</v>
      </c>
      <c r="AX1700" s="17">
        <v>0.26200000000000001</v>
      </c>
      <c r="AY1700" s="5">
        <v>0.436</v>
      </c>
    </row>
    <row r="1701" spans="1:51">
      <c r="A1701" s="31" t="s">
        <v>513</v>
      </c>
      <c r="B1701" s="33" t="s">
        <v>513</v>
      </c>
      <c r="C1701" s="35"/>
      <c r="D1701" s="35" t="s">
        <v>513</v>
      </c>
      <c r="E1701" s="6" t="s">
        <v>9</v>
      </c>
      <c r="F1701" s="23"/>
      <c r="G1701" s="3"/>
      <c r="H1701" s="3"/>
      <c r="I1701" s="3">
        <v>6638162</v>
      </c>
      <c r="J1701" s="3">
        <v>6041867</v>
      </c>
      <c r="K1701" s="3">
        <v>6194</v>
      </c>
      <c r="L1701" s="3">
        <v>6207</v>
      </c>
      <c r="M1701" s="3">
        <v>8867</v>
      </c>
      <c r="N1701" s="3">
        <v>9851</v>
      </c>
      <c r="O1701" s="3">
        <v>15791</v>
      </c>
      <c r="P1701" s="3">
        <v>12889</v>
      </c>
      <c r="Q1701" s="3">
        <v>7492</v>
      </c>
      <c r="R1701" s="3">
        <v>12328</v>
      </c>
      <c r="S1701" s="3">
        <v>19081</v>
      </c>
      <c r="T1701" s="3">
        <v>20955</v>
      </c>
      <c r="U1701" s="3">
        <v>21700</v>
      </c>
      <c r="V1701" s="3">
        <v>23881</v>
      </c>
      <c r="W1701" s="6">
        <v>26362</v>
      </c>
      <c r="X1701" s="25" t="s">
        <v>513</v>
      </c>
      <c r="Y1701" s="4" t="s">
        <v>513</v>
      </c>
      <c r="Z1701" s="4" t="s">
        <v>513</v>
      </c>
      <c r="AA1701" s="4">
        <v>1.3397355243723306</v>
      </c>
      <c r="AB1701" s="4">
        <v>1.0893363288732096</v>
      </c>
      <c r="AC1701" s="4">
        <v>1.0705651785626322</v>
      </c>
      <c r="AD1701" s="4">
        <v>1.0373587879263937</v>
      </c>
      <c r="AE1701" s="4">
        <v>1.0663029507742512</v>
      </c>
      <c r="AF1701" s="4">
        <v>1.0659107439604703</v>
      </c>
      <c r="AG1701" s="4">
        <v>1.1331397191197001</v>
      </c>
      <c r="AH1701" s="4">
        <v>1.0169290399871109</v>
      </c>
      <c r="AI1701" s="4">
        <v>0.85481095294420884</v>
      </c>
      <c r="AJ1701" s="4">
        <v>0.9806715898056293</v>
      </c>
      <c r="AK1701" s="4">
        <v>1.262120734571333</v>
      </c>
      <c r="AL1701" s="4">
        <v>1.1566467279648036</v>
      </c>
      <c r="AM1701" s="4">
        <v>1.1652650908273123</v>
      </c>
      <c r="AN1701" s="4">
        <v>1.2551221080711588</v>
      </c>
      <c r="AO1701" s="5">
        <v>1.2604982549448329</v>
      </c>
      <c r="AP1701" s="17"/>
      <c r="AQ1701" s="28"/>
      <c r="AR1701" s="25"/>
      <c r="AS1701" s="5"/>
      <c r="AT1701" s="17"/>
      <c r="AU1701" s="28"/>
      <c r="AV1701" s="25">
        <v>0.192</v>
      </c>
      <c r="AW1701" s="5">
        <v>0.49299999999999999</v>
      </c>
      <c r="AX1701" s="17">
        <v>0.58599999999999997</v>
      </c>
      <c r="AY1701" s="5">
        <v>5.8000000000000003E-2</v>
      </c>
    </row>
    <row r="1702" spans="1:51">
      <c r="A1702" s="31" t="s">
        <v>513</v>
      </c>
      <c r="B1702" s="33" t="s">
        <v>513</v>
      </c>
      <c r="C1702" s="35"/>
      <c r="D1702" s="35" t="s">
        <v>513</v>
      </c>
      <c r="E1702" s="6" t="s">
        <v>10</v>
      </c>
      <c r="F1702" s="23"/>
      <c r="G1702" s="3"/>
      <c r="H1702" s="3"/>
      <c r="I1702" s="3">
        <v>7384259</v>
      </c>
      <c r="J1702" s="3">
        <v>9046366</v>
      </c>
      <c r="K1702" s="3">
        <v>5331</v>
      </c>
      <c r="L1702" s="3">
        <v>5740</v>
      </c>
      <c r="M1702" s="3">
        <v>6709</v>
      </c>
      <c r="N1702" s="3">
        <v>7105</v>
      </c>
      <c r="O1702" s="3">
        <v>10544</v>
      </c>
      <c r="P1702" s="3">
        <v>10361</v>
      </c>
      <c r="Q1702" s="3">
        <v>9964</v>
      </c>
      <c r="R1702" s="3">
        <v>11676</v>
      </c>
      <c r="S1702" s="3">
        <v>15101</v>
      </c>
      <c r="T1702" s="3">
        <v>15858</v>
      </c>
      <c r="U1702" s="3">
        <v>18059</v>
      </c>
      <c r="V1702" s="3">
        <v>22937</v>
      </c>
      <c r="W1702" s="6">
        <v>27353</v>
      </c>
      <c r="X1702" s="25" t="s">
        <v>513</v>
      </c>
      <c r="Y1702" s="4" t="s">
        <v>513</v>
      </c>
      <c r="Z1702" s="4" t="s">
        <v>513</v>
      </c>
      <c r="AA1702" s="4">
        <v>0.20497396212846605</v>
      </c>
      <c r="AB1702" s="4">
        <v>0.2353856649184605</v>
      </c>
      <c r="AC1702" s="4">
        <v>0.12708776398245517</v>
      </c>
      <c r="AD1702" s="4">
        <v>0.12911549452966442</v>
      </c>
      <c r="AE1702" s="4">
        <v>0.13654945530627846</v>
      </c>
      <c r="AF1702" s="4">
        <v>0.12459721822900269</v>
      </c>
      <c r="AG1702" s="4">
        <v>0.16422449700562858</v>
      </c>
      <c r="AH1702" s="4">
        <v>0.14938436225867885</v>
      </c>
      <c r="AI1702" s="4">
        <v>0.12855358279506143</v>
      </c>
      <c r="AJ1702" s="4">
        <v>0.13754587969690288</v>
      </c>
      <c r="AK1702" s="4">
        <v>0.15457946238079845</v>
      </c>
      <c r="AL1702" s="4">
        <v>0.14625495861998256</v>
      </c>
      <c r="AM1702" s="4">
        <v>0.15688983277432514</v>
      </c>
      <c r="AN1702" s="4">
        <v>0.16861484678683336</v>
      </c>
      <c r="AO1702" s="5">
        <v>0.18780641788078037</v>
      </c>
      <c r="AP1702" s="17"/>
      <c r="AQ1702" s="28"/>
      <c r="AR1702" s="25"/>
      <c r="AS1702" s="5"/>
      <c r="AT1702" s="17"/>
      <c r="AU1702" s="28"/>
      <c r="AV1702" s="25">
        <v>-0.13</v>
      </c>
      <c r="AW1702" s="5">
        <v>0.64300000000000002</v>
      </c>
      <c r="AX1702" s="17">
        <v>0.69299999999999995</v>
      </c>
      <c r="AY1702" s="5">
        <v>1.7999999999999999E-2</v>
      </c>
    </row>
    <row r="1703" spans="1:51">
      <c r="A1703" s="31" t="s">
        <v>513</v>
      </c>
      <c r="B1703" s="33" t="s">
        <v>513</v>
      </c>
      <c r="C1703" s="35"/>
      <c r="D1703" s="35" t="s">
        <v>513</v>
      </c>
      <c r="E1703" s="6" t="s">
        <v>11</v>
      </c>
      <c r="F1703" s="23"/>
      <c r="G1703" s="3"/>
      <c r="H1703" s="3"/>
      <c r="I1703" s="3">
        <v>1458518</v>
      </c>
      <c r="J1703" s="3">
        <v>1796263</v>
      </c>
      <c r="K1703" s="3">
        <v>2186</v>
      </c>
      <c r="L1703" s="3">
        <v>2073</v>
      </c>
      <c r="M1703" s="3">
        <v>2362</v>
      </c>
      <c r="N1703" s="3">
        <v>2354</v>
      </c>
      <c r="O1703" s="3">
        <v>2386</v>
      </c>
      <c r="P1703" s="3">
        <v>2912</v>
      </c>
      <c r="Q1703" s="3">
        <v>3273</v>
      </c>
      <c r="R1703" s="3">
        <v>3501</v>
      </c>
      <c r="S1703" s="3">
        <v>3648</v>
      </c>
      <c r="T1703" s="3">
        <v>3133</v>
      </c>
      <c r="U1703" s="3">
        <v>4245</v>
      </c>
      <c r="V1703" s="3">
        <v>3226</v>
      </c>
      <c r="W1703" s="6">
        <v>3783</v>
      </c>
      <c r="X1703" s="25" t="s">
        <v>513</v>
      </c>
      <c r="Y1703" s="4" t="s">
        <v>513</v>
      </c>
      <c r="Z1703" s="4" t="s">
        <v>513</v>
      </c>
      <c r="AA1703" s="4">
        <v>8.4683971857955412E-2</v>
      </c>
      <c r="AB1703" s="4">
        <v>0.11034164829036845</v>
      </c>
      <c r="AC1703" s="4">
        <v>0.12372806586091357</v>
      </c>
      <c r="AD1703" s="4">
        <v>9.6719528344630573E-2</v>
      </c>
      <c r="AE1703" s="4">
        <v>0.10428123935030051</v>
      </c>
      <c r="AF1703" s="4">
        <v>9.1435457442970533E-2</v>
      </c>
      <c r="AG1703" s="4">
        <v>7.7976473262681062E-2</v>
      </c>
      <c r="AH1703" s="4">
        <v>7.7301888029595575E-2</v>
      </c>
      <c r="AI1703" s="4">
        <v>8.7351222692934924E-2</v>
      </c>
      <c r="AJ1703" s="4">
        <v>9.1761088722121867E-2</v>
      </c>
      <c r="AK1703" s="4">
        <v>8.9141386645095494E-2</v>
      </c>
      <c r="AL1703" s="4">
        <v>6.8543577832118688E-2</v>
      </c>
      <c r="AM1703" s="4">
        <v>7.6938531550643091E-2</v>
      </c>
      <c r="AN1703" s="4">
        <v>5.0414681855540343E-2</v>
      </c>
      <c r="AO1703" s="5">
        <v>6.1855679205688706E-2</v>
      </c>
      <c r="AP1703" s="17"/>
      <c r="AQ1703" s="28"/>
      <c r="AR1703" s="25"/>
      <c r="AS1703" s="5"/>
      <c r="AT1703" s="17"/>
      <c r="AU1703" s="28"/>
      <c r="AV1703" s="25">
        <v>-0.76800000000000002</v>
      </c>
      <c r="AW1703" s="5">
        <v>1E-3</v>
      </c>
      <c r="AX1703" s="17">
        <v>-0.77700000000000002</v>
      </c>
      <c r="AY1703" s="5">
        <v>5.0000000000000001E-3</v>
      </c>
    </row>
    <row r="1704" spans="1:51">
      <c r="A1704" s="31">
        <v>4320354</v>
      </c>
      <c r="B1704" s="33" t="s">
        <v>442</v>
      </c>
      <c r="C1704" s="35">
        <v>1993</v>
      </c>
      <c r="D1704" s="35">
        <v>3</v>
      </c>
      <c r="E1704" s="6" t="s">
        <v>8</v>
      </c>
      <c r="F1704" s="23"/>
      <c r="G1704" s="3"/>
      <c r="H1704" s="3">
        <v>18711312</v>
      </c>
      <c r="I1704" s="3">
        <v>23123120</v>
      </c>
      <c r="J1704" s="3">
        <v>29016128</v>
      </c>
      <c r="K1704" s="3">
        <v>21255</v>
      </c>
      <c r="L1704" s="3">
        <v>25996</v>
      </c>
      <c r="M1704" s="3">
        <v>27791</v>
      </c>
      <c r="N1704" s="3">
        <v>27910</v>
      </c>
      <c r="O1704" s="3">
        <v>29256</v>
      </c>
      <c r="P1704" s="3">
        <v>29207</v>
      </c>
      <c r="Q1704" s="3">
        <v>24660</v>
      </c>
      <c r="R1704" s="3">
        <v>31017</v>
      </c>
      <c r="S1704" s="3">
        <v>32999</v>
      </c>
      <c r="T1704" s="3">
        <v>47287</v>
      </c>
      <c r="U1704" s="3">
        <v>47169</v>
      </c>
      <c r="V1704" s="3">
        <v>52590</v>
      </c>
      <c r="W1704" s="6">
        <v>51281</v>
      </c>
      <c r="X1704" s="25" t="s">
        <v>513</v>
      </c>
      <c r="Y1704" s="4" t="s">
        <v>513</v>
      </c>
      <c r="Z1704" s="4">
        <v>0.35828531346873127</v>
      </c>
      <c r="AA1704" s="4">
        <v>0.39728227005355593</v>
      </c>
      <c r="AB1704" s="4">
        <v>0.48153490998395854</v>
      </c>
      <c r="AC1704" s="4">
        <v>0.32499557727731226</v>
      </c>
      <c r="AD1704" s="4">
        <v>0.3616941315683691</v>
      </c>
      <c r="AE1704" s="4">
        <v>0.34696106316829972</v>
      </c>
      <c r="AF1704" s="4">
        <v>0.30333473777353148</v>
      </c>
      <c r="AG1704" s="4">
        <v>0.26904693131770563</v>
      </c>
      <c r="AH1704" s="4">
        <v>0.24399572892606666</v>
      </c>
      <c r="AI1704" s="4">
        <v>0.19928484862267137</v>
      </c>
      <c r="AJ1704" s="4">
        <v>0.228717928388525</v>
      </c>
      <c r="AK1704" s="4">
        <v>0.21465166930230042</v>
      </c>
      <c r="AL1704" s="4">
        <v>0.27452179249453457</v>
      </c>
      <c r="AM1704" s="4">
        <v>0.24970025144136132</v>
      </c>
      <c r="AN1704" s="4">
        <v>0.24008432013322595</v>
      </c>
      <c r="AO1704" s="5">
        <v>0.22519609254632375</v>
      </c>
      <c r="AP1704" s="17"/>
      <c r="AQ1704" s="28"/>
      <c r="AR1704" s="25"/>
      <c r="AS1704" s="5"/>
      <c r="AT1704" s="17">
        <v>-0.80900000000000005</v>
      </c>
      <c r="AU1704" s="28">
        <v>0</v>
      </c>
      <c r="AV1704" s="25">
        <v>-0.81</v>
      </c>
      <c r="AW1704" s="5">
        <v>0</v>
      </c>
      <c r="AX1704" s="17">
        <v>-0.59899999999999998</v>
      </c>
      <c r="AY1704" s="5">
        <v>5.1999999999999998E-2</v>
      </c>
    </row>
    <row r="1705" spans="1:51">
      <c r="A1705" s="31" t="s">
        <v>513</v>
      </c>
      <c r="B1705" s="33" t="s">
        <v>513</v>
      </c>
      <c r="C1705" s="35"/>
      <c r="D1705" s="35" t="s">
        <v>513</v>
      </c>
      <c r="E1705" s="6" t="s">
        <v>9</v>
      </c>
      <c r="F1705" s="23"/>
      <c r="G1705" s="3"/>
      <c r="H1705" s="3">
        <v>3710652</v>
      </c>
      <c r="I1705" s="3">
        <v>4316231</v>
      </c>
      <c r="J1705" s="3">
        <v>4364900</v>
      </c>
      <c r="K1705" s="3">
        <v>5536</v>
      </c>
      <c r="L1705" s="3">
        <v>6063</v>
      </c>
      <c r="M1705" s="3">
        <v>7618</v>
      </c>
      <c r="N1705" s="3">
        <v>9484</v>
      </c>
      <c r="O1705" s="3">
        <v>13150</v>
      </c>
      <c r="P1705" s="3">
        <v>13753</v>
      </c>
      <c r="Q1705" s="3">
        <v>7906</v>
      </c>
      <c r="R1705" s="3">
        <v>11709</v>
      </c>
      <c r="S1705" s="3">
        <v>11724</v>
      </c>
      <c r="T1705" s="3">
        <v>16138</v>
      </c>
      <c r="U1705" s="3">
        <v>21200</v>
      </c>
      <c r="V1705" s="3">
        <v>20613</v>
      </c>
      <c r="W1705" s="6">
        <v>16836</v>
      </c>
      <c r="X1705" s="25" t="s">
        <v>513</v>
      </c>
      <c r="Y1705" s="4" t="s">
        <v>513</v>
      </c>
      <c r="Z1705" s="4">
        <v>0.77512246016981967</v>
      </c>
      <c r="AA1705" s="4">
        <v>0.87111583027005191</v>
      </c>
      <c r="AB1705" s="4">
        <v>0.78698259029844131</v>
      </c>
      <c r="AC1705" s="4">
        <v>0.95683707273534579</v>
      </c>
      <c r="AD1705" s="4">
        <v>1.0132924651518811</v>
      </c>
      <c r="AE1705" s="4">
        <v>0.9161041929624727</v>
      </c>
      <c r="AF1705" s="4">
        <v>1.0262001315319358</v>
      </c>
      <c r="AG1705" s="4">
        <v>0.94362531229333535</v>
      </c>
      <c r="AH1705" s="4">
        <v>1.0850977645234492</v>
      </c>
      <c r="AI1705" s="4">
        <v>0.90204690255965225</v>
      </c>
      <c r="AJ1705" s="4">
        <v>0.93143118470425967</v>
      </c>
      <c r="AK1705" s="4">
        <v>0.77548888905792712</v>
      </c>
      <c r="AL1705" s="4">
        <v>0.89076425177265561</v>
      </c>
      <c r="AM1705" s="4">
        <v>1.1384156647713837</v>
      </c>
      <c r="AN1705" s="4">
        <v>1.0833646837934257</v>
      </c>
      <c r="AO1705" s="5">
        <v>0.80501284501370185</v>
      </c>
      <c r="AP1705" s="17"/>
      <c r="AQ1705" s="28"/>
      <c r="AR1705" s="25"/>
      <c r="AS1705" s="5"/>
      <c r="AT1705" s="17">
        <v>0.28399999999999997</v>
      </c>
      <c r="AU1705" s="28">
        <v>0.28599999999999998</v>
      </c>
      <c r="AV1705" s="25">
        <v>0.156</v>
      </c>
      <c r="AW1705" s="5">
        <v>0.57999999999999996</v>
      </c>
      <c r="AX1705" s="17">
        <v>-6.7000000000000004E-2</v>
      </c>
      <c r="AY1705" s="5">
        <v>0.84599999999999997</v>
      </c>
    </row>
    <row r="1706" spans="1:51">
      <c r="A1706" s="31" t="s">
        <v>513</v>
      </c>
      <c r="B1706" s="33" t="s">
        <v>513</v>
      </c>
      <c r="C1706" s="35"/>
      <c r="D1706" s="35" t="s">
        <v>513</v>
      </c>
      <c r="E1706" s="6" t="s">
        <v>10</v>
      </c>
      <c r="F1706" s="23"/>
      <c r="G1706" s="3"/>
      <c r="H1706" s="3">
        <v>12236564</v>
      </c>
      <c r="I1706" s="3">
        <v>13632092</v>
      </c>
      <c r="J1706" s="3">
        <v>14893849</v>
      </c>
      <c r="K1706" s="3">
        <v>7842</v>
      </c>
      <c r="L1706" s="3">
        <v>9193</v>
      </c>
      <c r="M1706" s="3">
        <v>9543</v>
      </c>
      <c r="N1706" s="3">
        <v>10568</v>
      </c>
      <c r="O1706" s="3">
        <v>11495</v>
      </c>
      <c r="P1706" s="3">
        <v>11585</v>
      </c>
      <c r="Q1706" s="3">
        <v>12795</v>
      </c>
      <c r="R1706" s="3">
        <v>14613</v>
      </c>
      <c r="S1706" s="3">
        <v>16172</v>
      </c>
      <c r="T1706" s="3">
        <v>19867</v>
      </c>
      <c r="U1706" s="3">
        <v>21558</v>
      </c>
      <c r="V1706" s="3">
        <v>26648</v>
      </c>
      <c r="W1706" s="6">
        <v>28152</v>
      </c>
      <c r="X1706" s="25" t="s">
        <v>513</v>
      </c>
      <c r="Y1706" s="4" t="s">
        <v>513</v>
      </c>
      <c r="Z1706" s="4">
        <v>0.37124727890251608</v>
      </c>
      <c r="AA1706" s="4">
        <v>0.37840274959745657</v>
      </c>
      <c r="AB1706" s="4">
        <v>0.38753666942727588</v>
      </c>
      <c r="AC1706" s="4">
        <v>0.18694846091735387</v>
      </c>
      <c r="AD1706" s="4">
        <v>0.20678723714480923</v>
      </c>
      <c r="AE1706" s="4">
        <v>0.19423035504364514</v>
      </c>
      <c r="AF1706" s="4">
        <v>0.18532630573456724</v>
      </c>
      <c r="AG1706" s="4">
        <v>0.17903647506446327</v>
      </c>
      <c r="AH1706" s="4">
        <v>0.16703193096870908</v>
      </c>
      <c r="AI1706" s="4">
        <v>0.16507859211790557</v>
      </c>
      <c r="AJ1706" s="4">
        <v>0.17214439362888334</v>
      </c>
      <c r="AK1706" s="4">
        <v>0.16554261741754009</v>
      </c>
      <c r="AL1706" s="4">
        <v>0.18322911230313996</v>
      </c>
      <c r="AM1706" s="4">
        <v>0.18728783514861852</v>
      </c>
      <c r="AN1706" s="4">
        <v>0.19589521023566883</v>
      </c>
      <c r="AO1706" s="5">
        <v>0.19329237290899462</v>
      </c>
      <c r="AP1706" s="17"/>
      <c r="AQ1706" s="28"/>
      <c r="AR1706" s="25"/>
      <c r="AS1706" s="5"/>
      <c r="AT1706" s="17">
        <v>-0.68</v>
      </c>
      <c r="AU1706" s="28">
        <v>4.0000000000000001E-3</v>
      </c>
      <c r="AV1706" s="25">
        <v>-0.59699999999999998</v>
      </c>
      <c r="AW1706" s="5">
        <v>1.9E-2</v>
      </c>
      <c r="AX1706" s="17">
        <v>0.24399999999999999</v>
      </c>
      <c r="AY1706" s="5">
        <v>0.46899999999999997</v>
      </c>
    </row>
    <row r="1707" spans="1:51">
      <c r="A1707" s="31" t="s">
        <v>513</v>
      </c>
      <c r="B1707" s="33" t="s">
        <v>513</v>
      </c>
      <c r="C1707" s="35"/>
      <c r="D1707" s="35" t="s">
        <v>513</v>
      </c>
      <c r="E1707" s="6" t="s">
        <v>11</v>
      </c>
      <c r="F1707" s="23"/>
      <c r="G1707" s="3"/>
      <c r="H1707" s="3">
        <v>2764096</v>
      </c>
      <c r="I1707" s="3">
        <v>5174796</v>
      </c>
      <c r="J1707" s="3">
        <v>9757379</v>
      </c>
      <c r="K1707" s="3">
        <v>7878</v>
      </c>
      <c r="L1707" s="3">
        <v>10741</v>
      </c>
      <c r="M1707" s="3">
        <v>10630</v>
      </c>
      <c r="N1707" s="3">
        <v>7858</v>
      </c>
      <c r="O1707" s="3">
        <v>4611</v>
      </c>
      <c r="P1707" s="3">
        <v>3870</v>
      </c>
      <c r="Q1707" s="3">
        <v>3959</v>
      </c>
      <c r="R1707" s="3">
        <v>4696</v>
      </c>
      <c r="S1707" s="3">
        <v>5103</v>
      </c>
      <c r="T1707" s="3">
        <v>11283</v>
      </c>
      <c r="U1707" s="3">
        <v>4411</v>
      </c>
      <c r="V1707" s="3">
        <v>5329</v>
      </c>
      <c r="W1707" s="6">
        <v>6293</v>
      </c>
      <c r="X1707" s="25" t="s">
        <v>513</v>
      </c>
      <c r="Y1707" s="4" t="s">
        <v>513</v>
      </c>
      <c r="Z1707" s="4">
        <v>0.19093348196685642</v>
      </c>
      <c r="AA1707" s="4">
        <v>0.30045723044532896</v>
      </c>
      <c r="AB1707" s="4">
        <v>0.59938064852074957</v>
      </c>
      <c r="AC1707" s="4">
        <v>0.4458964788894223</v>
      </c>
      <c r="AD1707" s="4">
        <v>0.50114059524827637</v>
      </c>
      <c r="AE1707" s="4">
        <v>0.46930972662730497</v>
      </c>
      <c r="AF1707" s="4">
        <v>0.30522507416604178</v>
      </c>
      <c r="AG1707" s="4">
        <v>0.15069133202607812</v>
      </c>
      <c r="AH1707" s="4">
        <v>0.10273293498438699</v>
      </c>
      <c r="AI1707" s="4">
        <v>0.10565948385008533</v>
      </c>
      <c r="AJ1707" s="4">
        <v>0.12308199732621661</v>
      </c>
      <c r="AK1707" s="4">
        <v>0.12469531141719363</v>
      </c>
      <c r="AL1707" s="4">
        <v>0.24684876753265086</v>
      </c>
      <c r="AM1707" s="4">
        <v>7.9947199686663528E-2</v>
      </c>
      <c r="AN1707" s="4">
        <v>8.3279553505323775E-2</v>
      </c>
      <c r="AO1707" s="5">
        <v>0.10289658716399656</v>
      </c>
      <c r="AP1707" s="17"/>
      <c r="AQ1707" s="28"/>
      <c r="AR1707" s="25"/>
      <c r="AS1707" s="5"/>
      <c r="AT1707" s="17">
        <v>-0.67900000000000005</v>
      </c>
      <c r="AU1707" s="28">
        <v>4.0000000000000001E-3</v>
      </c>
      <c r="AV1707" s="25">
        <v>-0.79</v>
      </c>
      <c r="AW1707" s="5">
        <v>0</v>
      </c>
      <c r="AX1707" s="17">
        <v>-0.65200000000000002</v>
      </c>
      <c r="AY1707" s="5">
        <v>0.03</v>
      </c>
    </row>
    <row r="1708" spans="1:51">
      <c r="A1708" s="31">
        <v>4320404</v>
      </c>
      <c r="B1708" s="33" t="s">
        <v>443</v>
      </c>
      <c r="C1708" s="35">
        <v>1989</v>
      </c>
      <c r="D1708" s="35">
        <v>4</v>
      </c>
      <c r="E1708" s="6" t="s">
        <v>8</v>
      </c>
      <c r="F1708" s="23">
        <v>143734</v>
      </c>
      <c r="G1708" s="3">
        <v>4676757</v>
      </c>
      <c r="H1708" s="3">
        <v>97514552</v>
      </c>
      <c r="I1708" s="3">
        <v>107364037</v>
      </c>
      <c r="J1708" s="3">
        <v>109376299</v>
      </c>
      <c r="K1708" s="3">
        <v>103640</v>
      </c>
      <c r="L1708" s="3">
        <v>112772</v>
      </c>
      <c r="M1708" s="3">
        <v>125784</v>
      </c>
      <c r="N1708" s="3">
        <v>150727</v>
      </c>
      <c r="O1708" s="3">
        <v>178396</v>
      </c>
      <c r="P1708" s="3">
        <v>198798</v>
      </c>
      <c r="Q1708" s="3">
        <v>209013</v>
      </c>
      <c r="R1708" s="3">
        <v>216133</v>
      </c>
      <c r="S1708" s="3">
        <v>250342</v>
      </c>
      <c r="T1708" s="3">
        <v>249799</v>
      </c>
      <c r="U1708" s="3">
        <v>305843</v>
      </c>
      <c r="V1708" s="3">
        <v>333849</v>
      </c>
      <c r="W1708" s="6">
        <v>351401</v>
      </c>
      <c r="X1708" s="25">
        <v>1.4510566791719781</v>
      </c>
      <c r="Y1708" s="4">
        <v>1.8894323911028044</v>
      </c>
      <c r="Z1708" s="4">
        <v>1.8672144332307055</v>
      </c>
      <c r="AA1708" s="4">
        <v>1.8446398384592553</v>
      </c>
      <c r="AB1708" s="4">
        <v>1.8151459179303158</v>
      </c>
      <c r="AC1708" s="4">
        <v>1.5846879147974897</v>
      </c>
      <c r="AD1708" s="4">
        <v>1.5690479537324251</v>
      </c>
      <c r="AE1708" s="4">
        <v>1.5703699172236125</v>
      </c>
      <c r="AF1708" s="4">
        <v>1.6381488721028694</v>
      </c>
      <c r="AG1708" s="4">
        <v>1.6405830038061737</v>
      </c>
      <c r="AH1708" s="4">
        <v>1.6607615612368336</v>
      </c>
      <c r="AI1708" s="4">
        <v>1.6890966774197247</v>
      </c>
      <c r="AJ1708" s="4">
        <v>1.5937547801656213</v>
      </c>
      <c r="AK1708" s="4">
        <v>1.6284229278607381</v>
      </c>
      <c r="AL1708" s="4">
        <v>1.4501928488451847</v>
      </c>
      <c r="AM1708" s="4">
        <v>1.6190522165316261</v>
      </c>
      <c r="AN1708" s="4">
        <v>1.5240903250077455</v>
      </c>
      <c r="AO1708" s="5">
        <v>1.5431472107968003</v>
      </c>
      <c r="AP1708" s="17"/>
      <c r="AQ1708" s="28"/>
      <c r="AR1708" s="25">
        <v>-0.78200000000000003</v>
      </c>
      <c r="AS1708" s="5">
        <v>0</v>
      </c>
      <c r="AT1708" s="17">
        <v>-0.70599999999999996</v>
      </c>
      <c r="AU1708" s="28">
        <v>2E-3</v>
      </c>
      <c r="AV1708" s="25">
        <v>-0.629</v>
      </c>
      <c r="AW1708" s="5">
        <v>1.2E-2</v>
      </c>
      <c r="AX1708" s="17">
        <v>-0.495</v>
      </c>
      <c r="AY1708" s="5">
        <v>0.122</v>
      </c>
    </row>
    <row r="1709" spans="1:51">
      <c r="A1709" s="31" t="s">
        <v>513</v>
      </c>
      <c r="B1709" s="33" t="s">
        <v>513</v>
      </c>
      <c r="C1709" s="35"/>
      <c r="D1709" s="35" t="s">
        <v>513</v>
      </c>
      <c r="E1709" s="6" t="s">
        <v>9</v>
      </c>
      <c r="F1709" s="23">
        <v>33308</v>
      </c>
      <c r="G1709" s="3">
        <v>830828</v>
      </c>
      <c r="H1709" s="3">
        <v>11858134</v>
      </c>
      <c r="I1709" s="3">
        <v>11516113</v>
      </c>
      <c r="J1709" s="3">
        <v>13919405</v>
      </c>
      <c r="K1709" s="3">
        <v>9803</v>
      </c>
      <c r="L1709" s="3">
        <v>10672</v>
      </c>
      <c r="M1709" s="3">
        <v>16377</v>
      </c>
      <c r="N1709" s="3">
        <v>19091</v>
      </c>
      <c r="O1709" s="3">
        <v>30500</v>
      </c>
      <c r="P1709" s="3">
        <v>27421</v>
      </c>
      <c r="Q1709" s="3">
        <v>21894</v>
      </c>
      <c r="R1709" s="3">
        <v>25047</v>
      </c>
      <c r="S1709" s="3">
        <v>29240</v>
      </c>
      <c r="T1709" s="3">
        <v>33361</v>
      </c>
      <c r="U1709" s="3">
        <v>31847</v>
      </c>
      <c r="V1709" s="3">
        <v>38561</v>
      </c>
      <c r="W1709" s="6">
        <v>54248</v>
      </c>
      <c r="X1709" s="25">
        <v>1.9886147210028713</v>
      </c>
      <c r="Y1709" s="4">
        <v>2.779599519109357</v>
      </c>
      <c r="Z1709" s="4">
        <v>2.4770595569466995</v>
      </c>
      <c r="AA1709" s="4">
        <v>2.3242195187140675</v>
      </c>
      <c r="AB1709" s="4">
        <v>2.5096404046628962</v>
      </c>
      <c r="AC1709" s="4">
        <v>1.6943413699466394</v>
      </c>
      <c r="AD1709" s="4">
        <v>1.783581921177779</v>
      </c>
      <c r="AE1709" s="4">
        <v>1.969419581011606</v>
      </c>
      <c r="AF1709" s="4">
        <v>2.0657092694091297</v>
      </c>
      <c r="AG1709" s="4">
        <v>2.1886366558894848</v>
      </c>
      <c r="AH1709" s="4">
        <v>2.1634891151746896</v>
      </c>
      <c r="AI1709" s="4">
        <v>2.498028697779032</v>
      </c>
      <c r="AJ1709" s="4">
        <v>1.9924465695864373</v>
      </c>
      <c r="AK1709" s="4">
        <v>1.9340920433345097</v>
      </c>
      <c r="AL1709" s="4">
        <v>1.8414169168042858</v>
      </c>
      <c r="AM1709" s="4">
        <v>1.7101473432063328</v>
      </c>
      <c r="AN1709" s="4">
        <v>2.0266640261853337</v>
      </c>
      <c r="AO1709" s="5">
        <v>2.5938665250833512</v>
      </c>
      <c r="AP1709" s="17"/>
      <c r="AQ1709" s="28"/>
      <c r="AR1709" s="25">
        <v>-0.40500000000000003</v>
      </c>
      <c r="AS1709" s="5">
        <v>0.107</v>
      </c>
      <c r="AT1709" s="17">
        <v>-0.16900000000000001</v>
      </c>
      <c r="AU1709" s="28">
        <v>0.53200000000000003</v>
      </c>
      <c r="AV1709" s="25">
        <v>-3.5000000000000003E-2</v>
      </c>
      <c r="AW1709" s="5">
        <v>0.9</v>
      </c>
      <c r="AX1709" s="17">
        <v>3.6999999999999998E-2</v>
      </c>
      <c r="AY1709" s="5">
        <v>0.91400000000000003</v>
      </c>
    </row>
    <row r="1710" spans="1:51">
      <c r="A1710" s="31" t="s">
        <v>513</v>
      </c>
      <c r="B1710" s="33" t="s">
        <v>513</v>
      </c>
      <c r="C1710" s="35"/>
      <c r="D1710" s="35" t="s">
        <v>513</v>
      </c>
      <c r="E1710" s="6" t="s">
        <v>10</v>
      </c>
      <c r="F1710" s="23">
        <v>47645</v>
      </c>
      <c r="G1710" s="3">
        <v>1196706</v>
      </c>
      <c r="H1710" s="3">
        <v>44990444</v>
      </c>
      <c r="I1710" s="3">
        <v>43130161</v>
      </c>
      <c r="J1710" s="3">
        <v>45534337</v>
      </c>
      <c r="K1710" s="3">
        <v>47236</v>
      </c>
      <c r="L1710" s="3">
        <v>50619</v>
      </c>
      <c r="M1710" s="3">
        <v>55648</v>
      </c>
      <c r="N1710" s="3">
        <v>66020</v>
      </c>
      <c r="O1710" s="3">
        <v>75967</v>
      </c>
      <c r="P1710" s="3">
        <v>80280</v>
      </c>
      <c r="Q1710" s="3">
        <v>94527</v>
      </c>
      <c r="R1710" s="3">
        <v>100264</v>
      </c>
      <c r="S1710" s="3">
        <v>117068</v>
      </c>
      <c r="T1710" s="3">
        <v>123364</v>
      </c>
      <c r="U1710" s="3">
        <v>137119</v>
      </c>
      <c r="V1710" s="3">
        <v>159434</v>
      </c>
      <c r="W1710" s="6">
        <v>171666</v>
      </c>
      <c r="X1710" s="25">
        <v>1.1432616370273279</v>
      </c>
      <c r="Y1710" s="4">
        <v>1.1009317735853226</v>
      </c>
      <c r="Z1710" s="4">
        <v>1.3649730358633378</v>
      </c>
      <c r="AA1710" s="4">
        <v>1.1972169431501039</v>
      </c>
      <c r="AB1710" s="4">
        <v>1.1847995307028543</v>
      </c>
      <c r="AC1710" s="4">
        <v>1.1260772124320488</v>
      </c>
      <c r="AD1710" s="4">
        <v>1.1386232086406067</v>
      </c>
      <c r="AE1710" s="4">
        <v>1.1326135174964649</v>
      </c>
      <c r="AF1710" s="4">
        <v>1.1577633142123516</v>
      </c>
      <c r="AG1710" s="4">
        <v>1.1831982515199724</v>
      </c>
      <c r="AH1710" s="4">
        <v>1.1574728889225692</v>
      </c>
      <c r="AI1710" s="4">
        <v>1.2195689001273355</v>
      </c>
      <c r="AJ1710" s="4">
        <v>1.18113224408447</v>
      </c>
      <c r="AK1710" s="4">
        <v>1.1983516655847504</v>
      </c>
      <c r="AL1710" s="4">
        <v>1.1377599139359016</v>
      </c>
      <c r="AM1710" s="4">
        <v>1.1912385503174423</v>
      </c>
      <c r="AN1710" s="4">
        <v>1.172033809243231</v>
      </c>
      <c r="AO1710" s="5">
        <v>1.1786632739341953</v>
      </c>
      <c r="AP1710" s="17"/>
      <c r="AQ1710" s="28"/>
      <c r="AR1710" s="25">
        <v>-5.0000000000000001E-3</v>
      </c>
      <c r="AS1710" s="5">
        <v>0.98499999999999999</v>
      </c>
      <c r="AT1710" s="17">
        <v>-0.26800000000000002</v>
      </c>
      <c r="AU1710" s="28">
        <v>0.315</v>
      </c>
      <c r="AV1710" s="25">
        <v>0.22900000000000001</v>
      </c>
      <c r="AW1710" s="5">
        <v>0.41199999999999998</v>
      </c>
      <c r="AX1710" s="17">
        <v>0.29199999999999998</v>
      </c>
      <c r="AY1710" s="5">
        <v>0.38300000000000001</v>
      </c>
    </row>
    <row r="1711" spans="1:51">
      <c r="A1711" s="31" t="s">
        <v>513</v>
      </c>
      <c r="B1711" s="33" t="s">
        <v>513</v>
      </c>
      <c r="C1711" s="35"/>
      <c r="D1711" s="35" t="s">
        <v>513</v>
      </c>
      <c r="E1711" s="6" t="s">
        <v>11</v>
      </c>
      <c r="F1711" s="23">
        <v>62781</v>
      </c>
      <c r="G1711" s="3">
        <v>2649223</v>
      </c>
      <c r="H1711" s="3">
        <v>40665973</v>
      </c>
      <c r="I1711" s="3">
        <v>52717763</v>
      </c>
      <c r="J1711" s="3">
        <v>49922556</v>
      </c>
      <c r="K1711" s="3">
        <v>46600</v>
      </c>
      <c r="L1711" s="3">
        <v>51481</v>
      </c>
      <c r="M1711" s="3">
        <v>53759</v>
      </c>
      <c r="N1711" s="3">
        <v>65616</v>
      </c>
      <c r="O1711" s="3">
        <v>71928</v>
      </c>
      <c r="P1711" s="3">
        <v>91097</v>
      </c>
      <c r="Q1711" s="3">
        <v>92592</v>
      </c>
      <c r="R1711" s="3">
        <v>90822</v>
      </c>
      <c r="S1711" s="3">
        <v>104034</v>
      </c>
      <c r="T1711" s="3">
        <v>93075</v>
      </c>
      <c r="U1711" s="3">
        <v>136877</v>
      </c>
      <c r="V1711" s="3">
        <v>135855</v>
      </c>
      <c r="W1711" s="6">
        <v>125487</v>
      </c>
      <c r="X1711" s="25">
        <v>1.545160028208197</v>
      </c>
      <c r="Y1711" s="4">
        <v>2.4319922501822941</v>
      </c>
      <c r="Z1711" s="4">
        <v>2.8090543246183093</v>
      </c>
      <c r="AA1711" s="4">
        <v>3.0608806736059231</v>
      </c>
      <c r="AB1711" s="4">
        <v>3.0666651352882202</v>
      </c>
      <c r="AC1711" s="4">
        <v>2.6375699309783043</v>
      </c>
      <c r="AD1711" s="4">
        <v>2.401938272411928</v>
      </c>
      <c r="AE1711" s="4">
        <v>2.3734357096667251</v>
      </c>
      <c r="AF1711" s="4">
        <v>2.5486954016898702</v>
      </c>
      <c r="AG1711" s="4">
        <v>2.3506671285993814</v>
      </c>
      <c r="AH1711" s="4">
        <v>2.4182589607939793</v>
      </c>
      <c r="AI1711" s="4">
        <v>2.4711348645231372</v>
      </c>
      <c r="AJ1711" s="4">
        <v>2.3804414738419171</v>
      </c>
      <c r="AK1711" s="4">
        <v>2.5421422747357085</v>
      </c>
      <c r="AL1711" s="4">
        <v>2.0362890222548504</v>
      </c>
      <c r="AM1711" s="4">
        <v>2.4808281232172851</v>
      </c>
      <c r="AN1711" s="4">
        <v>2.1230894617124716</v>
      </c>
      <c r="AO1711" s="5">
        <v>2.0518328354438959</v>
      </c>
      <c r="AP1711" s="17"/>
      <c r="AQ1711" s="28"/>
      <c r="AR1711" s="25">
        <v>-0.625</v>
      </c>
      <c r="AS1711" s="5">
        <v>7.0000000000000001E-3</v>
      </c>
      <c r="AT1711" s="17">
        <v>-0.79800000000000004</v>
      </c>
      <c r="AU1711" s="28">
        <v>0</v>
      </c>
      <c r="AV1711" s="25">
        <v>-0.78</v>
      </c>
      <c r="AW1711" s="5">
        <v>1E-3</v>
      </c>
      <c r="AX1711" s="17">
        <v>-0.57999999999999996</v>
      </c>
      <c r="AY1711" s="5">
        <v>6.0999999999999999E-2</v>
      </c>
    </row>
    <row r="1712" spans="1:51">
      <c r="A1712" s="31">
        <v>4320453</v>
      </c>
      <c r="B1712" s="33" t="s">
        <v>444</v>
      </c>
      <c r="C1712" s="35">
        <v>1993</v>
      </c>
      <c r="D1712" s="35">
        <v>3</v>
      </c>
      <c r="E1712" s="6" t="s">
        <v>8</v>
      </c>
      <c r="F1712" s="23"/>
      <c r="G1712" s="3"/>
      <c r="H1712" s="3">
        <v>14664926</v>
      </c>
      <c r="I1712" s="3">
        <v>15729009</v>
      </c>
      <c r="J1712" s="3">
        <v>17285761</v>
      </c>
      <c r="K1712" s="3">
        <v>11591</v>
      </c>
      <c r="L1712" s="3">
        <v>12460</v>
      </c>
      <c r="M1712" s="3">
        <v>13313</v>
      </c>
      <c r="N1712" s="3">
        <v>13839</v>
      </c>
      <c r="O1712" s="3">
        <v>16996</v>
      </c>
      <c r="P1712" s="3">
        <v>18928</v>
      </c>
      <c r="Q1712" s="3">
        <v>16611</v>
      </c>
      <c r="R1712" s="3">
        <v>20711</v>
      </c>
      <c r="S1712" s="3">
        <v>24172</v>
      </c>
      <c r="T1712" s="3">
        <v>24053</v>
      </c>
      <c r="U1712" s="3">
        <v>25929</v>
      </c>
      <c r="V1712" s="3">
        <v>28496</v>
      </c>
      <c r="W1712" s="6">
        <v>36061</v>
      </c>
      <c r="X1712" s="25" t="s">
        <v>513</v>
      </c>
      <c r="Y1712" s="4" t="s">
        <v>513</v>
      </c>
      <c r="Z1712" s="4">
        <v>0.28080487401983079</v>
      </c>
      <c r="AA1712" s="4">
        <v>0.27024278735796953</v>
      </c>
      <c r="AB1712" s="4">
        <v>0.28686451090714871</v>
      </c>
      <c r="AC1712" s="4">
        <v>0.17723000405651973</v>
      </c>
      <c r="AD1712" s="4">
        <v>0.17336162791744419</v>
      </c>
      <c r="AE1712" s="4">
        <v>0.16620821970996272</v>
      </c>
      <c r="AF1712" s="4">
        <v>0.15040664407194207</v>
      </c>
      <c r="AG1712" s="4">
        <v>0.1563003023200617</v>
      </c>
      <c r="AH1712" s="4">
        <v>0.15812480422886946</v>
      </c>
      <c r="AI1712" s="4">
        <v>0.13423846798342232</v>
      </c>
      <c r="AJ1712" s="4">
        <v>0.15272195940467298</v>
      </c>
      <c r="AK1712" s="4">
        <v>0.15723386012834348</v>
      </c>
      <c r="AL1712" s="4">
        <v>0.13963822350479077</v>
      </c>
      <c r="AM1712" s="4">
        <v>0.13726129067020834</v>
      </c>
      <c r="AN1712" s="4">
        <v>0.13009018418932128</v>
      </c>
      <c r="AO1712" s="5">
        <v>0.15835877407447166</v>
      </c>
      <c r="AP1712" s="17"/>
      <c r="AQ1712" s="28"/>
      <c r="AR1712" s="25"/>
      <c r="AS1712" s="5"/>
      <c r="AT1712" s="17">
        <v>-0.78100000000000003</v>
      </c>
      <c r="AU1712" s="28">
        <v>0</v>
      </c>
      <c r="AV1712" s="25">
        <v>-0.72599999999999998</v>
      </c>
      <c r="AW1712" s="5">
        <v>2E-3</v>
      </c>
      <c r="AX1712" s="17">
        <v>-0.48699999999999999</v>
      </c>
      <c r="AY1712" s="5">
        <v>0.128</v>
      </c>
    </row>
    <row r="1713" spans="1:51">
      <c r="A1713" s="31" t="s">
        <v>513</v>
      </c>
      <c r="B1713" s="33" t="s">
        <v>513</v>
      </c>
      <c r="C1713" s="35"/>
      <c r="D1713" s="35" t="s">
        <v>513</v>
      </c>
      <c r="E1713" s="6" t="s">
        <v>9</v>
      </c>
      <c r="F1713" s="23"/>
      <c r="G1713" s="3"/>
      <c r="H1713" s="3">
        <v>5169033</v>
      </c>
      <c r="I1713" s="3">
        <v>6264468</v>
      </c>
      <c r="J1713" s="3">
        <v>6256152</v>
      </c>
      <c r="K1713" s="3">
        <v>5245</v>
      </c>
      <c r="L1713" s="3">
        <v>6001</v>
      </c>
      <c r="M1713" s="3">
        <v>6620</v>
      </c>
      <c r="N1713" s="3">
        <v>7036</v>
      </c>
      <c r="O1713" s="3">
        <v>9251</v>
      </c>
      <c r="P1713" s="3">
        <v>11016</v>
      </c>
      <c r="Q1713" s="3">
        <v>7936</v>
      </c>
      <c r="R1713" s="3">
        <v>11244</v>
      </c>
      <c r="S1713" s="3">
        <v>13054</v>
      </c>
      <c r="T1713" s="3">
        <v>12451</v>
      </c>
      <c r="U1713" s="3">
        <v>13731</v>
      </c>
      <c r="V1713" s="3">
        <v>13838</v>
      </c>
      <c r="W1713" s="6">
        <v>19616</v>
      </c>
      <c r="X1713" s="25" t="s">
        <v>513</v>
      </c>
      <c r="Y1713" s="4" t="s">
        <v>513</v>
      </c>
      <c r="Z1713" s="4">
        <v>1.0797653823799656</v>
      </c>
      <c r="AA1713" s="4">
        <v>1.2643153814103489</v>
      </c>
      <c r="AB1713" s="4">
        <v>1.1279714784441279</v>
      </c>
      <c r="AC1713" s="4">
        <v>0.9065409043527618</v>
      </c>
      <c r="AD1713" s="4">
        <v>1.0029305761795213</v>
      </c>
      <c r="AE1713" s="4">
        <v>0.7960894929655512</v>
      </c>
      <c r="AF1713" s="4">
        <v>0.761318444270213</v>
      </c>
      <c r="AG1713" s="4">
        <v>0.66383861323388937</v>
      </c>
      <c r="AH1713" s="4">
        <v>0.86915123783831294</v>
      </c>
      <c r="AI1713" s="4">
        <v>0.90546979745932199</v>
      </c>
      <c r="AJ1713" s="4">
        <v>0.89444121964426471</v>
      </c>
      <c r="AK1713" s="4">
        <v>0.86346229595378554</v>
      </c>
      <c r="AL1713" s="4">
        <v>0.68725404008063795</v>
      </c>
      <c r="AM1713" s="4">
        <v>0.7373389383479183</v>
      </c>
      <c r="AN1713" s="4">
        <v>0.72728862826048724</v>
      </c>
      <c r="AO1713" s="5">
        <v>0.93793846328039765</v>
      </c>
      <c r="AP1713" s="17"/>
      <c r="AQ1713" s="28"/>
      <c r="AR1713" s="25"/>
      <c r="AS1713" s="5"/>
      <c r="AT1713" s="17">
        <v>-0.63900000000000001</v>
      </c>
      <c r="AU1713" s="28">
        <v>8.0000000000000002E-3</v>
      </c>
      <c r="AV1713" s="25">
        <v>-0.59199999999999997</v>
      </c>
      <c r="AW1713" s="5">
        <v>0.02</v>
      </c>
      <c r="AX1713" s="17">
        <v>0.123</v>
      </c>
      <c r="AY1713" s="5">
        <v>0.71799999999999997</v>
      </c>
    </row>
    <row r="1714" spans="1:51">
      <c r="A1714" s="31" t="s">
        <v>513</v>
      </c>
      <c r="B1714" s="33" t="s">
        <v>513</v>
      </c>
      <c r="C1714" s="35"/>
      <c r="D1714" s="35" t="s">
        <v>513</v>
      </c>
      <c r="E1714" s="6" t="s">
        <v>10</v>
      </c>
      <c r="F1714" s="23"/>
      <c r="G1714" s="3"/>
      <c r="H1714" s="3">
        <v>9438261</v>
      </c>
      <c r="I1714" s="3">
        <v>9418161</v>
      </c>
      <c r="J1714" s="3">
        <v>10951389</v>
      </c>
      <c r="K1714" s="3">
        <v>5345</v>
      </c>
      <c r="L1714" s="3">
        <v>5389</v>
      </c>
      <c r="M1714" s="3">
        <v>5649</v>
      </c>
      <c r="N1714" s="3">
        <v>6062</v>
      </c>
      <c r="O1714" s="3">
        <v>7014</v>
      </c>
      <c r="P1714" s="3">
        <v>7200</v>
      </c>
      <c r="Q1714" s="3">
        <v>7794</v>
      </c>
      <c r="R1714" s="3">
        <v>8542</v>
      </c>
      <c r="S1714" s="3">
        <v>10146</v>
      </c>
      <c r="T1714" s="3">
        <v>10624</v>
      </c>
      <c r="U1714" s="3">
        <v>11126</v>
      </c>
      <c r="V1714" s="3">
        <v>13299</v>
      </c>
      <c r="W1714" s="6">
        <v>15029</v>
      </c>
      <c r="X1714" s="25" t="s">
        <v>513</v>
      </c>
      <c r="Y1714" s="4" t="s">
        <v>513</v>
      </c>
      <c r="Z1714" s="4">
        <v>0.28634906938105664</v>
      </c>
      <c r="AA1714" s="4">
        <v>0.26143148231038432</v>
      </c>
      <c r="AB1714" s="4">
        <v>0.28495419945928724</v>
      </c>
      <c r="AC1714" s="4">
        <v>0.12742151537914517</v>
      </c>
      <c r="AD1714" s="4">
        <v>0.12122010453316404</v>
      </c>
      <c r="AE1714" s="4">
        <v>0.11497508913775034</v>
      </c>
      <c r="AF1714" s="4">
        <v>0.10630659210474513</v>
      </c>
      <c r="AG1714" s="4">
        <v>0.10924417886926015</v>
      </c>
      <c r="AH1714" s="4">
        <v>0.10380922770606002</v>
      </c>
      <c r="AI1714" s="4">
        <v>0.10055666642961751</v>
      </c>
      <c r="AJ1714" s="4">
        <v>0.10062666190227341</v>
      </c>
      <c r="AK1714" s="4">
        <v>0.10385823623042058</v>
      </c>
      <c r="AL1714" s="4">
        <v>9.7982890678439571E-2</v>
      </c>
      <c r="AM1714" s="4">
        <v>9.6658523697167154E-2</v>
      </c>
      <c r="AN1714" s="4">
        <v>9.7763824711954356E-2</v>
      </c>
      <c r="AO1714" s="5">
        <v>0.103189509535709</v>
      </c>
      <c r="AP1714" s="17"/>
      <c r="AQ1714" s="28"/>
      <c r="AR1714" s="25"/>
      <c r="AS1714" s="5"/>
      <c r="AT1714" s="17">
        <v>-0.746</v>
      </c>
      <c r="AU1714" s="28">
        <v>1E-3</v>
      </c>
      <c r="AV1714" s="25">
        <v>-0.67900000000000005</v>
      </c>
      <c r="AW1714" s="5">
        <v>5.0000000000000001E-3</v>
      </c>
      <c r="AX1714" s="17">
        <v>-0.76800000000000002</v>
      </c>
      <c r="AY1714" s="5">
        <v>6.0000000000000001E-3</v>
      </c>
    </row>
    <row r="1715" spans="1:51">
      <c r="A1715" s="31" t="s">
        <v>513</v>
      </c>
      <c r="B1715" s="33" t="s">
        <v>513</v>
      </c>
      <c r="C1715" s="35"/>
      <c r="D1715" s="35" t="s">
        <v>513</v>
      </c>
      <c r="E1715" s="6" t="s">
        <v>11</v>
      </c>
      <c r="F1715" s="23"/>
      <c r="G1715" s="3"/>
      <c r="H1715" s="3">
        <v>57631</v>
      </c>
      <c r="I1715" s="3">
        <v>46379</v>
      </c>
      <c r="J1715" s="3">
        <v>78221</v>
      </c>
      <c r="K1715" s="3">
        <v>1000</v>
      </c>
      <c r="L1715" s="3">
        <v>1069</v>
      </c>
      <c r="M1715" s="3">
        <v>1043</v>
      </c>
      <c r="N1715" s="3">
        <v>740</v>
      </c>
      <c r="O1715" s="3">
        <v>731</v>
      </c>
      <c r="P1715" s="3">
        <v>712</v>
      </c>
      <c r="Q1715" s="3">
        <v>881</v>
      </c>
      <c r="R1715" s="3">
        <v>926</v>
      </c>
      <c r="S1715" s="3">
        <v>973</v>
      </c>
      <c r="T1715" s="3">
        <v>979</v>
      </c>
      <c r="U1715" s="3">
        <v>1071</v>
      </c>
      <c r="V1715" s="3">
        <v>1359</v>
      </c>
      <c r="W1715" s="6">
        <v>1417</v>
      </c>
      <c r="X1715" s="25" t="s">
        <v>513</v>
      </c>
      <c r="Y1715" s="4" t="s">
        <v>513</v>
      </c>
      <c r="Z1715" s="4">
        <v>3.9809353579730589E-3</v>
      </c>
      <c r="AA1715" s="4">
        <v>2.6928415904363978E-3</v>
      </c>
      <c r="AB1715" s="4">
        <v>4.8049946310317086E-3</v>
      </c>
      <c r="AC1715" s="4">
        <v>5.6600213111122406E-2</v>
      </c>
      <c r="AD1715" s="4">
        <v>4.9876109889247511E-2</v>
      </c>
      <c r="AE1715" s="4">
        <v>4.6047981643676301E-2</v>
      </c>
      <c r="AF1715" s="4">
        <v>2.8743516783261765E-2</v>
      </c>
      <c r="AG1715" s="4">
        <v>2.3889690676873371E-2</v>
      </c>
      <c r="AH1715" s="4">
        <v>1.8900736358884632E-2</v>
      </c>
      <c r="AI1715" s="4">
        <v>2.3512504488993478E-2</v>
      </c>
      <c r="AJ1715" s="4">
        <v>2.4270427922503526E-2</v>
      </c>
      <c r="AK1715" s="4">
        <v>2.3775923576117849E-2</v>
      </c>
      <c r="AL1715" s="4">
        <v>2.1418500701450429E-2</v>
      </c>
      <c r="AM1715" s="4">
        <v>1.9411346829384866E-2</v>
      </c>
      <c r="AN1715" s="4">
        <v>2.1237927043297994E-2</v>
      </c>
      <c r="AO1715" s="5">
        <v>2.3169309393196114E-2</v>
      </c>
      <c r="AP1715" s="17"/>
      <c r="AQ1715" s="28"/>
      <c r="AR1715" s="25"/>
      <c r="AS1715" s="5"/>
      <c r="AT1715" s="17">
        <v>2.8000000000000001E-2</v>
      </c>
      <c r="AU1715" s="28">
        <v>0.91900000000000004</v>
      </c>
      <c r="AV1715" s="25">
        <v>-0.14399999999999999</v>
      </c>
      <c r="AW1715" s="5">
        <v>0.60699999999999998</v>
      </c>
      <c r="AX1715" s="17">
        <v>-0.61399999999999999</v>
      </c>
      <c r="AY1715" s="5">
        <v>4.3999999999999997E-2</v>
      </c>
    </row>
    <row r="1716" spans="1:51">
      <c r="A1716" s="31">
        <v>4320503</v>
      </c>
      <c r="B1716" s="33" t="s">
        <v>445</v>
      </c>
      <c r="C1716" s="35">
        <v>1993</v>
      </c>
      <c r="D1716" s="35">
        <v>3</v>
      </c>
      <c r="E1716" s="6" t="s">
        <v>8</v>
      </c>
      <c r="F1716" s="23">
        <v>91576</v>
      </c>
      <c r="G1716" s="3">
        <v>2108385</v>
      </c>
      <c r="H1716" s="3">
        <v>49136862</v>
      </c>
      <c r="I1716" s="3">
        <v>41163425</v>
      </c>
      <c r="J1716" s="3">
        <v>43302623</v>
      </c>
      <c r="K1716" s="3">
        <v>38120</v>
      </c>
      <c r="L1716" s="3">
        <v>41114</v>
      </c>
      <c r="M1716" s="3">
        <v>54964</v>
      </c>
      <c r="N1716" s="3">
        <v>64043</v>
      </c>
      <c r="O1716" s="3">
        <v>95886</v>
      </c>
      <c r="P1716" s="3">
        <v>77176</v>
      </c>
      <c r="Q1716" s="3">
        <v>58675</v>
      </c>
      <c r="R1716" s="3">
        <v>90076</v>
      </c>
      <c r="S1716" s="3">
        <v>107476</v>
      </c>
      <c r="T1716" s="3">
        <v>122279</v>
      </c>
      <c r="U1716" s="3">
        <v>112773</v>
      </c>
      <c r="V1716" s="3">
        <v>121959</v>
      </c>
      <c r="W1716" s="6">
        <v>141314</v>
      </c>
      <c r="X1716" s="25">
        <v>0.92449918914002993</v>
      </c>
      <c r="Y1716" s="4">
        <v>0.85179771194340148</v>
      </c>
      <c r="Z1716" s="4">
        <v>0.94087555188753158</v>
      </c>
      <c r="AA1716" s="4">
        <v>0.70723582834752818</v>
      </c>
      <c r="AB1716" s="4">
        <v>0.71862533375832549</v>
      </c>
      <c r="AC1716" s="4">
        <v>0.58286668575916933</v>
      </c>
      <c r="AD1716" s="4">
        <v>0.57203771831443029</v>
      </c>
      <c r="AE1716" s="4">
        <v>0.68620660918939314</v>
      </c>
      <c r="AF1716" s="4">
        <v>0.69603964927374695</v>
      </c>
      <c r="AG1716" s="4">
        <v>0.8817963513921766</v>
      </c>
      <c r="AH1716" s="4">
        <v>0.64472949551813341</v>
      </c>
      <c r="AI1716" s="4">
        <v>0.47417025518796607</v>
      </c>
      <c r="AJ1716" s="4">
        <v>0.66421627228696456</v>
      </c>
      <c r="AK1716" s="4">
        <v>0.69910914906312438</v>
      </c>
      <c r="AL1716" s="4">
        <v>0.70988327160613263</v>
      </c>
      <c r="AM1716" s="4">
        <v>0.59699053310005812</v>
      </c>
      <c r="AN1716" s="4">
        <v>0.55676827532093753</v>
      </c>
      <c r="AO1716" s="5">
        <v>0.62056825377998082</v>
      </c>
      <c r="AP1716" s="17"/>
      <c r="AQ1716" s="28"/>
      <c r="AR1716" s="25"/>
      <c r="AS1716" s="5"/>
      <c r="AT1716" s="17">
        <v>-0.42699999999999999</v>
      </c>
      <c r="AU1716" s="28">
        <v>9.9000000000000005E-2</v>
      </c>
      <c r="AV1716" s="25">
        <v>-0.23499999999999999</v>
      </c>
      <c r="AW1716" s="5">
        <v>0.4</v>
      </c>
      <c r="AX1716" s="17">
        <v>-0.40500000000000003</v>
      </c>
      <c r="AY1716" s="5">
        <v>0.216</v>
      </c>
    </row>
    <row r="1717" spans="1:51">
      <c r="A1717" s="31" t="s">
        <v>513</v>
      </c>
      <c r="B1717" s="33" t="s">
        <v>513</v>
      </c>
      <c r="C1717" s="35"/>
      <c r="D1717" s="35" t="s">
        <v>513</v>
      </c>
      <c r="E1717" s="6" t="s">
        <v>9</v>
      </c>
      <c r="F1717" s="23">
        <v>49519</v>
      </c>
      <c r="G1717" s="3">
        <v>1000285</v>
      </c>
      <c r="H1717" s="3">
        <v>20069478</v>
      </c>
      <c r="I1717" s="3">
        <v>14209263</v>
      </c>
      <c r="J1717" s="3">
        <v>15934317</v>
      </c>
      <c r="K1717" s="3">
        <v>18259</v>
      </c>
      <c r="L1717" s="3">
        <v>19272</v>
      </c>
      <c r="M1717" s="3">
        <v>30001</v>
      </c>
      <c r="N1717" s="3">
        <v>34362</v>
      </c>
      <c r="O1717" s="3">
        <v>60408</v>
      </c>
      <c r="P1717" s="3">
        <v>40414</v>
      </c>
      <c r="Q1717" s="3">
        <v>20271</v>
      </c>
      <c r="R1717" s="3">
        <v>46018</v>
      </c>
      <c r="S1717" s="3">
        <v>56548</v>
      </c>
      <c r="T1717" s="3">
        <v>68263</v>
      </c>
      <c r="U1717" s="3">
        <v>61624</v>
      </c>
      <c r="V1717" s="3">
        <v>62642</v>
      </c>
      <c r="W1717" s="6">
        <v>75627</v>
      </c>
      <c r="X1717" s="25">
        <v>2.9564732907812292</v>
      </c>
      <c r="Y1717" s="4">
        <v>3.3465310569363371</v>
      </c>
      <c r="Z1717" s="4">
        <v>4.192336862008097</v>
      </c>
      <c r="AA1717" s="4">
        <v>2.8677598431989693</v>
      </c>
      <c r="AB1717" s="4">
        <v>2.8729249392417895</v>
      </c>
      <c r="AC1717" s="4">
        <v>3.1558685171738943</v>
      </c>
      <c r="AD1717" s="4">
        <v>3.2208761979889577</v>
      </c>
      <c r="AE1717" s="4">
        <v>3.6077765677431275</v>
      </c>
      <c r="AF1717" s="4">
        <v>3.7180819189899177</v>
      </c>
      <c r="AG1717" s="4">
        <v>4.3347922330810489</v>
      </c>
      <c r="AH1717" s="4">
        <v>3.1886236497819151</v>
      </c>
      <c r="AI1717" s="4">
        <v>2.3128500837068948</v>
      </c>
      <c r="AJ1717" s="4">
        <v>3.6606542196362302</v>
      </c>
      <c r="AK1717" s="4">
        <v>3.7403911377045094</v>
      </c>
      <c r="AL1717" s="4">
        <v>3.7678919394445902</v>
      </c>
      <c r="AM1717" s="4">
        <v>3.3091380625411198</v>
      </c>
      <c r="AN1717" s="4">
        <v>3.2922976045305274</v>
      </c>
      <c r="AO1717" s="5">
        <v>3.6161027815307216</v>
      </c>
      <c r="AP1717" s="17"/>
      <c r="AQ1717" s="28"/>
      <c r="AR1717" s="25"/>
      <c r="AS1717" s="5"/>
      <c r="AT1717" s="17">
        <v>7.9000000000000001E-2</v>
      </c>
      <c r="AU1717" s="28">
        <v>0.77200000000000002</v>
      </c>
      <c r="AV1717" s="25">
        <v>0.29599999999999999</v>
      </c>
      <c r="AW1717" s="5">
        <v>0.28399999999999997</v>
      </c>
      <c r="AX1717" s="17">
        <v>-0.13</v>
      </c>
      <c r="AY1717" s="5">
        <v>0.70399999999999996</v>
      </c>
    </row>
    <row r="1718" spans="1:51">
      <c r="A1718" s="31" t="s">
        <v>513</v>
      </c>
      <c r="B1718" s="33" t="s">
        <v>513</v>
      </c>
      <c r="C1718" s="35"/>
      <c r="D1718" s="35" t="s">
        <v>513</v>
      </c>
      <c r="E1718" s="6" t="s">
        <v>10</v>
      </c>
      <c r="F1718" s="23">
        <v>41680</v>
      </c>
      <c r="G1718" s="3">
        <v>921826</v>
      </c>
      <c r="H1718" s="3">
        <v>26569700</v>
      </c>
      <c r="I1718" s="3">
        <v>26372508</v>
      </c>
      <c r="J1718" s="3">
        <v>27264535</v>
      </c>
      <c r="K1718" s="3">
        <v>17988</v>
      </c>
      <c r="L1718" s="3">
        <v>19246</v>
      </c>
      <c r="M1718" s="3">
        <v>22190</v>
      </c>
      <c r="N1718" s="3">
        <v>26498</v>
      </c>
      <c r="O1718" s="3">
        <v>32120</v>
      </c>
      <c r="P1718" s="3">
        <v>31553</v>
      </c>
      <c r="Q1718" s="3">
        <v>32921</v>
      </c>
      <c r="R1718" s="3">
        <v>37811</v>
      </c>
      <c r="S1718" s="3">
        <v>43786</v>
      </c>
      <c r="T1718" s="3">
        <v>46922</v>
      </c>
      <c r="U1718" s="3">
        <v>45734</v>
      </c>
      <c r="V1718" s="3">
        <v>52221</v>
      </c>
      <c r="W1718" s="6">
        <v>57856</v>
      </c>
      <c r="X1718" s="25">
        <v>1.0001289753657052</v>
      </c>
      <c r="Y1718" s="4">
        <v>0.84805084383053453</v>
      </c>
      <c r="Z1718" s="4">
        <v>0.80610282643527875</v>
      </c>
      <c r="AA1718" s="4">
        <v>0.7320541514083766</v>
      </c>
      <c r="AB1718" s="4">
        <v>0.70942085470205818</v>
      </c>
      <c r="AC1718" s="4">
        <v>0.42882286597569003</v>
      </c>
      <c r="AD1718" s="4">
        <v>0.43291930448047411</v>
      </c>
      <c r="AE1718" s="4">
        <v>0.45163696724494246</v>
      </c>
      <c r="AF1718" s="4">
        <v>0.46468361557102222</v>
      </c>
      <c r="AG1718" s="4">
        <v>0.50027416955811743</v>
      </c>
      <c r="AH1718" s="4">
        <v>0.45492952247351554</v>
      </c>
      <c r="AI1718" s="4">
        <v>0.42474031505381549</v>
      </c>
      <c r="AJ1718" s="4">
        <v>0.44542199873412086</v>
      </c>
      <c r="AK1718" s="4">
        <v>0.44820980993349058</v>
      </c>
      <c r="AL1718" s="4">
        <v>0.43275161863834161</v>
      </c>
      <c r="AM1718" s="4">
        <v>0.39731987441724276</v>
      </c>
      <c r="AN1718" s="4">
        <v>0.3838878630184952</v>
      </c>
      <c r="AO1718" s="5">
        <v>0.39724081866378202</v>
      </c>
      <c r="AP1718" s="17"/>
      <c r="AQ1718" s="28"/>
      <c r="AR1718" s="25"/>
      <c r="AS1718" s="5"/>
      <c r="AT1718" s="17">
        <v>-0.75700000000000001</v>
      </c>
      <c r="AU1718" s="28">
        <v>1E-3</v>
      </c>
      <c r="AV1718" s="25">
        <v>-0.7</v>
      </c>
      <c r="AW1718" s="5">
        <v>4.0000000000000001E-3</v>
      </c>
      <c r="AX1718" s="17">
        <v>-0.81699999999999995</v>
      </c>
      <c r="AY1718" s="5">
        <v>2E-3</v>
      </c>
    </row>
    <row r="1719" spans="1:51">
      <c r="A1719" s="31" t="s">
        <v>513</v>
      </c>
      <c r="B1719" s="33" t="s">
        <v>513</v>
      </c>
      <c r="C1719" s="35"/>
      <c r="D1719" s="35" t="s">
        <v>513</v>
      </c>
      <c r="E1719" s="6" t="s">
        <v>11</v>
      </c>
      <c r="F1719" s="23">
        <v>377</v>
      </c>
      <c r="G1719" s="3">
        <v>186274</v>
      </c>
      <c r="H1719" s="3">
        <v>2497685</v>
      </c>
      <c r="I1719" s="3">
        <v>581654</v>
      </c>
      <c r="J1719" s="3">
        <v>103771</v>
      </c>
      <c r="K1719" s="3">
        <v>1873</v>
      </c>
      <c r="L1719" s="3">
        <v>2596</v>
      </c>
      <c r="M1719" s="3">
        <v>2773</v>
      </c>
      <c r="N1719" s="3">
        <v>3183</v>
      </c>
      <c r="O1719" s="3">
        <v>3357</v>
      </c>
      <c r="P1719" s="3">
        <v>5209</v>
      </c>
      <c r="Q1719" s="3">
        <v>5482</v>
      </c>
      <c r="R1719" s="3">
        <v>6248</v>
      </c>
      <c r="S1719" s="3">
        <v>7142</v>
      </c>
      <c r="T1719" s="3">
        <v>7094</v>
      </c>
      <c r="U1719" s="3">
        <v>5415</v>
      </c>
      <c r="V1719" s="3">
        <v>7096</v>
      </c>
      <c r="W1719" s="6">
        <v>7830</v>
      </c>
      <c r="X1719" s="25">
        <v>9.2786883075212292E-3</v>
      </c>
      <c r="Y1719" s="4">
        <v>0.17099992126387875</v>
      </c>
      <c r="Z1719" s="4">
        <v>0.17253079990940537</v>
      </c>
      <c r="AA1719" s="4">
        <v>3.3771795046113384E-2</v>
      </c>
      <c r="AB1719" s="4">
        <v>6.3744914774394538E-3</v>
      </c>
      <c r="AC1719" s="4">
        <v>0.10601219915713227</v>
      </c>
      <c r="AD1719" s="4">
        <v>0.12112103018941676</v>
      </c>
      <c r="AE1719" s="4">
        <v>0.12242670479186421</v>
      </c>
      <c r="AF1719" s="4">
        <v>0.12363596475827325</v>
      </c>
      <c r="AG1719" s="4">
        <v>0.10970956443538153</v>
      </c>
      <c r="AH1719" s="4">
        <v>0.13827799956942424</v>
      </c>
      <c r="AI1719" s="4">
        <v>0.14630595869314672</v>
      </c>
      <c r="AJ1719" s="4">
        <v>0.16375986356350111</v>
      </c>
      <c r="AK1719" s="4">
        <v>0.17451967747238814</v>
      </c>
      <c r="AL1719" s="4">
        <v>0.15520208782031597</v>
      </c>
      <c r="AM1719" s="4">
        <v>9.8144204557534115E-2</v>
      </c>
      <c r="AN1719" s="4">
        <v>0.11089354694572667</v>
      </c>
      <c r="AO1719" s="5">
        <v>0.12802801167870542</v>
      </c>
      <c r="AP1719" s="17"/>
      <c r="AQ1719" s="28"/>
      <c r="AR1719" s="25"/>
      <c r="AS1719" s="5"/>
      <c r="AT1719" s="17">
        <v>0.378</v>
      </c>
      <c r="AU1719" s="28">
        <v>0.14899999999999999</v>
      </c>
      <c r="AV1719" s="25">
        <v>0.59</v>
      </c>
      <c r="AW1719" s="5">
        <v>2.1000000000000001E-2</v>
      </c>
      <c r="AX1719" s="17">
        <v>5.0000000000000001E-3</v>
      </c>
      <c r="AY1719" s="5">
        <v>0.98699999999999999</v>
      </c>
    </row>
    <row r="1720" spans="1:51">
      <c r="A1720" s="31">
        <v>4320552</v>
      </c>
      <c r="B1720" s="33" t="s">
        <v>446</v>
      </c>
      <c r="C1720" s="35">
        <v>1993</v>
      </c>
      <c r="D1720" s="35">
        <v>3</v>
      </c>
      <c r="E1720" s="6" t="s">
        <v>8</v>
      </c>
      <c r="F1720" s="23"/>
      <c r="G1720" s="3"/>
      <c r="H1720" s="3">
        <v>25755193</v>
      </c>
      <c r="I1720" s="3">
        <v>25386204</v>
      </c>
      <c r="J1720" s="3">
        <v>27353274</v>
      </c>
      <c r="K1720" s="3">
        <v>22368</v>
      </c>
      <c r="L1720" s="3">
        <v>23001</v>
      </c>
      <c r="M1720" s="3">
        <v>28966</v>
      </c>
      <c r="N1720" s="3">
        <v>33113</v>
      </c>
      <c r="O1720" s="3">
        <v>46939</v>
      </c>
      <c r="P1720" s="3">
        <v>58887</v>
      </c>
      <c r="Q1720" s="3">
        <v>46493</v>
      </c>
      <c r="R1720" s="3">
        <v>58606</v>
      </c>
      <c r="S1720" s="3">
        <v>61264</v>
      </c>
      <c r="T1720" s="3">
        <v>74130</v>
      </c>
      <c r="U1720" s="3">
        <v>89407</v>
      </c>
      <c r="V1720" s="3">
        <v>91383</v>
      </c>
      <c r="W1720" s="6">
        <v>98248</v>
      </c>
      <c r="X1720" s="25" t="s">
        <v>513</v>
      </c>
      <c r="Y1720" s="4" t="s">
        <v>513</v>
      </c>
      <c r="Z1720" s="4">
        <v>0.49316196520333122</v>
      </c>
      <c r="AA1720" s="4">
        <v>0.43616470239148797</v>
      </c>
      <c r="AB1720" s="4">
        <v>0.45393914492507592</v>
      </c>
      <c r="AC1720" s="4">
        <v>0.34201369430905298</v>
      </c>
      <c r="AD1720" s="4">
        <v>0.32002333898307656</v>
      </c>
      <c r="AE1720" s="4">
        <v>0.36163053347245405</v>
      </c>
      <c r="AF1720" s="4">
        <v>0.35988259304532244</v>
      </c>
      <c r="AG1720" s="4">
        <v>0.43166509123331226</v>
      </c>
      <c r="AH1720" s="4">
        <v>0.49194290715476729</v>
      </c>
      <c r="AI1720" s="4">
        <v>0.37572386322035117</v>
      </c>
      <c r="AJ1720" s="4">
        <v>0.4321579427777637</v>
      </c>
      <c r="AK1720" s="4">
        <v>0.39850964781163473</v>
      </c>
      <c r="AL1720" s="4">
        <v>0.43035719072091383</v>
      </c>
      <c r="AM1720" s="4">
        <v>0.47329708877902421</v>
      </c>
      <c r="AN1720" s="4">
        <v>0.41718245724918396</v>
      </c>
      <c r="AO1720" s="5">
        <v>0.4314476258359084</v>
      </c>
      <c r="AP1720" s="17"/>
      <c r="AQ1720" s="28"/>
      <c r="AR1720" s="25"/>
      <c r="AS1720" s="5"/>
      <c r="AT1720" s="17">
        <v>0.114</v>
      </c>
      <c r="AU1720" s="28">
        <v>0.67500000000000004</v>
      </c>
      <c r="AV1720" s="25">
        <v>0.33800000000000002</v>
      </c>
      <c r="AW1720" s="5">
        <v>0.218</v>
      </c>
      <c r="AX1720" s="17">
        <v>0.42899999999999999</v>
      </c>
      <c r="AY1720" s="5">
        <v>0.188</v>
      </c>
    </row>
    <row r="1721" spans="1:51">
      <c r="A1721" s="31" t="s">
        <v>513</v>
      </c>
      <c r="B1721" s="33" t="s">
        <v>513</v>
      </c>
      <c r="C1721" s="35"/>
      <c r="D1721" s="35" t="s">
        <v>513</v>
      </c>
      <c r="E1721" s="6" t="s">
        <v>9</v>
      </c>
      <c r="F1721" s="23"/>
      <c r="G1721" s="3"/>
      <c r="H1721" s="3">
        <v>5754792</v>
      </c>
      <c r="I1721" s="3">
        <v>4517573</v>
      </c>
      <c r="J1721" s="3">
        <v>4703532</v>
      </c>
      <c r="K1721" s="3">
        <v>7289</v>
      </c>
      <c r="L1721" s="3">
        <v>7478</v>
      </c>
      <c r="M1721" s="3">
        <v>9837</v>
      </c>
      <c r="N1721" s="3">
        <v>11612</v>
      </c>
      <c r="O1721" s="3">
        <v>18428</v>
      </c>
      <c r="P1721" s="3">
        <v>20740</v>
      </c>
      <c r="Q1721" s="3">
        <v>14101</v>
      </c>
      <c r="R1721" s="3">
        <v>20866</v>
      </c>
      <c r="S1721" s="3">
        <v>18808</v>
      </c>
      <c r="T1721" s="3">
        <v>24609</v>
      </c>
      <c r="U1721" s="3">
        <v>30451</v>
      </c>
      <c r="V1721" s="3">
        <v>24920</v>
      </c>
      <c r="W1721" s="6">
        <v>24574</v>
      </c>
      <c r="X1721" s="25" t="s">
        <v>513</v>
      </c>
      <c r="Y1721" s="4" t="s">
        <v>513</v>
      </c>
      <c r="Z1721" s="4">
        <v>1.2021252687682911</v>
      </c>
      <c r="AA1721" s="4">
        <v>0.91175132996833796</v>
      </c>
      <c r="AB1721" s="4">
        <v>0.8480372510049734</v>
      </c>
      <c r="AC1721" s="4">
        <v>1.2598239564970983</v>
      </c>
      <c r="AD1721" s="4">
        <v>1.2497775118597669</v>
      </c>
      <c r="AE1721" s="4">
        <v>1.1829505048794753</v>
      </c>
      <c r="AF1721" s="4">
        <v>1.2564567616352635</v>
      </c>
      <c r="AG1721" s="4">
        <v>1.3223670916305386</v>
      </c>
      <c r="AH1721" s="4">
        <v>1.636364984819046</v>
      </c>
      <c r="AI1721" s="4">
        <v>1.6088746993414693</v>
      </c>
      <c r="AJ1721" s="4">
        <v>1.6598550772943106</v>
      </c>
      <c r="AK1721" s="4">
        <v>1.2440630352611306</v>
      </c>
      <c r="AL1721" s="4">
        <v>1.3583354487466404</v>
      </c>
      <c r="AM1721" s="4">
        <v>1.6351837456581793</v>
      </c>
      <c r="AN1721" s="4">
        <v>1.3097291961447712</v>
      </c>
      <c r="AO1721" s="5">
        <v>1.1750050875128717</v>
      </c>
      <c r="AP1721" s="17"/>
      <c r="AQ1721" s="28"/>
      <c r="AR1721" s="25"/>
      <c r="AS1721" s="5"/>
      <c r="AT1721" s="17">
        <v>0.52800000000000002</v>
      </c>
      <c r="AU1721" s="28">
        <v>3.5999999999999997E-2</v>
      </c>
      <c r="AV1721" s="25">
        <v>0.53300000000000003</v>
      </c>
      <c r="AW1721" s="5">
        <v>4.1000000000000002E-2</v>
      </c>
      <c r="AX1721" s="17">
        <v>2.9000000000000001E-2</v>
      </c>
      <c r="AY1721" s="5">
        <v>0.93100000000000005</v>
      </c>
    </row>
    <row r="1722" spans="1:51">
      <c r="A1722" s="31" t="s">
        <v>513</v>
      </c>
      <c r="B1722" s="33" t="s">
        <v>513</v>
      </c>
      <c r="C1722" s="35"/>
      <c r="D1722" s="35" t="s">
        <v>513</v>
      </c>
      <c r="E1722" s="6" t="s">
        <v>10</v>
      </c>
      <c r="F1722" s="23"/>
      <c r="G1722" s="3"/>
      <c r="H1722" s="3">
        <v>15682256</v>
      </c>
      <c r="I1722" s="3">
        <v>16447298</v>
      </c>
      <c r="J1722" s="3">
        <v>17221893</v>
      </c>
      <c r="K1722" s="3">
        <v>9483</v>
      </c>
      <c r="L1722" s="3">
        <v>9710</v>
      </c>
      <c r="M1722" s="3">
        <v>11300</v>
      </c>
      <c r="N1722" s="3">
        <v>12469</v>
      </c>
      <c r="O1722" s="3">
        <v>15592</v>
      </c>
      <c r="P1722" s="3">
        <v>18092</v>
      </c>
      <c r="Q1722" s="3">
        <v>18928</v>
      </c>
      <c r="R1722" s="3">
        <v>24422</v>
      </c>
      <c r="S1722" s="3">
        <v>27680</v>
      </c>
      <c r="T1722" s="3">
        <v>30948</v>
      </c>
      <c r="U1722" s="3">
        <v>43204</v>
      </c>
      <c r="V1722" s="3">
        <v>50160</v>
      </c>
      <c r="W1722" s="6">
        <v>53532</v>
      </c>
      <c r="X1722" s="25" t="s">
        <v>513</v>
      </c>
      <c r="Y1722" s="4" t="s">
        <v>513</v>
      </c>
      <c r="Z1722" s="4">
        <v>0.47578673776827018</v>
      </c>
      <c r="AA1722" s="4">
        <v>0.45654788616807668</v>
      </c>
      <c r="AB1722" s="4">
        <v>0.44811217398893438</v>
      </c>
      <c r="AC1722" s="4">
        <v>0.22606889248651704</v>
      </c>
      <c r="AD1722" s="4">
        <v>0.21841662924791663</v>
      </c>
      <c r="AE1722" s="4">
        <v>0.22999088462676204</v>
      </c>
      <c r="AF1722" s="4">
        <v>0.21866329543947</v>
      </c>
      <c r="AG1722" s="4">
        <v>0.24284790945672999</v>
      </c>
      <c r="AH1722" s="4">
        <v>0.26084952050806082</v>
      </c>
      <c r="AI1722" s="4">
        <v>0.24420536081342059</v>
      </c>
      <c r="AJ1722" s="4">
        <v>0.28769659763255928</v>
      </c>
      <c r="AK1722" s="4">
        <v>0.28334279310645</v>
      </c>
      <c r="AL1722" s="4">
        <v>0.28542681670899361</v>
      </c>
      <c r="AM1722" s="4">
        <v>0.37534018136009434</v>
      </c>
      <c r="AN1722" s="4">
        <v>0.36873700635774348</v>
      </c>
      <c r="AO1722" s="5">
        <v>0.36755212086403449</v>
      </c>
      <c r="AP1722" s="17"/>
      <c r="AQ1722" s="28"/>
      <c r="AR1722" s="25"/>
      <c r="AS1722" s="5"/>
      <c r="AT1722" s="17">
        <v>-0.17</v>
      </c>
      <c r="AU1722" s="28">
        <v>0.52900000000000003</v>
      </c>
      <c r="AV1722" s="25">
        <v>4.2000000000000003E-2</v>
      </c>
      <c r="AW1722" s="5">
        <v>0.88200000000000001</v>
      </c>
      <c r="AX1722" s="17">
        <v>0.92600000000000005</v>
      </c>
      <c r="AY1722" s="5">
        <v>0</v>
      </c>
    </row>
    <row r="1723" spans="1:51">
      <c r="A1723" s="31" t="s">
        <v>513</v>
      </c>
      <c r="B1723" s="33" t="s">
        <v>513</v>
      </c>
      <c r="C1723" s="35"/>
      <c r="D1723" s="35" t="s">
        <v>513</v>
      </c>
      <c r="E1723" s="6" t="s">
        <v>11</v>
      </c>
      <c r="F1723" s="23"/>
      <c r="G1723" s="3"/>
      <c r="H1723" s="3">
        <v>4318144</v>
      </c>
      <c r="I1723" s="3">
        <v>4421334</v>
      </c>
      <c r="J1723" s="3">
        <v>5427850</v>
      </c>
      <c r="K1723" s="3">
        <v>5596</v>
      </c>
      <c r="L1723" s="3">
        <v>5814</v>
      </c>
      <c r="M1723" s="3">
        <v>7829</v>
      </c>
      <c r="N1723" s="3">
        <v>9032</v>
      </c>
      <c r="O1723" s="3">
        <v>12919</v>
      </c>
      <c r="P1723" s="3">
        <v>20055</v>
      </c>
      <c r="Q1723" s="3">
        <v>13464</v>
      </c>
      <c r="R1723" s="3">
        <v>13319</v>
      </c>
      <c r="S1723" s="3">
        <v>14777</v>
      </c>
      <c r="T1723" s="3">
        <v>18573</v>
      </c>
      <c r="U1723" s="3">
        <v>15753</v>
      </c>
      <c r="V1723" s="3">
        <v>16303</v>
      </c>
      <c r="W1723" s="6">
        <v>20143</v>
      </c>
      <c r="X1723" s="25" t="s">
        <v>513</v>
      </c>
      <c r="Y1723" s="4" t="s">
        <v>513</v>
      </c>
      <c r="Z1723" s="4">
        <v>0.29828134390205308</v>
      </c>
      <c r="AA1723" s="4">
        <v>0.25670997823175407</v>
      </c>
      <c r="AB1723" s="4">
        <v>0.33342440147844526</v>
      </c>
      <c r="AC1723" s="4">
        <v>0.31673479256984099</v>
      </c>
      <c r="AD1723" s="4">
        <v>0.27126258456135172</v>
      </c>
      <c r="AE1723" s="4">
        <v>0.34564683440876487</v>
      </c>
      <c r="AF1723" s="4">
        <v>0.3508262751167841</v>
      </c>
      <c r="AG1723" s="4">
        <v>0.42220371252329286</v>
      </c>
      <c r="AH1723" s="4">
        <v>0.53237958943459462</v>
      </c>
      <c r="AI1723" s="4">
        <v>0.35933298574325562</v>
      </c>
      <c r="AJ1723" s="4">
        <v>0.34909052861752105</v>
      </c>
      <c r="AK1723" s="4">
        <v>0.36108614869917111</v>
      </c>
      <c r="AL1723" s="4">
        <v>0.40633893108073421</v>
      </c>
      <c r="AM1723" s="4">
        <v>0.28551535630560199</v>
      </c>
      <c r="AN1723" s="4">
        <v>0.2547769864509839</v>
      </c>
      <c r="AO1723" s="5">
        <v>0.32935737410525712</v>
      </c>
      <c r="AP1723" s="17"/>
      <c r="AQ1723" s="28"/>
      <c r="AR1723" s="25"/>
      <c r="AS1723" s="5"/>
      <c r="AT1723" s="17">
        <v>0.15</v>
      </c>
      <c r="AU1723" s="28">
        <v>0.57899999999999996</v>
      </c>
      <c r="AV1723" s="25">
        <v>0.09</v>
      </c>
      <c r="AW1723" s="5">
        <v>0.751</v>
      </c>
      <c r="AX1723" s="17">
        <v>-0.46400000000000002</v>
      </c>
      <c r="AY1723" s="5">
        <v>0.151</v>
      </c>
    </row>
    <row r="1724" spans="1:51">
      <c r="A1724" s="31">
        <v>4320578</v>
      </c>
      <c r="B1724" s="33" t="s">
        <v>447</v>
      </c>
      <c r="C1724" s="35">
        <v>1997</v>
      </c>
      <c r="D1724" s="35">
        <v>2</v>
      </c>
      <c r="E1724" s="6" t="s">
        <v>8</v>
      </c>
      <c r="F1724" s="23"/>
      <c r="G1724" s="3"/>
      <c r="H1724" s="3"/>
      <c r="I1724" s="3">
        <v>9738516</v>
      </c>
      <c r="J1724" s="3">
        <v>11625010</v>
      </c>
      <c r="K1724" s="3">
        <v>8036</v>
      </c>
      <c r="L1724" s="3">
        <v>9450</v>
      </c>
      <c r="M1724" s="3">
        <v>11535</v>
      </c>
      <c r="N1724" s="3">
        <v>10995</v>
      </c>
      <c r="O1724" s="3">
        <v>17131</v>
      </c>
      <c r="P1724" s="3">
        <v>13712</v>
      </c>
      <c r="Q1724" s="3">
        <v>13682</v>
      </c>
      <c r="R1724" s="3">
        <v>18557</v>
      </c>
      <c r="S1724" s="3">
        <v>27783</v>
      </c>
      <c r="T1724" s="3">
        <v>23915</v>
      </c>
      <c r="U1724" s="3">
        <v>23282</v>
      </c>
      <c r="V1724" s="3">
        <v>29427</v>
      </c>
      <c r="W1724" s="6">
        <v>33410</v>
      </c>
      <c r="X1724" s="25" t="s">
        <v>513</v>
      </c>
      <c r="Y1724" s="4" t="s">
        <v>513</v>
      </c>
      <c r="Z1724" s="4" t="s">
        <v>513</v>
      </c>
      <c r="AA1724" s="4">
        <v>0.16731910500974245</v>
      </c>
      <c r="AB1724" s="4">
        <v>0.19292195512484017</v>
      </c>
      <c r="AC1724" s="4">
        <v>0.12287294561281965</v>
      </c>
      <c r="AD1724" s="4">
        <v>0.13148213353289306</v>
      </c>
      <c r="AE1724" s="4">
        <v>0.14401050209227223</v>
      </c>
      <c r="AF1724" s="4">
        <v>0.11949714947402289</v>
      </c>
      <c r="AG1724" s="4">
        <v>0.15754180272093296</v>
      </c>
      <c r="AH1724" s="4">
        <v>0.11455025969918944</v>
      </c>
      <c r="AI1724" s="4">
        <v>0.11056834139721775</v>
      </c>
      <c r="AJ1724" s="4">
        <v>0.13683846268516808</v>
      </c>
      <c r="AK1724" s="4">
        <v>0.18072266820890975</v>
      </c>
      <c r="AL1724" s="4">
        <v>0.13883707292716382</v>
      </c>
      <c r="AM1724" s="4">
        <v>0.12324877046487683</v>
      </c>
      <c r="AN1724" s="4">
        <v>0.13434039339342915</v>
      </c>
      <c r="AO1724" s="5">
        <v>0.1467171360147555</v>
      </c>
      <c r="AP1724" s="17"/>
      <c r="AQ1724" s="28"/>
      <c r="AR1724" s="25"/>
      <c r="AS1724" s="5"/>
      <c r="AT1724" s="17"/>
      <c r="AU1724" s="28"/>
      <c r="AV1724" s="25">
        <v>-0.24199999999999999</v>
      </c>
      <c r="AW1724" s="5">
        <v>0.38400000000000001</v>
      </c>
      <c r="AX1724" s="17">
        <v>0.13100000000000001</v>
      </c>
      <c r="AY1724" s="5">
        <v>0.70099999999999996</v>
      </c>
    </row>
    <row r="1725" spans="1:51">
      <c r="A1725" s="31" t="s">
        <v>513</v>
      </c>
      <c r="B1725" s="33" t="s">
        <v>513</v>
      </c>
      <c r="C1725" s="35"/>
      <c r="D1725" s="35" t="s">
        <v>513</v>
      </c>
      <c r="E1725" s="6" t="s">
        <v>9</v>
      </c>
      <c r="F1725" s="23"/>
      <c r="G1725" s="3"/>
      <c r="H1725" s="3"/>
      <c r="I1725" s="3">
        <v>3673021</v>
      </c>
      <c r="J1725" s="3">
        <v>4001815</v>
      </c>
      <c r="K1725" s="3">
        <v>3826</v>
      </c>
      <c r="L1725" s="3">
        <v>4709</v>
      </c>
      <c r="M1725" s="3">
        <v>6176</v>
      </c>
      <c r="N1725" s="3">
        <v>5592</v>
      </c>
      <c r="O1725" s="3">
        <v>10069</v>
      </c>
      <c r="P1725" s="3">
        <v>6647</v>
      </c>
      <c r="Q1725" s="3">
        <v>5930</v>
      </c>
      <c r="R1725" s="3">
        <v>9477</v>
      </c>
      <c r="S1725" s="3">
        <v>16735</v>
      </c>
      <c r="T1725" s="3">
        <v>12787</v>
      </c>
      <c r="U1725" s="3">
        <v>11415</v>
      </c>
      <c r="V1725" s="3">
        <v>13685</v>
      </c>
      <c r="W1725" s="6">
        <v>15809</v>
      </c>
      <c r="X1725" s="25" t="s">
        <v>513</v>
      </c>
      <c r="Y1725" s="4" t="s">
        <v>513</v>
      </c>
      <c r="Z1725" s="4" t="s">
        <v>513</v>
      </c>
      <c r="AA1725" s="4">
        <v>0.74130108838343833</v>
      </c>
      <c r="AB1725" s="4">
        <v>0.72151910343768622</v>
      </c>
      <c r="AC1725" s="4">
        <v>0.66128226883768659</v>
      </c>
      <c r="AD1725" s="4">
        <v>0.78700218017486523</v>
      </c>
      <c r="AE1725" s="4">
        <v>0.74269617954006706</v>
      </c>
      <c r="AF1725" s="4">
        <v>0.60507287384295505</v>
      </c>
      <c r="AG1725" s="4">
        <v>0.72253713075905646</v>
      </c>
      <c r="AH1725" s="4">
        <v>0.52444156480675974</v>
      </c>
      <c r="AI1725" s="4">
        <v>0.67659222516806694</v>
      </c>
      <c r="AJ1725" s="4">
        <v>0.7538793524162839</v>
      </c>
      <c r="AK1725" s="4">
        <v>1.1069435822572851</v>
      </c>
      <c r="AL1725" s="4">
        <v>0.70580012934793335</v>
      </c>
      <c r="AM1725" s="4">
        <v>0.61297239685685578</v>
      </c>
      <c r="AN1725" s="4">
        <v>0.71924735350085045</v>
      </c>
      <c r="AO1725" s="5">
        <v>0.75590687020798364</v>
      </c>
      <c r="AP1725" s="17"/>
      <c r="AQ1725" s="28"/>
      <c r="AR1725" s="25"/>
      <c r="AS1725" s="5"/>
      <c r="AT1725" s="17"/>
      <c r="AU1725" s="28"/>
      <c r="AV1725" s="25">
        <v>0.109</v>
      </c>
      <c r="AW1725" s="5">
        <v>0.69899999999999995</v>
      </c>
      <c r="AX1725" s="17">
        <v>0.20200000000000001</v>
      </c>
      <c r="AY1725" s="5">
        <v>0.55200000000000005</v>
      </c>
    </row>
    <row r="1726" spans="1:51">
      <c r="A1726" s="31" t="s">
        <v>513</v>
      </c>
      <c r="B1726" s="33" t="s">
        <v>513</v>
      </c>
      <c r="C1726" s="35"/>
      <c r="D1726" s="35" t="s">
        <v>513</v>
      </c>
      <c r="E1726" s="6" t="s">
        <v>10</v>
      </c>
      <c r="F1726" s="23"/>
      <c r="G1726" s="3"/>
      <c r="H1726" s="3"/>
      <c r="I1726" s="3">
        <v>6019979</v>
      </c>
      <c r="J1726" s="3">
        <v>7570037</v>
      </c>
      <c r="K1726" s="3">
        <v>3838</v>
      </c>
      <c r="L1726" s="3">
        <v>4256</v>
      </c>
      <c r="M1726" s="3">
        <v>4813</v>
      </c>
      <c r="N1726" s="3">
        <v>4749</v>
      </c>
      <c r="O1726" s="3">
        <v>6324</v>
      </c>
      <c r="P1726" s="3">
        <v>6202</v>
      </c>
      <c r="Q1726" s="3">
        <v>6831</v>
      </c>
      <c r="R1726" s="3">
        <v>8054</v>
      </c>
      <c r="S1726" s="3">
        <v>9971</v>
      </c>
      <c r="T1726" s="3">
        <v>10069</v>
      </c>
      <c r="U1726" s="3">
        <v>10563</v>
      </c>
      <c r="V1726" s="3">
        <v>13896</v>
      </c>
      <c r="W1726" s="6">
        <v>15733</v>
      </c>
      <c r="X1726" s="25" t="s">
        <v>513</v>
      </c>
      <c r="Y1726" s="4" t="s">
        <v>513</v>
      </c>
      <c r="Z1726" s="4" t="s">
        <v>513</v>
      </c>
      <c r="AA1726" s="4">
        <v>0.16710396365568447</v>
      </c>
      <c r="AB1726" s="4">
        <v>0.19697171137032793</v>
      </c>
      <c r="AC1726" s="4">
        <v>9.1495561464014816E-2</v>
      </c>
      <c r="AD1726" s="4">
        <v>9.5734415456141433E-2</v>
      </c>
      <c r="AE1726" s="4">
        <v>9.7959834310496083E-2</v>
      </c>
      <c r="AF1726" s="4">
        <v>8.3281096322242593E-2</v>
      </c>
      <c r="AG1726" s="4">
        <v>9.8497317817108798E-2</v>
      </c>
      <c r="AH1726" s="4">
        <v>8.9420115310136702E-2</v>
      </c>
      <c r="AI1726" s="4">
        <v>8.8132228429653223E-2</v>
      </c>
      <c r="AJ1726" s="4">
        <v>9.4877913247589568E-2</v>
      </c>
      <c r="AK1726" s="4">
        <v>0.10206687102833861</v>
      </c>
      <c r="AL1726" s="4">
        <v>9.2864243810354671E-2</v>
      </c>
      <c r="AM1726" s="4">
        <v>9.1767390420023076E-2</v>
      </c>
      <c r="AN1726" s="4">
        <v>0.10215250080437008</v>
      </c>
      <c r="AO1726" s="5">
        <v>0.1080231920636975</v>
      </c>
      <c r="AP1726" s="17"/>
      <c r="AQ1726" s="28"/>
      <c r="AR1726" s="25"/>
      <c r="AS1726" s="5"/>
      <c r="AT1726" s="17"/>
      <c r="AU1726" s="28"/>
      <c r="AV1726" s="25">
        <v>-0.48699999999999999</v>
      </c>
      <c r="AW1726" s="5">
        <v>6.5000000000000002E-2</v>
      </c>
      <c r="AX1726" s="17">
        <v>0.52800000000000002</v>
      </c>
      <c r="AY1726" s="5">
        <v>9.5000000000000001E-2</v>
      </c>
    </row>
    <row r="1727" spans="1:51">
      <c r="A1727" s="31" t="s">
        <v>513</v>
      </c>
      <c r="B1727" s="33" t="s">
        <v>513</v>
      </c>
      <c r="C1727" s="35"/>
      <c r="D1727" s="35" t="s">
        <v>513</v>
      </c>
      <c r="E1727" s="6" t="s">
        <v>11</v>
      </c>
      <c r="F1727" s="23"/>
      <c r="G1727" s="3"/>
      <c r="H1727" s="3"/>
      <c r="I1727" s="3">
        <v>45516</v>
      </c>
      <c r="J1727" s="3">
        <v>53157</v>
      </c>
      <c r="K1727" s="3">
        <v>373</v>
      </c>
      <c r="L1727" s="3">
        <v>485</v>
      </c>
      <c r="M1727" s="3">
        <v>546</v>
      </c>
      <c r="N1727" s="3">
        <v>654</v>
      </c>
      <c r="O1727" s="3">
        <v>738</v>
      </c>
      <c r="P1727" s="3">
        <v>863</v>
      </c>
      <c r="Q1727" s="3">
        <v>921</v>
      </c>
      <c r="R1727" s="3">
        <v>1026</v>
      </c>
      <c r="S1727" s="3">
        <v>1078</v>
      </c>
      <c r="T1727" s="3">
        <v>1060</v>
      </c>
      <c r="U1727" s="3">
        <v>1303</v>
      </c>
      <c r="V1727" s="3">
        <v>1846</v>
      </c>
      <c r="W1727" s="6">
        <v>1868</v>
      </c>
      <c r="X1727" s="25" t="s">
        <v>513</v>
      </c>
      <c r="Y1727" s="4" t="s">
        <v>513</v>
      </c>
      <c r="Z1727" s="4" t="s">
        <v>513</v>
      </c>
      <c r="AA1727" s="4">
        <v>2.6427343804373334E-3</v>
      </c>
      <c r="AB1727" s="4">
        <v>3.2653520103521124E-3</v>
      </c>
      <c r="AC1727" s="4">
        <v>2.1111879490448657E-2</v>
      </c>
      <c r="AD1727" s="4">
        <v>2.2628543775757758E-2</v>
      </c>
      <c r="AE1727" s="4">
        <v>2.4105654820179543E-2</v>
      </c>
      <c r="AF1727" s="4">
        <v>2.5403054021963776E-2</v>
      </c>
      <c r="AG1727" s="4">
        <v>2.4118456524668326E-2</v>
      </c>
      <c r="AH1727" s="4">
        <v>2.2909179041737976E-2</v>
      </c>
      <c r="AI1727" s="4">
        <v>2.4580041582704874E-2</v>
      </c>
      <c r="AJ1727" s="4">
        <v>2.6891424458411035E-2</v>
      </c>
      <c r="AK1727" s="4">
        <v>2.6341670724619775E-2</v>
      </c>
      <c r="AL1727" s="4">
        <v>2.3190613629762467E-2</v>
      </c>
      <c r="AM1727" s="4">
        <v>2.3616232417076076E-2</v>
      </c>
      <c r="AN1727" s="4">
        <v>2.8848574924156066E-2</v>
      </c>
      <c r="AO1727" s="5">
        <v>3.0543592058214782E-2</v>
      </c>
      <c r="AP1727" s="17"/>
      <c r="AQ1727" s="28"/>
      <c r="AR1727" s="25"/>
      <c r="AS1727" s="5"/>
      <c r="AT1727" s="17"/>
      <c r="AU1727" s="28"/>
      <c r="AV1727" s="25">
        <v>0.73599999999999999</v>
      </c>
      <c r="AW1727" s="5">
        <v>2E-3</v>
      </c>
      <c r="AX1727" s="17">
        <v>0.57799999999999996</v>
      </c>
      <c r="AY1727" s="5">
        <v>6.3E-2</v>
      </c>
    </row>
    <row r="1728" spans="1:51">
      <c r="A1728" s="31">
        <v>4320602</v>
      </c>
      <c r="B1728" s="33" t="s">
        <v>448</v>
      </c>
      <c r="C1728" s="35">
        <v>1989</v>
      </c>
      <c r="D1728" s="35">
        <v>4</v>
      </c>
      <c r="E1728" s="6" t="s">
        <v>8</v>
      </c>
      <c r="F1728" s="23">
        <v>34211</v>
      </c>
      <c r="G1728" s="3">
        <v>800851</v>
      </c>
      <c r="H1728" s="3">
        <v>20566050</v>
      </c>
      <c r="I1728" s="3">
        <v>21494363</v>
      </c>
      <c r="J1728" s="3">
        <v>25015284</v>
      </c>
      <c r="K1728" s="3">
        <v>17464</v>
      </c>
      <c r="L1728" s="3">
        <v>19726</v>
      </c>
      <c r="M1728" s="3">
        <v>21879</v>
      </c>
      <c r="N1728" s="3">
        <v>23680</v>
      </c>
      <c r="O1728" s="3">
        <v>32734</v>
      </c>
      <c r="P1728" s="3">
        <v>31818</v>
      </c>
      <c r="Q1728" s="3">
        <v>30800</v>
      </c>
      <c r="R1728" s="3">
        <v>35214</v>
      </c>
      <c r="S1728" s="3">
        <v>44317</v>
      </c>
      <c r="T1728" s="3">
        <v>50625</v>
      </c>
      <c r="U1728" s="3">
        <v>48079</v>
      </c>
      <c r="V1728" s="3">
        <v>58048</v>
      </c>
      <c r="W1728" s="6">
        <v>66209</v>
      </c>
      <c r="X1728" s="25">
        <v>0.34537478989767584</v>
      </c>
      <c r="Y1728" s="4">
        <v>0.32354766772083138</v>
      </c>
      <c r="Z1728" s="4">
        <v>0.39379994684838787</v>
      </c>
      <c r="AA1728" s="4">
        <v>0.36929831813332986</v>
      </c>
      <c r="AB1728" s="4">
        <v>0.41513921254976399</v>
      </c>
      <c r="AC1728" s="4">
        <v>0.26703000524916404</v>
      </c>
      <c r="AD1728" s="4">
        <v>0.27445677947829084</v>
      </c>
      <c r="AE1728" s="4">
        <v>0.2731517793911421</v>
      </c>
      <c r="AF1728" s="4">
        <v>0.25736175530194288</v>
      </c>
      <c r="AG1728" s="4">
        <v>0.30103166016385613</v>
      </c>
      <c r="AH1728" s="4">
        <v>0.26580806323722361</v>
      </c>
      <c r="AI1728" s="4">
        <v>0.24890402828784586</v>
      </c>
      <c r="AJ1728" s="4">
        <v>0.25966641294366055</v>
      </c>
      <c r="AK1728" s="4">
        <v>0.28827291822388706</v>
      </c>
      <c r="AL1728" s="4">
        <v>0.29390034777075758</v>
      </c>
      <c r="AM1728" s="4">
        <v>0.25451755154972994</v>
      </c>
      <c r="AN1728" s="4">
        <v>0.26500122865741582</v>
      </c>
      <c r="AO1728" s="5">
        <v>0.29075111818021393</v>
      </c>
      <c r="AP1728" s="17"/>
      <c r="AQ1728" s="28"/>
      <c r="AR1728" s="25">
        <v>-0.56999999999999995</v>
      </c>
      <c r="AS1728" s="5">
        <v>1.7000000000000001E-2</v>
      </c>
      <c r="AT1728" s="17">
        <v>-0.60699999999999998</v>
      </c>
      <c r="AU1728" s="28">
        <v>1.2999999999999999E-2</v>
      </c>
      <c r="AV1728" s="25">
        <v>-0.502</v>
      </c>
      <c r="AW1728" s="5">
        <v>5.6000000000000001E-2</v>
      </c>
      <c r="AX1728" s="17">
        <v>0.125</v>
      </c>
      <c r="AY1728" s="5">
        <v>0.71399999999999997</v>
      </c>
    </row>
    <row r="1729" spans="1:51">
      <c r="A1729" s="31" t="s">
        <v>513</v>
      </c>
      <c r="B1729" s="33" t="s">
        <v>513</v>
      </c>
      <c r="C1729" s="35"/>
      <c r="D1729" s="35" t="s">
        <v>513</v>
      </c>
      <c r="E1729" s="6" t="s">
        <v>9</v>
      </c>
      <c r="F1729" s="23">
        <v>18152</v>
      </c>
      <c r="G1729" s="3">
        <v>379590</v>
      </c>
      <c r="H1729" s="3">
        <v>7808845</v>
      </c>
      <c r="I1729" s="3">
        <v>8285156</v>
      </c>
      <c r="J1729" s="3">
        <v>10443439</v>
      </c>
      <c r="K1729" s="3">
        <v>7091</v>
      </c>
      <c r="L1729" s="3">
        <v>8400</v>
      </c>
      <c r="M1729" s="3">
        <v>9090</v>
      </c>
      <c r="N1729" s="3">
        <v>9625</v>
      </c>
      <c r="O1729" s="3">
        <v>15421</v>
      </c>
      <c r="P1729" s="3">
        <v>13949</v>
      </c>
      <c r="Q1729" s="3">
        <v>12039</v>
      </c>
      <c r="R1729" s="3">
        <v>13864</v>
      </c>
      <c r="S1729" s="3">
        <v>19157</v>
      </c>
      <c r="T1729" s="3">
        <v>23170</v>
      </c>
      <c r="U1729" s="3">
        <v>21589</v>
      </c>
      <c r="V1729" s="3">
        <v>24817</v>
      </c>
      <c r="W1729" s="6">
        <v>29930</v>
      </c>
      <c r="X1729" s="25">
        <v>1.0837436776643485</v>
      </c>
      <c r="Y1729" s="4">
        <v>1.2699477887826611</v>
      </c>
      <c r="Z1729" s="4">
        <v>1.631198815594886</v>
      </c>
      <c r="AA1729" s="4">
        <v>1.6721372298787769</v>
      </c>
      <c r="AB1729" s="4">
        <v>1.882930806168243</v>
      </c>
      <c r="AC1729" s="4">
        <v>1.2256018213089483</v>
      </c>
      <c r="AD1729" s="4">
        <v>1.4038688285132446</v>
      </c>
      <c r="AE1729" s="4">
        <v>1.093119862697411</v>
      </c>
      <c r="AF1729" s="4">
        <v>1.0414567973423536</v>
      </c>
      <c r="AG1729" s="4">
        <v>1.1065890449334999</v>
      </c>
      <c r="AH1729" s="4">
        <v>1.1005619659228965</v>
      </c>
      <c r="AI1729" s="4">
        <v>1.3736077232374972</v>
      </c>
      <c r="AJ1729" s="4">
        <v>1.1028577969715481</v>
      </c>
      <c r="AK1729" s="4">
        <v>1.2671477863939535</v>
      </c>
      <c r="AL1729" s="4">
        <v>1.2789074057239083</v>
      </c>
      <c r="AM1729" s="4">
        <v>1.1593045182428963</v>
      </c>
      <c r="AN1729" s="4">
        <v>1.304315788953643</v>
      </c>
      <c r="AO1729" s="5">
        <v>1.4311020700439592</v>
      </c>
      <c r="AP1729" s="17"/>
      <c r="AQ1729" s="28"/>
      <c r="AR1729" s="25">
        <v>-0.33100000000000002</v>
      </c>
      <c r="AS1729" s="5">
        <v>0.19400000000000001</v>
      </c>
      <c r="AT1729" s="17">
        <v>-0.442</v>
      </c>
      <c r="AU1729" s="28">
        <v>8.6999999999999994E-2</v>
      </c>
      <c r="AV1729" s="25">
        <v>-0.34699999999999998</v>
      </c>
      <c r="AW1729" s="5">
        <v>0.20499999999999999</v>
      </c>
      <c r="AX1729" s="17">
        <v>0.72599999999999998</v>
      </c>
      <c r="AY1729" s="5">
        <v>1.0999999999999999E-2</v>
      </c>
    </row>
    <row r="1730" spans="1:51">
      <c r="A1730" s="31" t="s">
        <v>513</v>
      </c>
      <c r="B1730" s="33" t="s">
        <v>513</v>
      </c>
      <c r="C1730" s="35"/>
      <c r="D1730" s="35" t="s">
        <v>513</v>
      </c>
      <c r="E1730" s="6" t="s">
        <v>10</v>
      </c>
      <c r="F1730" s="23">
        <v>15636</v>
      </c>
      <c r="G1730" s="3">
        <v>412546</v>
      </c>
      <c r="H1730" s="3">
        <v>12678574</v>
      </c>
      <c r="I1730" s="3">
        <v>13153265</v>
      </c>
      <c r="J1730" s="3">
        <v>14492191</v>
      </c>
      <c r="K1730" s="3">
        <v>9365</v>
      </c>
      <c r="L1730" s="3">
        <v>9957</v>
      </c>
      <c r="M1730" s="3">
        <v>11406</v>
      </c>
      <c r="N1730" s="3">
        <v>12536</v>
      </c>
      <c r="O1730" s="3">
        <v>15597</v>
      </c>
      <c r="P1730" s="3">
        <v>15884</v>
      </c>
      <c r="Q1730" s="3">
        <v>16585</v>
      </c>
      <c r="R1730" s="3">
        <v>18982</v>
      </c>
      <c r="S1730" s="3">
        <v>22696</v>
      </c>
      <c r="T1730" s="3">
        <v>24928</v>
      </c>
      <c r="U1730" s="3">
        <v>23547</v>
      </c>
      <c r="V1730" s="3">
        <v>29414</v>
      </c>
      <c r="W1730" s="6">
        <v>32318</v>
      </c>
      <c r="X1730" s="25">
        <v>0.37519233826339171</v>
      </c>
      <c r="Y1730" s="4">
        <v>0.37952930750370645</v>
      </c>
      <c r="Z1730" s="4">
        <v>0.38465749845007052</v>
      </c>
      <c r="AA1730" s="4">
        <v>0.36511135944387624</v>
      </c>
      <c r="AB1730" s="4">
        <v>0.37708556282824829</v>
      </c>
      <c r="AC1730" s="4">
        <v>0.22325584500012993</v>
      </c>
      <c r="AD1730" s="4">
        <v>0.22397264443063913</v>
      </c>
      <c r="AE1730" s="4">
        <v>0.23214832124361484</v>
      </c>
      <c r="AF1730" s="4">
        <v>0.21983824457688633</v>
      </c>
      <c r="AG1730" s="4">
        <v>0.24292578526145572</v>
      </c>
      <c r="AH1730" s="4">
        <v>0.2290146906782024</v>
      </c>
      <c r="AI1730" s="4">
        <v>0.2139764322216072</v>
      </c>
      <c r="AJ1730" s="4">
        <v>0.22361218640001801</v>
      </c>
      <c r="AK1730" s="4">
        <v>0.23232471215115569</v>
      </c>
      <c r="AL1730" s="4">
        <v>0.22990563806778441</v>
      </c>
      <c r="AM1730" s="4">
        <v>0.20456752269433714</v>
      </c>
      <c r="AN1730" s="4">
        <v>0.21622867434223816</v>
      </c>
      <c r="AO1730" s="5">
        <v>0.22189623855047197</v>
      </c>
      <c r="AP1730" s="17"/>
      <c r="AQ1730" s="28"/>
      <c r="AR1730" s="25">
        <v>-0.77700000000000002</v>
      </c>
      <c r="AS1730" s="5">
        <v>0</v>
      </c>
      <c r="AT1730" s="17">
        <v>-0.70599999999999996</v>
      </c>
      <c r="AU1730" s="28">
        <v>2E-3</v>
      </c>
      <c r="AV1730" s="25">
        <v>-0.626</v>
      </c>
      <c r="AW1730" s="5">
        <v>1.2999999999999999E-2</v>
      </c>
      <c r="AX1730" s="17">
        <v>-0.45900000000000002</v>
      </c>
      <c r="AY1730" s="5">
        <v>0.156</v>
      </c>
    </row>
    <row r="1731" spans="1:51">
      <c r="A1731" s="31" t="s">
        <v>513</v>
      </c>
      <c r="B1731" s="33" t="s">
        <v>513</v>
      </c>
      <c r="C1731" s="35"/>
      <c r="D1731" s="35" t="s">
        <v>513</v>
      </c>
      <c r="E1731" s="6" t="s">
        <v>11</v>
      </c>
      <c r="F1731" s="23">
        <v>423</v>
      </c>
      <c r="G1731" s="3">
        <v>8715</v>
      </c>
      <c r="H1731" s="3">
        <v>78630</v>
      </c>
      <c r="I1731" s="3">
        <v>55941</v>
      </c>
      <c r="J1731" s="3">
        <v>79655</v>
      </c>
      <c r="K1731" s="3">
        <v>1008</v>
      </c>
      <c r="L1731" s="3">
        <v>1370</v>
      </c>
      <c r="M1731" s="3">
        <v>1383</v>
      </c>
      <c r="N1731" s="3">
        <v>1519</v>
      </c>
      <c r="O1731" s="3">
        <v>1716</v>
      </c>
      <c r="P1731" s="3">
        <v>1985</v>
      </c>
      <c r="Q1731" s="3">
        <v>2175</v>
      </c>
      <c r="R1731" s="3">
        <v>2368</v>
      </c>
      <c r="S1731" s="3">
        <v>2465</v>
      </c>
      <c r="T1731" s="3">
        <v>2527</v>
      </c>
      <c r="U1731" s="3">
        <v>2942</v>
      </c>
      <c r="V1731" s="3">
        <v>3817</v>
      </c>
      <c r="W1731" s="6">
        <v>3962</v>
      </c>
      <c r="X1731" s="25">
        <v>1.0410835952470767E-2</v>
      </c>
      <c r="Y1731" s="4">
        <v>8.0003882120677251E-3</v>
      </c>
      <c r="Z1731" s="4">
        <v>5.4314682583578569E-3</v>
      </c>
      <c r="AA1731" s="4">
        <v>3.2480271547597524E-3</v>
      </c>
      <c r="AB1731" s="4">
        <v>4.8930830254641441E-3</v>
      </c>
      <c r="AC1731" s="4">
        <v>5.7053014816011383E-2</v>
      </c>
      <c r="AD1731" s="4">
        <v>6.3919804067604377E-2</v>
      </c>
      <c r="AE1731" s="4">
        <v>6.1058828967597636E-2</v>
      </c>
      <c r="AF1731" s="4">
        <v>5.9001894586181922E-2</v>
      </c>
      <c r="AG1731" s="4">
        <v>5.6080313545163754E-2</v>
      </c>
      <c r="AH1731" s="4">
        <v>5.2693766393800558E-2</v>
      </c>
      <c r="AI1731" s="4">
        <v>5.8047329470557116E-2</v>
      </c>
      <c r="AJ1731" s="4">
        <v>6.2065197970289802E-2</v>
      </c>
      <c r="AK1731" s="4">
        <v>6.0233968771973789E-2</v>
      </c>
      <c r="AL1731" s="4">
        <v>5.5285547775858257E-2</v>
      </c>
      <c r="AM1731" s="4">
        <v>5.3322299133567015E-2</v>
      </c>
      <c r="AN1731" s="4">
        <v>5.965060156311143E-2</v>
      </c>
      <c r="AO1731" s="5">
        <v>6.4782500928611861E-2</v>
      </c>
      <c r="AP1731" s="17"/>
      <c r="AQ1731" s="28"/>
      <c r="AR1731" s="25">
        <v>0.73799999999999999</v>
      </c>
      <c r="AS1731" s="5">
        <v>1E-3</v>
      </c>
      <c r="AT1731" s="17">
        <v>0.66900000000000004</v>
      </c>
      <c r="AU1731" s="28">
        <v>5.0000000000000001E-3</v>
      </c>
      <c r="AV1731" s="25">
        <v>0.58199999999999996</v>
      </c>
      <c r="AW1731" s="5">
        <v>2.3E-2</v>
      </c>
      <c r="AX1731" s="17">
        <v>0.16400000000000001</v>
      </c>
      <c r="AY1731" s="5">
        <v>0.63100000000000001</v>
      </c>
    </row>
    <row r="1732" spans="1:51">
      <c r="A1732" s="31">
        <v>4320651</v>
      </c>
      <c r="B1732" s="33" t="s">
        <v>449</v>
      </c>
      <c r="C1732" s="35">
        <v>1989</v>
      </c>
      <c r="D1732" s="35">
        <v>4</v>
      </c>
      <c r="E1732" s="6" t="s">
        <v>8</v>
      </c>
      <c r="F1732" s="23"/>
      <c r="G1732" s="3">
        <v>573298</v>
      </c>
      <c r="H1732" s="3">
        <v>12271982</v>
      </c>
      <c r="I1732" s="3">
        <v>18679113</v>
      </c>
      <c r="J1732" s="3">
        <v>22193902</v>
      </c>
      <c r="K1732" s="3">
        <v>16333</v>
      </c>
      <c r="L1732" s="3">
        <v>13491</v>
      </c>
      <c r="M1732" s="3">
        <v>12487</v>
      </c>
      <c r="N1732" s="3">
        <v>14306</v>
      </c>
      <c r="O1732" s="3">
        <v>16048</v>
      </c>
      <c r="P1732" s="3">
        <v>16379</v>
      </c>
      <c r="Q1732" s="3">
        <v>14796</v>
      </c>
      <c r="R1732" s="3">
        <v>17145</v>
      </c>
      <c r="S1732" s="3">
        <v>19765</v>
      </c>
      <c r="T1732" s="3">
        <v>24122</v>
      </c>
      <c r="U1732" s="3">
        <v>28760</v>
      </c>
      <c r="V1732" s="3">
        <v>27897</v>
      </c>
      <c r="W1732" s="6">
        <v>28700</v>
      </c>
      <c r="X1732" s="25" t="s">
        <v>513</v>
      </c>
      <c r="Y1732" s="4">
        <v>0.2316151578870691</v>
      </c>
      <c r="Z1732" s="4">
        <v>0.23498464018731707</v>
      </c>
      <c r="AA1732" s="4">
        <v>0.32092902753723929</v>
      </c>
      <c r="AB1732" s="4">
        <v>0.36831718559288124</v>
      </c>
      <c r="AC1732" s="4">
        <v>0.24973666260505017</v>
      </c>
      <c r="AD1732" s="4">
        <v>0.18770639825314922</v>
      </c>
      <c r="AE1732" s="4">
        <v>0.15589589420253169</v>
      </c>
      <c r="AF1732" s="4">
        <v>0.15548214828334436</v>
      </c>
      <c r="AG1732" s="4">
        <v>0.14758221061616555</v>
      </c>
      <c r="AH1732" s="4">
        <v>0.13683041887492883</v>
      </c>
      <c r="AI1732" s="4">
        <v>0.11957090917360283</v>
      </c>
      <c r="AJ1732" s="4">
        <v>0.12642643976597548</v>
      </c>
      <c r="AK1732" s="4">
        <v>0.12856723669686862</v>
      </c>
      <c r="AL1732" s="4">
        <v>0.14003879879360426</v>
      </c>
      <c r="AM1732" s="4">
        <v>0.15224785836997926</v>
      </c>
      <c r="AN1732" s="4">
        <v>0.12735562423952471</v>
      </c>
      <c r="AO1732" s="5">
        <v>0.12603357688187616</v>
      </c>
      <c r="AP1732" s="17"/>
      <c r="AQ1732" s="28"/>
      <c r="AR1732" s="25">
        <v>-0.71199999999999997</v>
      </c>
      <c r="AS1732" s="5">
        <v>1E-3</v>
      </c>
      <c r="AT1732" s="17">
        <v>-0.76400000000000001</v>
      </c>
      <c r="AU1732" s="28">
        <v>1E-3</v>
      </c>
      <c r="AV1732" s="25">
        <v>-0.76600000000000001</v>
      </c>
      <c r="AW1732" s="5">
        <v>1E-3</v>
      </c>
      <c r="AX1732" s="17">
        <v>-0.53</v>
      </c>
      <c r="AY1732" s="5">
        <v>9.2999999999999999E-2</v>
      </c>
    </row>
    <row r="1733" spans="1:51">
      <c r="A1733" s="31" t="s">
        <v>513</v>
      </c>
      <c r="B1733" s="33" t="s">
        <v>513</v>
      </c>
      <c r="C1733" s="35"/>
      <c r="D1733" s="35" t="s">
        <v>513</v>
      </c>
      <c r="E1733" s="6" t="s">
        <v>9</v>
      </c>
      <c r="F1733" s="23"/>
      <c r="G1733" s="3">
        <v>279966</v>
      </c>
      <c r="H1733" s="3">
        <v>2538958</v>
      </c>
      <c r="I1733" s="3">
        <v>8412223</v>
      </c>
      <c r="J1733" s="3">
        <v>10407276</v>
      </c>
      <c r="K1733" s="3">
        <v>9497</v>
      </c>
      <c r="L1733" s="3">
        <v>6692</v>
      </c>
      <c r="M1733" s="3">
        <v>5416</v>
      </c>
      <c r="N1733" s="3">
        <v>6215</v>
      </c>
      <c r="O1733" s="3">
        <v>6866</v>
      </c>
      <c r="P1733" s="3">
        <v>6630</v>
      </c>
      <c r="Q1733" s="3">
        <v>4447</v>
      </c>
      <c r="R1733" s="3">
        <v>5932</v>
      </c>
      <c r="S1733" s="3">
        <v>7173</v>
      </c>
      <c r="T1733" s="3">
        <v>10036</v>
      </c>
      <c r="U1733" s="3">
        <v>13153</v>
      </c>
      <c r="V1733" s="3">
        <v>10036</v>
      </c>
      <c r="W1733" s="6">
        <v>9937</v>
      </c>
      <c r="X1733" s="25" t="s">
        <v>513</v>
      </c>
      <c r="Y1733" s="4">
        <v>0.93664796921501225</v>
      </c>
      <c r="Z1733" s="4">
        <v>0.53036592254618464</v>
      </c>
      <c r="AA1733" s="4">
        <v>1.6977823066146893</v>
      </c>
      <c r="AB1733" s="4">
        <v>1.8764106908361706</v>
      </c>
      <c r="AC1733" s="4">
        <v>1.6414526155649529</v>
      </c>
      <c r="AD1733" s="4">
        <v>1.1184155000488847</v>
      </c>
      <c r="AE1733" s="4">
        <v>0.65130221962257184</v>
      </c>
      <c r="AF1733" s="4">
        <v>0.67248353199820554</v>
      </c>
      <c r="AG1733" s="4">
        <v>0.49269440260121972</v>
      </c>
      <c r="AH1733" s="4">
        <v>0.52310028203231795</v>
      </c>
      <c r="AI1733" s="4">
        <v>0.5073871206277224</v>
      </c>
      <c r="AJ1733" s="4">
        <v>0.47188058652879566</v>
      </c>
      <c r="AK1733" s="4">
        <v>0.47446108846916679</v>
      </c>
      <c r="AL1733" s="4">
        <v>0.55395402347195266</v>
      </c>
      <c r="AM1733" s="4">
        <v>0.70630100182726463</v>
      </c>
      <c r="AN1733" s="4">
        <v>0.52746557835108043</v>
      </c>
      <c r="AO1733" s="5">
        <v>0.47513736284753838</v>
      </c>
      <c r="AP1733" s="17"/>
      <c r="AQ1733" s="28"/>
      <c r="AR1733" s="25">
        <v>-0.55600000000000005</v>
      </c>
      <c r="AS1733" s="5">
        <v>0.02</v>
      </c>
      <c r="AT1733" s="17">
        <v>-0.63700000000000001</v>
      </c>
      <c r="AU1733" s="28">
        <v>8.0000000000000002E-3</v>
      </c>
      <c r="AV1733" s="25">
        <v>-0.78</v>
      </c>
      <c r="AW1733" s="5">
        <v>1E-3</v>
      </c>
      <c r="AX1733" s="17">
        <v>-0.27800000000000002</v>
      </c>
      <c r="AY1733" s="5">
        <v>0.40699999999999997</v>
      </c>
    </row>
    <row r="1734" spans="1:51">
      <c r="A1734" s="31" t="s">
        <v>513</v>
      </c>
      <c r="B1734" s="33" t="s">
        <v>513</v>
      </c>
      <c r="C1734" s="35"/>
      <c r="D1734" s="35" t="s">
        <v>513</v>
      </c>
      <c r="E1734" s="6" t="s">
        <v>10</v>
      </c>
      <c r="F1734" s="23"/>
      <c r="G1734" s="3">
        <v>266099</v>
      </c>
      <c r="H1734" s="3">
        <v>9527670</v>
      </c>
      <c r="I1734" s="3">
        <v>10035694</v>
      </c>
      <c r="J1734" s="3">
        <v>11570382</v>
      </c>
      <c r="K1734" s="3">
        <v>5975</v>
      </c>
      <c r="L1734" s="3">
        <v>5804</v>
      </c>
      <c r="M1734" s="3">
        <v>6031</v>
      </c>
      <c r="N1734" s="3">
        <v>7000</v>
      </c>
      <c r="O1734" s="3">
        <v>8059</v>
      </c>
      <c r="P1734" s="3">
        <v>8369</v>
      </c>
      <c r="Q1734" s="3">
        <v>8930</v>
      </c>
      <c r="R1734" s="3">
        <v>9744</v>
      </c>
      <c r="S1734" s="3">
        <v>11140</v>
      </c>
      <c r="T1734" s="3">
        <v>12694</v>
      </c>
      <c r="U1734" s="3">
        <v>13854</v>
      </c>
      <c r="V1734" s="3">
        <v>15757</v>
      </c>
      <c r="W1734" s="6">
        <v>16640</v>
      </c>
      <c r="X1734" s="25" t="s">
        <v>513</v>
      </c>
      <c r="Y1734" s="4">
        <v>0.24480268672445926</v>
      </c>
      <c r="Z1734" s="4">
        <v>0.28906166484162832</v>
      </c>
      <c r="AA1734" s="4">
        <v>0.27857310555993148</v>
      </c>
      <c r="AB1734" s="4">
        <v>0.30106034405755716</v>
      </c>
      <c r="AC1734" s="4">
        <v>0.14244032823019501</v>
      </c>
      <c r="AD1734" s="4">
        <v>0.13055510979968157</v>
      </c>
      <c r="AE1734" s="4">
        <v>0.12275000222867273</v>
      </c>
      <c r="AF1734" s="4">
        <v>0.12275588002857407</v>
      </c>
      <c r="AG1734" s="4">
        <v>0.12552022205693864</v>
      </c>
      <c r="AH1734" s="4">
        <v>0.12066380926000227</v>
      </c>
      <c r="AI1734" s="4">
        <v>0.1152131166559513</v>
      </c>
      <c r="AJ1734" s="4">
        <v>0.1147864895312283</v>
      </c>
      <c r="AK1734" s="4">
        <v>0.11403319057824614</v>
      </c>
      <c r="AL1734" s="4">
        <v>0.11707406007832379</v>
      </c>
      <c r="AM1734" s="4">
        <v>0.12035836664574454</v>
      </c>
      <c r="AN1734" s="4">
        <v>0.11583311421808141</v>
      </c>
      <c r="AO1734" s="5">
        <v>0.1142506779342736</v>
      </c>
      <c r="AP1734" s="17"/>
      <c r="AQ1734" s="28"/>
      <c r="AR1734" s="25">
        <v>-0.75</v>
      </c>
      <c r="AS1734" s="5">
        <v>1E-3</v>
      </c>
      <c r="AT1734" s="17">
        <v>-0.73099999999999998</v>
      </c>
      <c r="AU1734" s="28">
        <v>1E-3</v>
      </c>
      <c r="AV1734" s="25">
        <v>-0.66</v>
      </c>
      <c r="AW1734" s="5">
        <v>7.0000000000000001E-3</v>
      </c>
      <c r="AX1734" s="17">
        <v>-0.69699999999999995</v>
      </c>
      <c r="AY1734" s="5">
        <v>1.7000000000000001E-2</v>
      </c>
    </row>
    <row r="1735" spans="1:51">
      <c r="A1735" s="31" t="s">
        <v>513</v>
      </c>
      <c r="B1735" s="33" t="s">
        <v>513</v>
      </c>
      <c r="C1735" s="35"/>
      <c r="D1735" s="35" t="s">
        <v>513</v>
      </c>
      <c r="E1735" s="6" t="s">
        <v>11</v>
      </c>
      <c r="F1735" s="23"/>
      <c r="G1735" s="3">
        <v>27233</v>
      </c>
      <c r="H1735" s="3">
        <v>205355</v>
      </c>
      <c r="I1735" s="3">
        <v>231196</v>
      </c>
      <c r="J1735" s="3">
        <v>216244</v>
      </c>
      <c r="K1735" s="3">
        <v>862</v>
      </c>
      <c r="L1735" s="3">
        <v>994</v>
      </c>
      <c r="M1735" s="3">
        <v>1041</v>
      </c>
      <c r="N1735" s="3">
        <v>1090</v>
      </c>
      <c r="O1735" s="3">
        <v>1122</v>
      </c>
      <c r="P1735" s="3">
        <v>1379</v>
      </c>
      <c r="Q1735" s="3">
        <v>1419</v>
      </c>
      <c r="R1735" s="3">
        <v>1469</v>
      </c>
      <c r="S1735" s="3">
        <v>1452</v>
      </c>
      <c r="T1735" s="3">
        <v>1392</v>
      </c>
      <c r="U1735" s="3">
        <v>1752</v>
      </c>
      <c r="V1735" s="3">
        <v>2104</v>
      </c>
      <c r="W1735" s="6">
        <v>2123</v>
      </c>
      <c r="X1735" s="25" t="s">
        <v>513</v>
      </c>
      <c r="Y1735" s="4">
        <v>2.4999950909838253E-2</v>
      </c>
      <c r="Z1735" s="4">
        <v>1.4185160424711659E-2</v>
      </c>
      <c r="AA1735" s="4">
        <v>1.3423622853932459E-2</v>
      </c>
      <c r="AB1735" s="4">
        <v>1.3283533309377545E-2</v>
      </c>
      <c r="AC1735" s="4">
        <v>4.8789383701787516E-2</v>
      </c>
      <c r="AD1735" s="4">
        <v>4.6376850542480842E-2</v>
      </c>
      <c r="AE1735" s="4">
        <v>4.595968254177088E-2</v>
      </c>
      <c r="AF1735" s="4">
        <v>4.2338423369939628E-2</v>
      </c>
      <c r="AG1735" s="4">
        <v>3.6667897317991686E-2</v>
      </c>
      <c r="AH1735" s="4">
        <v>3.6606903706322906E-2</v>
      </c>
      <c r="AI1735" s="4">
        <v>3.7870878399411743E-2</v>
      </c>
      <c r="AJ1735" s="4">
        <v>3.8502439112481301E-2</v>
      </c>
      <c r="AK1735" s="4">
        <v>3.5480617710712356E-2</v>
      </c>
      <c r="AL1735" s="4">
        <v>3.0454088842103162E-2</v>
      </c>
      <c r="AM1735" s="4">
        <v>3.1754135989806052E-2</v>
      </c>
      <c r="AN1735" s="4">
        <v>3.2880499263501818E-2</v>
      </c>
      <c r="AO1735" s="5">
        <v>3.4713086691429321E-2</v>
      </c>
      <c r="AP1735" s="17"/>
      <c r="AQ1735" s="28"/>
      <c r="AR1735" s="25">
        <v>0.34499999999999997</v>
      </c>
      <c r="AS1735" s="5">
        <v>0.17499999999999999</v>
      </c>
      <c r="AT1735" s="17">
        <v>0.29399999999999998</v>
      </c>
      <c r="AU1735" s="28">
        <v>0.27</v>
      </c>
      <c r="AV1735" s="25">
        <v>0.123</v>
      </c>
      <c r="AW1735" s="5">
        <v>0.66100000000000003</v>
      </c>
      <c r="AX1735" s="17">
        <v>-0.82099999999999995</v>
      </c>
      <c r="AY1735" s="5">
        <v>2E-3</v>
      </c>
    </row>
    <row r="1736" spans="1:51">
      <c r="A1736" s="31">
        <v>4320677</v>
      </c>
      <c r="B1736" s="33" t="s">
        <v>450</v>
      </c>
      <c r="C1736" s="35">
        <v>1997</v>
      </c>
      <c r="D1736" s="35">
        <v>2</v>
      </c>
      <c r="E1736" s="6" t="s">
        <v>8</v>
      </c>
      <c r="F1736" s="23"/>
      <c r="G1736" s="3"/>
      <c r="H1736" s="3">
        <v>70985834</v>
      </c>
      <c r="I1736" s="3">
        <v>51103325</v>
      </c>
      <c r="J1736" s="3">
        <v>48781807</v>
      </c>
      <c r="K1736" s="3">
        <v>49189</v>
      </c>
      <c r="L1736" s="3">
        <v>49276</v>
      </c>
      <c r="M1736" s="3">
        <v>61071</v>
      </c>
      <c r="N1736" s="3">
        <v>71791</v>
      </c>
      <c r="O1736" s="3">
        <v>86753</v>
      </c>
      <c r="P1736" s="3">
        <v>92290</v>
      </c>
      <c r="Q1736" s="3">
        <v>87279</v>
      </c>
      <c r="R1736" s="3">
        <v>95832</v>
      </c>
      <c r="S1736" s="3">
        <v>98224</v>
      </c>
      <c r="T1736" s="3">
        <v>104154</v>
      </c>
      <c r="U1736" s="3">
        <v>117397</v>
      </c>
      <c r="V1736" s="3">
        <v>117035</v>
      </c>
      <c r="W1736" s="6">
        <v>130368</v>
      </c>
      <c r="X1736" s="25" t="s">
        <v>513</v>
      </c>
      <c r="Y1736" s="4" t="s">
        <v>513</v>
      </c>
      <c r="Z1736" s="4">
        <v>1.3592409653865707</v>
      </c>
      <c r="AA1736" s="4">
        <v>0.87801494622199072</v>
      </c>
      <c r="AB1736" s="4">
        <v>0.80955470842284127</v>
      </c>
      <c r="AC1736" s="4">
        <v>0.75211514705686722</v>
      </c>
      <c r="AD1736" s="4">
        <v>0.68559932401765489</v>
      </c>
      <c r="AE1736" s="4">
        <v>0.76245040080426152</v>
      </c>
      <c r="AF1736" s="4">
        <v>0.78024737225007523</v>
      </c>
      <c r="AG1736" s="4">
        <v>0.79780655019841795</v>
      </c>
      <c r="AH1736" s="4">
        <v>0.77099208486276205</v>
      </c>
      <c r="AI1736" s="4">
        <v>0.70532774951087329</v>
      </c>
      <c r="AJ1736" s="4">
        <v>0.70666075098588288</v>
      </c>
      <c r="AK1736" s="4">
        <v>0.63892680279854419</v>
      </c>
      <c r="AL1736" s="4">
        <v>0.60465969030549105</v>
      </c>
      <c r="AM1736" s="4">
        <v>0.62146877013423008</v>
      </c>
      <c r="AN1736" s="4">
        <v>0.5342891881877182</v>
      </c>
      <c r="AO1736" s="5">
        <v>0.57249983801172233</v>
      </c>
      <c r="AP1736" s="17"/>
      <c r="AQ1736" s="28"/>
      <c r="AR1736" s="25"/>
      <c r="AS1736" s="5"/>
      <c r="AT1736" s="17"/>
      <c r="AU1736" s="28"/>
      <c r="AV1736" s="25">
        <v>-0.88</v>
      </c>
      <c r="AW1736" s="5">
        <v>0</v>
      </c>
      <c r="AX1736" s="17">
        <v>-0.94199999999999995</v>
      </c>
      <c r="AY1736" s="5">
        <v>0</v>
      </c>
    </row>
    <row r="1737" spans="1:51">
      <c r="A1737" s="31" t="s">
        <v>513</v>
      </c>
      <c r="B1737" s="33" t="s">
        <v>513</v>
      </c>
      <c r="C1737" s="35"/>
      <c r="D1737" s="35" t="s">
        <v>513</v>
      </c>
      <c r="E1737" s="6" t="s">
        <v>9</v>
      </c>
      <c r="F1737" s="23"/>
      <c r="G1737" s="3"/>
      <c r="H1737" s="3">
        <v>22731776</v>
      </c>
      <c r="I1737" s="3">
        <v>16410600</v>
      </c>
      <c r="J1737" s="3">
        <v>15816213</v>
      </c>
      <c r="K1737" s="3">
        <v>21721</v>
      </c>
      <c r="L1737" s="3">
        <v>21108</v>
      </c>
      <c r="M1737" s="3">
        <v>29449</v>
      </c>
      <c r="N1737" s="3">
        <v>29842</v>
      </c>
      <c r="O1737" s="3">
        <v>38117</v>
      </c>
      <c r="P1737" s="3">
        <v>42126</v>
      </c>
      <c r="Q1737" s="3">
        <v>33872</v>
      </c>
      <c r="R1737" s="3">
        <v>40852</v>
      </c>
      <c r="S1737" s="3">
        <v>38300</v>
      </c>
      <c r="T1737" s="3">
        <v>38828</v>
      </c>
      <c r="U1737" s="3">
        <v>45792</v>
      </c>
      <c r="V1737" s="3">
        <v>38640</v>
      </c>
      <c r="W1737" s="6">
        <v>48746</v>
      </c>
      <c r="X1737" s="25" t="s">
        <v>513</v>
      </c>
      <c r="Y1737" s="4" t="s">
        <v>513</v>
      </c>
      <c r="Z1737" s="4">
        <v>4.7484674222075425</v>
      </c>
      <c r="AA1737" s="4">
        <v>3.3120408625557145</v>
      </c>
      <c r="AB1737" s="4">
        <v>2.8516310283057762</v>
      </c>
      <c r="AC1737" s="4">
        <v>3.7542373657666994</v>
      </c>
      <c r="AD1737" s="4">
        <v>3.5277218133639958</v>
      </c>
      <c r="AE1737" s="4">
        <v>3.5413956915925251</v>
      </c>
      <c r="AF1737" s="4">
        <v>3.2290029866275862</v>
      </c>
      <c r="AG1737" s="4">
        <v>2.735221751230803</v>
      </c>
      <c r="AH1737" s="4">
        <v>3.323698715066882</v>
      </c>
      <c r="AI1737" s="4">
        <v>3.8646765347205339</v>
      </c>
      <c r="AJ1737" s="4">
        <v>3.2497076400664802</v>
      </c>
      <c r="AK1737" s="4">
        <v>2.5333695369258455</v>
      </c>
      <c r="AL1737" s="4">
        <v>2.1431772442575703</v>
      </c>
      <c r="AM1737" s="4">
        <v>2.4589778359061887</v>
      </c>
      <c r="AN1737" s="4">
        <v>2.030816056943578</v>
      </c>
      <c r="AO1737" s="5">
        <v>2.3307885568447322</v>
      </c>
      <c r="AP1737" s="17"/>
      <c r="AQ1737" s="28"/>
      <c r="AR1737" s="25"/>
      <c r="AS1737" s="5"/>
      <c r="AT1737" s="17"/>
      <c r="AU1737" s="28"/>
      <c r="AV1737" s="25">
        <v>-0.69099999999999995</v>
      </c>
      <c r="AW1737" s="5">
        <v>4.0000000000000001E-3</v>
      </c>
      <c r="AX1737" s="17">
        <v>-0.75700000000000001</v>
      </c>
      <c r="AY1737" s="5">
        <v>7.0000000000000001E-3</v>
      </c>
    </row>
    <row r="1738" spans="1:51">
      <c r="A1738" s="31" t="s">
        <v>513</v>
      </c>
      <c r="B1738" s="33" t="s">
        <v>513</v>
      </c>
      <c r="C1738" s="35"/>
      <c r="D1738" s="35" t="s">
        <v>513</v>
      </c>
      <c r="E1738" s="6" t="s">
        <v>10</v>
      </c>
      <c r="F1738" s="23"/>
      <c r="G1738" s="3"/>
      <c r="H1738" s="3">
        <v>33324722</v>
      </c>
      <c r="I1738" s="3">
        <v>28266268</v>
      </c>
      <c r="J1738" s="3">
        <v>29570043</v>
      </c>
      <c r="K1738" s="3">
        <v>22657</v>
      </c>
      <c r="L1738" s="3">
        <v>23408</v>
      </c>
      <c r="M1738" s="3">
        <v>27340</v>
      </c>
      <c r="N1738" s="3">
        <v>35845</v>
      </c>
      <c r="O1738" s="3">
        <v>40217</v>
      </c>
      <c r="P1738" s="3">
        <v>41615</v>
      </c>
      <c r="Q1738" s="3">
        <v>44855</v>
      </c>
      <c r="R1738" s="3">
        <v>47149</v>
      </c>
      <c r="S1738" s="3">
        <v>51584</v>
      </c>
      <c r="T1738" s="3">
        <v>55726</v>
      </c>
      <c r="U1738" s="3">
        <v>64902</v>
      </c>
      <c r="V1738" s="3">
        <v>70140</v>
      </c>
      <c r="W1738" s="6">
        <v>73252</v>
      </c>
      <c r="X1738" s="25" t="s">
        <v>513</v>
      </c>
      <c r="Y1738" s="4" t="s">
        <v>513</v>
      </c>
      <c r="Z1738" s="4">
        <v>1.011044633336843</v>
      </c>
      <c r="AA1738" s="4">
        <v>0.78462157767557605</v>
      </c>
      <c r="AB1738" s="4">
        <v>0.76940997448284409</v>
      </c>
      <c r="AC1738" s="4">
        <v>0.54012895677180384</v>
      </c>
      <c r="AD1738" s="4">
        <v>0.52653928500877778</v>
      </c>
      <c r="AE1738" s="4">
        <v>0.55645582174298003</v>
      </c>
      <c r="AF1738" s="4">
        <v>0.62859778851774817</v>
      </c>
      <c r="AG1738" s="4">
        <v>0.62638624773097162</v>
      </c>
      <c r="AH1738" s="4">
        <v>0.60000291819273444</v>
      </c>
      <c r="AI1738" s="4">
        <v>0.57871045325898041</v>
      </c>
      <c r="AJ1738" s="4">
        <v>0.5554257178682146</v>
      </c>
      <c r="AK1738" s="4">
        <v>0.52803304333826295</v>
      </c>
      <c r="AL1738" s="4">
        <v>0.51394903670432257</v>
      </c>
      <c r="AM1738" s="4">
        <v>0.56384428410871323</v>
      </c>
      <c r="AN1738" s="4">
        <v>0.51561430673708386</v>
      </c>
      <c r="AO1738" s="5">
        <v>0.50295015985825775</v>
      </c>
      <c r="AP1738" s="17"/>
      <c r="AQ1738" s="28"/>
      <c r="AR1738" s="25"/>
      <c r="AS1738" s="5"/>
      <c r="AT1738" s="17"/>
      <c r="AU1738" s="28"/>
      <c r="AV1738" s="25">
        <v>-0.68300000000000005</v>
      </c>
      <c r="AW1738" s="5">
        <v>5.0000000000000001E-3</v>
      </c>
      <c r="AX1738" s="17">
        <v>-0.77200000000000002</v>
      </c>
      <c r="AY1738" s="5">
        <v>5.0000000000000001E-3</v>
      </c>
    </row>
    <row r="1739" spans="1:51">
      <c r="A1739" s="31" t="s">
        <v>513</v>
      </c>
      <c r="B1739" s="33" t="s">
        <v>513</v>
      </c>
      <c r="C1739" s="35"/>
      <c r="D1739" s="35" t="s">
        <v>513</v>
      </c>
      <c r="E1739" s="6" t="s">
        <v>11</v>
      </c>
      <c r="F1739" s="23"/>
      <c r="G1739" s="3"/>
      <c r="H1739" s="3">
        <v>14929336</v>
      </c>
      <c r="I1739" s="3">
        <v>6426458</v>
      </c>
      <c r="J1739" s="3">
        <v>3395551</v>
      </c>
      <c r="K1739" s="3">
        <v>4811</v>
      </c>
      <c r="L1739" s="3">
        <v>4759</v>
      </c>
      <c r="M1739" s="3">
        <v>4282</v>
      </c>
      <c r="N1739" s="3">
        <v>6105</v>
      </c>
      <c r="O1739" s="3">
        <v>8418</v>
      </c>
      <c r="P1739" s="3">
        <v>8549</v>
      </c>
      <c r="Q1739" s="3">
        <v>8552</v>
      </c>
      <c r="R1739" s="3">
        <v>7831</v>
      </c>
      <c r="S1739" s="3">
        <v>8340</v>
      </c>
      <c r="T1739" s="3">
        <v>9601</v>
      </c>
      <c r="U1739" s="3">
        <v>6703</v>
      </c>
      <c r="V1739" s="3">
        <v>8255</v>
      </c>
      <c r="W1739" s="6">
        <v>8369</v>
      </c>
      <c r="X1739" s="25" t="s">
        <v>513</v>
      </c>
      <c r="Y1739" s="4" t="s">
        <v>513</v>
      </c>
      <c r="Z1739" s="4">
        <v>1.0312630624743642</v>
      </c>
      <c r="AA1739" s="4">
        <v>0.37313080018095934</v>
      </c>
      <c r="AB1739" s="4">
        <v>0.20858342803587721</v>
      </c>
      <c r="AC1739" s="4">
        <v>0.27230362527760993</v>
      </c>
      <c r="AD1739" s="4">
        <v>0.22203966975016734</v>
      </c>
      <c r="AE1739" s="4">
        <v>0.18904837717950329</v>
      </c>
      <c r="AF1739" s="4">
        <v>0.23713401346190954</v>
      </c>
      <c r="AG1739" s="4">
        <v>0.27510727239113547</v>
      </c>
      <c r="AH1739" s="4">
        <v>0.22694156619677633</v>
      </c>
      <c r="AI1739" s="4">
        <v>0.22823943063549629</v>
      </c>
      <c r="AJ1739" s="4">
        <v>0.20525023872691697</v>
      </c>
      <c r="AK1739" s="4">
        <v>0.20379363065243872</v>
      </c>
      <c r="AL1739" s="4">
        <v>0.21005007684844287</v>
      </c>
      <c r="AM1739" s="4">
        <v>0.12148856937195775</v>
      </c>
      <c r="AN1739" s="4">
        <v>0.12900595124534578</v>
      </c>
      <c r="AO1739" s="5">
        <v>0.13684117876616672</v>
      </c>
      <c r="AP1739" s="17"/>
      <c r="AQ1739" s="28"/>
      <c r="AR1739" s="25"/>
      <c r="AS1739" s="5"/>
      <c r="AT1739" s="17"/>
      <c r="AU1739" s="28"/>
      <c r="AV1739" s="25">
        <v>-0.75800000000000001</v>
      </c>
      <c r="AW1739" s="5">
        <v>1E-3</v>
      </c>
      <c r="AX1739" s="17">
        <v>-0.748</v>
      </c>
      <c r="AY1739" s="5">
        <v>8.0000000000000002E-3</v>
      </c>
    </row>
    <row r="1740" spans="1:51">
      <c r="A1740" s="31">
        <v>4320701</v>
      </c>
      <c r="B1740" s="33" t="s">
        <v>451</v>
      </c>
      <c r="C1740" s="35">
        <v>2001</v>
      </c>
      <c r="D1740" s="35">
        <v>1</v>
      </c>
      <c r="E1740" s="6" t="s">
        <v>8</v>
      </c>
      <c r="F1740" s="23">
        <v>189029</v>
      </c>
      <c r="G1740" s="3">
        <v>2777585</v>
      </c>
      <c r="H1740" s="3">
        <v>70874450</v>
      </c>
      <c r="I1740" s="3">
        <v>55330058</v>
      </c>
      <c r="J1740" s="3">
        <v>58129941</v>
      </c>
      <c r="K1740" s="3">
        <v>54007</v>
      </c>
      <c r="L1740" s="3">
        <v>59157</v>
      </c>
      <c r="M1740" s="3">
        <v>60521</v>
      </c>
      <c r="N1740" s="3">
        <v>72099</v>
      </c>
      <c r="O1740" s="3">
        <v>88961</v>
      </c>
      <c r="P1740" s="3">
        <v>98737</v>
      </c>
      <c r="Q1740" s="3">
        <v>108174</v>
      </c>
      <c r="R1740" s="3">
        <v>122683</v>
      </c>
      <c r="S1740" s="3">
        <v>136053</v>
      </c>
      <c r="T1740" s="3">
        <v>150655</v>
      </c>
      <c r="U1740" s="3">
        <v>161574</v>
      </c>
      <c r="V1740" s="3">
        <v>188758</v>
      </c>
      <c r="W1740" s="6">
        <v>191973</v>
      </c>
      <c r="X1740" s="25">
        <v>1.9083292262596172</v>
      </c>
      <c r="Y1740" s="4">
        <v>1.1221577405114875</v>
      </c>
      <c r="Z1740" s="4">
        <v>1.3571081779393088</v>
      </c>
      <c r="AA1740" s="4">
        <v>0.95063516707238971</v>
      </c>
      <c r="AB1740" s="4">
        <v>0.9646909438367457</v>
      </c>
      <c r="AC1740" s="4">
        <v>0.82578386930208436</v>
      </c>
      <c r="AD1740" s="4">
        <v>0.8230781559159106</v>
      </c>
      <c r="AE1740" s="4">
        <v>0.75558384023635949</v>
      </c>
      <c r="AF1740" s="4">
        <v>0.78359481399977959</v>
      </c>
      <c r="AG1740" s="4">
        <v>0.81811197897711274</v>
      </c>
      <c r="AH1740" s="4">
        <v>0.82485042239781714</v>
      </c>
      <c r="AI1740" s="4">
        <v>0.87418650506524143</v>
      </c>
      <c r="AJ1740" s="4">
        <v>0.90465878739044447</v>
      </c>
      <c r="AK1740" s="4">
        <v>0.88499662303663384</v>
      </c>
      <c r="AL1740" s="4">
        <v>0.87461840777093303</v>
      </c>
      <c r="AM1740" s="4">
        <v>0.85533016231818593</v>
      </c>
      <c r="AN1740" s="4">
        <v>0.86171964441352844</v>
      </c>
      <c r="AO1740" s="5">
        <v>0.84303288692489253</v>
      </c>
      <c r="AP1740" s="17"/>
      <c r="AQ1740" s="28"/>
      <c r="AR1740" s="25"/>
      <c r="AS1740" s="5"/>
      <c r="AT1740" s="17"/>
      <c r="AU1740" s="28"/>
      <c r="AV1740" s="25"/>
      <c r="AW1740" s="5"/>
      <c r="AX1740" s="17">
        <v>0.65300000000000002</v>
      </c>
      <c r="AY1740" s="5">
        <v>2.9000000000000001E-2</v>
      </c>
    </row>
    <row r="1741" spans="1:51">
      <c r="A1741" s="31" t="s">
        <v>513</v>
      </c>
      <c r="B1741" s="33" t="s">
        <v>513</v>
      </c>
      <c r="C1741" s="35"/>
      <c r="D1741" s="35" t="s">
        <v>513</v>
      </c>
      <c r="E1741" s="6" t="s">
        <v>9</v>
      </c>
      <c r="F1741" s="23">
        <v>80310</v>
      </c>
      <c r="G1741" s="3">
        <v>851265</v>
      </c>
      <c r="H1741" s="3">
        <v>15728507</v>
      </c>
      <c r="I1741" s="3">
        <v>10976374</v>
      </c>
      <c r="J1741" s="3">
        <v>10137496</v>
      </c>
      <c r="K1741" s="3">
        <v>12520</v>
      </c>
      <c r="L1741" s="3">
        <v>13261</v>
      </c>
      <c r="M1741" s="3">
        <v>11748</v>
      </c>
      <c r="N1741" s="3">
        <v>12068</v>
      </c>
      <c r="O1741" s="3">
        <v>15546</v>
      </c>
      <c r="P1741" s="3">
        <v>15613</v>
      </c>
      <c r="Q1741" s="3">
        <v>14362</v>
      </c>
      <c r="R1741" s="3">
        <v>18659</v>
      </c>
      <c r="S1741" s="3">
        <v>20300</v>
      </c>
      <c r="T1741" s="3">
        <v>22890</v>
      </c>
      <c r="U1741" s="3">
        <v>24395</v>
      </c>
      <c r="V1741" s="3">
        <v>20218</v>
      </c>
      <c r="W1741" s="6">
        <v>23588</v>
      </c>
      <c r="X1741" s="25">
        <v>4.7948135055764558</v>
      </c>
      <c r="Y1741" s="4">
        <v>2.8479730878528731</v>
      </c>
      <c r="Z1741" s="4">
        <v>3.2855463246454342</v>
      </c>
      <c r="AA1741" s="4">
        <v>2.2152876318168815</v>
      </c>
      <c r="AB1741" s="4">
        <v>1.827769905661089</v>
      </c>
      <c r="AC1741" s="4">
        <v>2.1639451139173649</v>
      </c>
      <c r="AD1741" s="4">
        <v>2.2162743493945398</v>
      </c>
      <c r="AE1741" s="4">
        <v>1.412758211987809</v>
      </c>
      <c r="AF1741" s="4">
        <v>1.3057974680859767</v>
      </c>
      <c r="AG1741" s="4">
        <v>1.1155588672937027</v>
      </c>
      <c r="AH1741" s="4">
        <v>1.231849879844733</v>
      </c>
      <c r="AI1741" s="4">
        <v>1.6386538849685965</v>
      </c>
      <c r="AJ1741" s="4">
        <v>1.4842919528052594</v>
      </c>
      <c r="AK1741" s="4">
        <v>1.3427519999894166</v>
      </c>
      <c r="AL1741" s="4">
        <v>1.2634523313344954</v>
      </c>
      <c r="AM1741" s="4">
        <v>1.3099834972687689</v>
      </c>
      <c r="AN1741" s="4">
        <v>1.0626045300022064</v>
      </c>
      <c r="AO1741" s="5">
        <v>1.1278595265017344</v>
      </c>
      <c r="AP1741" s="17"/>
      <c r="AQ1741" s="28"/>
      <c r="AR1741" s="25"/>
      <c r="AS1741" s="5"/>
      <c r="AT1741" s="17"/>
      <c r="AU1741" s="28"/>
      <c r="AV1741" s="25"/>
      <c r="AW1741" s="5"/>
      <c r="AX1741" s="17">
        <v>-0.36299999999999999</v>
      </c>
      <c r="AY1741" s="5">
        <v>0.27300000000000002</v>
      </c>
    </row>
    <row r="1742" spans="1:51">
      <c r="A1742" s="31" t="s">
        <v>513</v>
      </c>
      <c r="B1742" s="33" t="s">
        <v>513</v>
      </c>
      <c r="C1742" s="35"/>
      <c r="D1742" s="35" t="s">
        <v>513</v>
      </c>
      <c r="E1742" s="6" t="s">
        <v>10</v>
      </c>
      <c r="F1742" s="23">
        <v>104817</v>
      </c>
      <c r="G1742" s="3">
        <v>1586452</v>
      </c>
      <c r="H1742" s="3">
        <v>51085478</v>
      </c>
      <c r="I1742" s="3">
        <v>43167857</v>
      </c>
      <c r="J1742" s="3">
        <v>47163511</v>
      </c>
      <c r="K1742" s="3">
        <v>37031</v>
      </c>
      <c r="L1742" s="3">
        <v>40419</v>
      </c>
      <c r="M1742" s="3">
        <v>43491</v>
      </c>
      <c r="N1742" s="3">
        <v>53241</v>
      </c>
      <c r="O1742" s="3">
        <v>64033</v>
      </c>
      <c r="P1742" s="3">
        <v>67734</v>
      </c>
      <c r="Q1742" s="3">
        <v>77156</v>
      </c>
      <c r="R1742" s="3">
        <v>87373</v>
      </c>
      <c r="S1742" s="3">
        <v>100329</v>
      </c>
      <c r="T1742" s="3">
        <v>113377</v>
      </c>
      <c r="U1742" s="3">
        <v>121626</v>
      </c>
      <c r="V1742" s="3">
        <v>142615</v>
      </c>
      <c r="W1742" s="6">
        <v>146189</v>
      </c>
      <c r="X1742" s="25">
        <v>2.5151276106263705</v>
      </c>
      <c r="Y1742" s="4">
        <v>1.4594858002449911</v>
      </c>
      <c r="Z1742" s="4">
        <v>1.5498913501318139</v>
      </c>
      <c r="AA1742" s="4">
        <v>1.198263317400573</v>
      </c>
      <c r="AB1742" s="4">
        <v>1.2271904979993209</v>
      </c>
      <c r="AC1742" s="4">
        <v>0.8827962836305191</v>
      </c>
      <c r="AD1742" s="4">
        <v>0.90918452498162128</v>
      </c>
      <c r="AE1742" s="4">
        <v>0.88517996135420418</v>
      </c>
      <c r="AF1742" s="4">
        <v>0.93366368694304447</v>
      </c>
      <c r="AG1742" s="4">
        <v>0.99732428080058932</v>
      </c>
      <c r="AH1742" s="4">
        <v>0.97658530964475954</v>
      </c>
      <c r="AI1742" s="4">
        <v>0.99545164935124064</v>
      </c>
      <c r="AJ1742" s="4">
        <v>1.0292733938641225</v>
      </c>
      <c r="AK1742" s="4">
        <v>1.0270050249124647</v>
      </c>
      <c r="AL1742" s="4">
        <v>1.0456519386718226</v>
      </c>
      <c r="AM1742" s="4">
        <v>1.0566411651259799</v>
      </c>
      <c r="AN1742" s="4">
        <v>1.0483937033833648</v>
      </c>
      <c r="AO1742" s="5">
        <v>1.0037375214262934</v>
      </c>
      <c r="AP1742" s="17"/>
      <c r="AQ1742" s="28"/>
      <c r="AR1742" s="25"/>
      <c r="AS1742" s="5"/>
      <c r="AT1742" s="17"/>
      <c r="AU1742" s="28"/>
      <c r="AV1742" s="25"/>
      <c r="AW1742" s="5"/>
      <c r="AX1742" s="17">
        <v>0.80600000000000005</v>
      </c>
      <c r="AY1742" s="5">
        <v>3.0000000000000001E-3</v>
      </c>
    </row>
    <row r="1743" spans="1:51">
      <c r="A1743" s="31" t="s">
        <v>513</v>
      </c>
      <c r="B1743" s="33" t="s">
        <v>513</v>
      </c>
      <c r="C1743" s="35"/>
      <c r="D1743" s="35" t="s">
        <v>513</v>
      </c>
      <c r="E1743" s="6" t="s">
        <v>11</v>
      </c>
      <c r="F1743" s="23">
        <v>3902</v>
      </c>
      <c r="G1743" s="3">
        <v>339867</v>
      </c>
      <c r="H1743" s="3">
        <v>4060466</v>
      </c>
      <c r="I1743" s="3">
        <v>1185827</v>
      </c>
      <c r="J1743" s="3">
        <v>828935</v>
      </c>
      <c r="K1743" s="3">
        <v>4456</v>
      </c>
      <c r="L1743" s="3">
        <v>5477</v>
      </c>
      <c r="M1743" s="3">
        <v>5282</v>
      </c>
      <c r="N1743" s="3">
        <v>6790</v>
      </c>
      <c r="O1743" s="3">
        <v>9382</v>
      </c>
      <c r="P1743" s="3">
        <v>15390</v>
      </c>
      <c r="Q1743" s="3">
        <v>16655</v>
      </c>
      <c r="R1743" s="3">
        <v>16651</v>
      </c>
      <c r="S1743" s="3">
        <v>15423</v>
      </c>
      <c r="T1743" s="3">
        <v>14388</v>
      </c>
      <c r="U1743" s="3">
        <v>15554</v>
      </c>
      <c r="V1743" s="3">
        <v>25926</v>
      </c>
      <c r="W1743" s="6">
        <v>22196</v>
      </c>
      <c r="X1743" s="25">
        <v>9.603565457811096E-2</v>
      </c>
      <c r="Y1743" s="4">
        <v>0.31199861623302599</v>
      </c>
      <c r="Z1743" s="4">
        <v>0.28048190503804266</v>
      </c>
      <c r="AA1743" s="4">
        <v>6.8851080546420196E-2</v>
      </c>
      <c r="AB1743" s="4">
        <v>5.0920190543131252E-2</v>
      </c>
      <c r="AC1743" s="4">
        <v>0.25221054962316142</v>
      </c>
      <c r="AD1743" s="4">
        <v>0.25553924589654686</v>
      </c>
      <c r="AE1743" s="4">
        <v>0.23319792813221307</v>
      </c>
      <c r="AF1743" s="4">
        <v>0.26374118778155053</v>
      </c>
      <c r="AG1743" s="4">
        <v>0.30661159771604096</v>
      </c>
      <c r="AH1743" s="4">
        <v>0.40854260191465525</v>
      </c>
      <c r="AI1743" s="4">
        <v>0.4444957573940822</v>
      </c>
      <c r="AJ1743" s="4">
        <v>0.43642213319395923</v>
      </c>
      <c r="AK1743" s="4">
        <v>0.37687160258424007</v>
      </c>
      <c r="AL1743" s="4">
        <v>0.31477976311794564</v>
      </c>
      <c r="AM1743" s="4">
        <v>0.28190857944374614</v>
      </c>
      <c r="AN1743" s="4">
        <v>0.40516151326309324</v>
      </c>
      <c r="AO1743" s="5">
        <v>0.36292589364247069</v>
      </c>
      <c r="AP1743" s="17"/>
      <c r="AQ1743" s="28"/>
      <c r="AR1743" s="25"/>
      <c r="AS1743" s="5"/>
      <c r="AT1743" s="17"/>
      <c r="AU1743" s="28"/>
      <c r="AV1743" s="25"/>
      <c r="AW1743" s="5"/>
      <c r="AX1743" s="17">
        <v>0.36799999999999999</v>
      </c>
      <c r="AY1743" s="5">
        <v>0.26500000000000001</v>
      </c>
    </row>
    <row r="1744" spans="1:51">
      <c r="A1744" s="31">
        <v>4320800</v>
      </c>
      <c r="B1744" s="33" t="s">
        <v>452</v>
      </c>
      <c r="C1744" s="35">
        <v>1993</v>
      </c>
      <c r="D1744" s="35">
        <v>3</v>
      </c>
      <c r="E1744" s="6" t="s">
        <v>8</v>
      </c>
      <c r="F1744" s="23">
        <v>291653</v>
      </c>
      <c r="G1744" s="3">
        <v>4658847</v>
      </c>
      <c r="H1744" s="3">
        <v>95715470</v>
      </c>
      <c r="I1744" s="3">
        <v>97631397</v>
      </c>
      <c r="J1744" s="3">
        <v>98975890</v>
      </c>
      <c r="K1744" s="3">
        <v>102834</v>
      </c>
      <c r="L1744" s="3">
        <v>113787</v>
      </c>
      <c r="M1744" s="3">
        <v>133640</v>
      </c>
      <c r="N1744" s="3">
        <v>159377</v>
      </c>
      <c r="O1744" s="3">
        <v>196874</v>
      </c>
      <c r="P1744" s="3">
        <v>211805</v>
      </c>
      <c r="Q1744" s="3">
        <v>205265</v>
      </c>
      <c r="R1744" s="3">
        <v>230469</v>
      </c>
      <c r="S1744" s="3">
        <v>270360</v>
      </c>
      <c r="T1744" s="3">
        <v>285777</v>
      </c>
      <c r="U1744" s="3">
        <v>306916</v>
      </c>
      <c r="V1744" s="3">
        <v>351069</v>
      </c>
      <c r="W1744" s="6">
        <v>423094</v>
      </c>
      <c r="X1744" s="25">
        <v>2.9443627370736563</v>
      </c>
      <c r="Y1744" s="4">
        <v>1.8821966646956698</v>
      </c>
      <c r="Z1744" s="4">
        <v>1.8327655042445419</v>
      </c>
      <c r="AA1744" s="4">
        <v>1.6774216900080929</v>
      </c>
      <c r="AB1744" s="4">
        <v>1.642546734069142</v>
      </c>
      <c r="AC1744" s="4">
        <v>1.5723639234878914</v>
      </c>
      <c r="AD1744" s="4">
        <v>1.5831701088155876</v>
      </c>
      <c r="AE1744" s="4">
        <v>1.6684493714444091</v>
      </c>
      <c r="AF1744" s="4">
        <v>1.7321598173461887</v>
      </c>
      <c r="AG1744" s="4">
        <v>1.8105122216380223</v>
      </c>
      <c r="AH1744" s="4">
        <v>1.7694222400515476</v>
      </c>
      <c r="AI1744" s="4">
        <v>1.6588079664449571</v>
      </c>
      <c r="AJ1744" s="4">
        <v>1.6994677834018432</v>
      </c>
      <c r="AK1744" s="4">
        <v>1.7586358772256718</v>
      </c>
      <c r="AL1744" s="4">
        <v>1.6590609320470873</v>
      </c>
      <c r="AM1744" s="4">
        <v>1.624732395670395</v>
      </c>
      <c r="AN1744" s="4">
        <v>1.6027032170536508</v>
      </c>
      <c r="AO1744" s="5">
        <v>1.8579808424132584</v>
      </c>
      <c r="AP1744" s="17"/>
      <c r="AQ1744" s="28"/>
      <c r="AR1744" s="25"/>
      <c r="AS1744" s="5"/>
      <c r="AT1744" s="17">
        <v>8.7999999999999995E-2</v>
      </c>
      <c r="AU1744" s="28">
        <v>0.745</v>
      </c>
      <c r="AV1744" s="25">
        <v>0.315</v>
      </c>
      <c r="AW1744" s="5">
        <v>0.253</v>
      </c>
      <c r="AX1744" s="17">
        <v>-9.4E-2</v>
      </c>
      <c r="AY1744" s="5">
        <v>0.78400000000000003</v>
      </c>
    </row>
    <row r="1745" spans="1:51">
      <c r="A1745" s="31" t="s">
        <v>513</v>
      </c>
      <c r="B1745" s="33" t="s">
        <v>513</v>
      </c>
      <c r="C1745" s="35"/>
      <c r="D1745" s="35" t="s">
        <v>513</v>
      </c>
      <c r="E1745" s="6" t="s">
        <v>9</v>
      </c>
      <c r="F1745" s="23">
        <v>99944</v>
      </c>
      <c r="G1745" s="3">
        <v>686108</v>
      </c>
      <c r="H1745" s="3">
        <v>11046848</v>
      </c>
      <c r="I1745" s="3">
        <v>9145474</v>
      </c>
      <c r="J1745" s="3">
        <v>10766375</v>
      </c>
      <c r="K1745" s="3">
        <v>11064</v>
      </c>
      <c r="L1745" s="3">
        <v>12011</v>
      </c>
      <c r="M1745" s="3">
        <v>17329</v>
      </c>
      <c r="N1745" s="3">
        <v>18674</v>
      </c>
      <c r="O1745" s="3">
        <v>26650</v>
      </c>
      <c r="P1745" s="3">
        <v>26145</v>
      </c>
      <c r="Q1745" s="3">
        <v>17344</v>
      </c>
      <c r="R1745" s="3">
        <v>30687</v>
      </c>
      <c r="S1745" s="3">
        <v>43638</v>
      </c>
      <c r="T1745" s="3">
        <v>50726</v>
      </c>
      <c r="U1745" s="3">
        <v>49137</v>
      </c>
      <c r="V1745" s="3">
        <v>45460</v>
      </c>
      <c r="W1745" s="6">
        <v>60484</v>
      </c>
      <c r="X1745" s="25">
        <v>5.9670382393392263</v>
      </c>
      <c r="Y1745" s="4">
        <v>2.2954275335654102</v>
      </c>
      <c r="Z1745" s="4">
        <v>2.307589070298711</v>
      </c>
      <c r="AA1745" s="4">
        <v>1.8457694170500079</v>
      </c>
      <c r="AB1745" s="4">
        <v>1.9411555100058147</v>
      </c>
      <c r="AC1745" s="4">
        <v>1.9122914329378373</v>
      </c>
      <c r="AD1745" s="4">
        <v>2.0073652975324499</v>
      </c>
      <c r="AE1745" s="4">
        <v>2.0839025413293109</v>
      </c>
      <c r="AF1745" s="4">
        <v>2.0205884917995962</v>
      </c>
      <c r="AG1745" s="4">
        <v>1.9123661271952386</v>
      </c>
      <c r="AH1745" s="4">
        <v>2.0628140081048194</v>
      </c>
      <c r="AI1745" s="4">
        <v>1.9788896379957761</v>
      </c>
      <c r="AJ1745" s="4">
        <v>2.4410990490237952</v>
      </c>
      <c r="AK1745" s="4">
        <v>2.8864537820462153</v>
      </c>
      <c r="AL1745" s="4">
        <v>2.7999075124191184</v>
      </c>
      <c r="AM1745" s="4">
        <v>2.6386004962203526</v>
      </c>
      <c r="AN1745" s="4">
        <v>2.3892571932881737</v>
      </c>
      <c r="AO1745" s="5">
        <v>2.8920406817420257</v>
      </c>
      <c r="AP1745" s="17"/>
      <c r="AQ1745" s="28"/>
      <c r="AR1745" s="25"/>
      <c r="AS1745" s="5"/>
      <c r="AT1745" s="17">
        <v>0.745</v>
      </c>
      <c r="AU1745" s="28">
        <v>1E-3</v>
      </c>
      <c r="AV1745" s="25">
        <v>0.83799999999999997</v>
      </c>
      <c r="AW1745" s="5">
        <v>0</v>
      </c>
      <c r="AX1745" s="17">
        <v>0.79400000000000004</v>
      </c>
      <c r="AY1745" s="5">
        <v>3.0000000000000001E-3</v>
      </c>
    </row>
    <row r="1746" spans="1:51">
      <c r="A1746" s="31" t="s">
        <v>513</v>
      </c>
      <c r="B1746" s="33" t="s">
        <v>513</v>
      </c>
      <c r="C1746" s="35"/>
      <c r="D1746" s="35" t="s">
        <v>513</v>
      </c>
      <c r="E1746" s="6" t="s">
        <v>10</v>
      </c>
      <c r="F1746" s="23">
        <v>163952</v>
      </c>
      <c r="G1746" s="3">
        <v>2649217</v>
      </c>
      <c r="H1746" s="3">
        <v>73480134</v>
      </c>
      <c r="I1746" s="3">
        <v>78020517</v>
      </c>
      <c r="J1746" s="3">
        <v>78808385</v>
      </c>
      <c r="K1746" s="3">
        <v>71559</v>
      </c>
      <c r="L1746" s="3">
        <v>76213</v>
      </c>
      <c r="M1746" s="3">
        <v>88017</v>
      </c>
      <c r="N1746" s="3">
        <v>103970</v>
      </c>
      <c r="O1746" s="3">
        <v>126916</v>
      </c>
      <c r="P1746" s="3">
        <v>134734</v>
      </c>
      <c r="Q1746" s="3">
        <v>140807</v>
      </c>
      <c r="R1746" s="3">
        <v>157023</v>
      </c>
      <c r="S1746" s="3">
        <v>185381</v>
      </c>
      <c r="T1746" s="3">
        <v>201654</v>
      </c>
      <c r="U1746" s="3">
        <v>215616</v>
      </c>
      <c r="V1746" s="3">
        <v>253438</v>
      </c>
      <c r="W1746" s="6">
        <v>305638</v>
      </c>
      <c r="X1746" s="25">
        <v>3.9340965875517777</v>
      </c>
      <c r="Y1746" s="4">
        <v>2.4371960785877129</v>
      </c>
      <c r="Z1746" s="4">
        <v>2.2293267784070965</v>
      </c>
      <c r="AA1746" s="4">
        <v>2.1657114812469795</v>
      </c>
      <c r="AB1746" s="4">
        <v>2.0505873965717316</v>
      </c>
      <c r="AC1746" s="4">
        <v>1.7059225854099624</v>
      </c>
      <c r="AD1746" s="4">
        <v>1.7143343527159085</v>
      </c>
      <c r="AE1746" s="4">
        <v>1.7914254594861696</v>
      </c>
      <c r="AF1746" s="4">
        <v>1.8232755495101207</v>
      </c>
      <c r="AG1746" s="4">
        <v>1.9767371265142601</v>
      </c>
      <c r="AH1746" s="4">
        <v>1.9425878452428182</v>
      </c>
      <c r="AI1746" s="4">
        <v>1.8166644251931168</v>
      </c>
      <c r="AJ1746" s="4">
        <v>1.8497659016484054</v>
      </c>
      <c r="AK1746" s="4">
        <v>1.8976289858694657</v>
      </c>
      <c r="AL1746" s="4">
        <v>1.8598119198861118</v>
      </c>
      <c r="AM1746" s="4">
        <v>1.8731911060118995</v>
      </c>
      <c r="AN1746" s="4">
        <v>1.8630775402171809</v>
      </c>
      <c r="AO1746" s="5">
        <v>2.0985185518314609</v>
      </c>
      <c r="AP1746" s="17"/>
      <c r="AQ1746" s="28"/>
      <c r="AR1746" s="25"/>
      <c r="AS1746" s="5"/>
      <c r="AT1746" s="17">
        <v>-0.22700000000000001</v>
      </c>
      <c r="AU1746" s="28">
        <v>0.39700000000000002</v>
      </c>
      <c r="AV1746" s="25">
        <v>4.0000000000000001E-3</v>
      </c>
      <c r="AW1746" s="5">
        <v>0.98799999999999999</v>
      </c>
      <c r="AX1746" s="17">
        <v>0.44700000000000001</v>
      </c>
      <c r="AY1746" s="5">
        <v>0.16800000000000001</v>
      </c>
    </row>
    <row r="1747" spans="1:51">
      <c r="A1747" s="31" t="s">
        <v>513</v>
      </c>
      <c r="B1747" s="33" t="s">
        <v>513</v>
      </c>
      <c r="C1747" s="35"/>
      <c r="D1747" s="35" t="s">
        <v>513</v>
      </c>
      <c r="E1747" s="6" t="s">
        <v>11</v>
      </c>
      <c r="F1747" s="23">
        <v>27757</v>
      </c>
      <c r="G1747" s="3">
        <v>1323522</v>
      </c>
      <c r="H1747" s="3">
        <v>11188488</v>
      </c>
      <c r="I1747" s="3">
        <v>10465407</v>
      </c>
      <c r="J1747" s="3">
        <v>9401130</v>
      </c>
      <c r="K1747" s="3">
        <v>20212</v>
      </c>
      <c r="L1747" s="3">
        <v>25563</v>
      </c>
      <c r="M1747" s="3">
        <v>28294</v>
      </c>
      <c r="N1747" s="3">
        <v>36733</v>
      </c>
      <c r="O1747" s="3">
        <v>43308</v>
      </c>
      <c r="P1747" s="3">
        <v>50927</v>
      </c>
      <c r="Q1747" s="3">
        <v>47114</v>
      </c>
      <c r="R1747" s="3">
        <v>42759</v>
      </c>
      <c r="S1747" s="3">
        <v>41340</v>
      </c>
      <c r="T1747" s="3">
        <v>33397</v>
      </c>
      <c r="U1747" s="3">
        <v>42163</v>
      </c>
      <c r="V1747" s="3">
        <v>52170</v>
      </c>
      <c r="W1747" s="6">
        <v>56972</v>
      </c>
      <c r="X1747" s="25">
        <v>0.68315265610574738</v>
      </c>
      <c r="Y1747" s="4">
        <v>1.2149959618143775</v>
      </c>
      <c r="Z1747" s="4">
        <v>0.77285918136866061</v>
      </c>
      <c r="AA1747" s="4">
        <v>0.6076388716971951</v>
      </c>
      <c r="AB1747" s="4">
        <v>0.57749682534908953</v>
      </c>
      <c r="AC1747" s="4">
        <v>1.1440035074020061</v>
      </c>
      <c r="AD1747" s="4">
        <v>1.1926875557519494</v>
      </c>
      <c r="AE1747" s="4">
        <v>1.2491673946559705</v>
      </c>
      <c r="AF1747" s="4">
        <v>1.4268048675669653</v>
      </c>
      <c r="AG1747" s="4">
        <v>1.4153416194719999</v>
      </c>
      <c r="AH1747" s="4">
        <v>1.3519070232428618</v>
      </c>
      <c r="AI1747" s="4">
        <v>1.2573985658279667</v>
      </c>
      <c r="AJ1747" s="4">
        <v>1.1207119087886916</v>
      </c>
      <c r="AK1747" s="4">
        <v>1.0101713058959012</v>
      </c>
      <c r="AL1747" s="4">
        <v>0.73065747489922372</v>
      </c>
      <c r="AM1747" s="4">
        <v>0.76418358204234738</v>
      </c>
      <c r="AN1747" s="4">
        <v>0.81529260768863598</v>
      </c>
      <c r="AO1747" s="5">
        <v>0.93154685585685892</v>
      </c>
      <c r="AP1747" s="17"/>
      <c r="AQ1747" s="28"/>
      <c r="AR1747" s="25"/>
      <c r="AS1747" s="5"/>
      <c r="AT1747" s="17">
        <v>2.3E-2</v>
      </c>
      <c r="AU1747" s="28">
        <v>0.93400000000000005</v>
      </c>
      <c r="AV1747" s="25">
        <v>-8.5999999999999993E-2</v>
      </c>
      <c r="AW1747" s="5">
        <v>0.76200000000000001</v>
      </c>
      <c r="AX1747" s="17">
        <v>-0.86199999999999999</v>
      </c>
      <c r="AY1747" s="5">
        <v>1E-3</v>
      </c>
    </row>
    <row r="1748" spans="1:51">
      <c r="A1748" s="31">
        <v>4320859</v>
      </c>
      <c r="B1748" s="33" t="s">
        <v>453</v>
      </c>
      <c r="C1748" s="35">
        <v>1997</v>
      </c>
      <c r="D1748" s="35">
        <v>2</v>
      </c>
      <c r="E1748" s="6" t="s">
        <v>8</v>
      </c>
      <c r="F1748" s="23"/>
      <c r="G1748" s="3"/>
      <c r="H1748" s="3"/>
      <c r="I1748" s="3">
        <v>11994440</v>
      </c>
      <c r="J1748" s="3">
        <v>12653189</v>
      </c>
      <c r="K1748" s="3">
        <v>9068</v>
      </c>
      <c r="L1748" s="3">
        <v>9484</v>
      </c>
      <c r="M1748" s="3">
        <v>10253</v>
      </c>
      <c r="N1748" s="3">
        <v>21342</v>
      </c>
      <c r="O1748" s="3">
        <v>19742</v>
      </c>
      <c r="P1748" s="3">
        <v>25904</v>
      </c>
      <c r="Q1748" s="3">
        <v>20106</v>
      </c>
      <c r="R1748" s="3">
        <v>21168</v>
      </c>
      <c r="S1748" s="3">
        <v>24218</v>
      </c>
      <c r="T1748" s="3">
        <v>28259</v>
      </c>
      <c r="U1748" s="3">
        <v>32978</v>
      </c>
      <c r="V1748" s="3">
        <v>44970</v>
      </c>
      <c r="W1748" s="6">
        <v>49320</v>
      </c>
      <c r="X1748" s="25" t="s">
        <v>513</v>
      </c>
      <c r="Y1748" s="4" t="s">
        <v>513</v>
      </c>
      <c r="Z1748" s="4" t="s">
        <v>513</v>
      </c>
      <c r="AA1748" s="4">
        <v>0.20607852016601455</v>
      </c>
      <c r="AB1748" s="4">
        <v>0.20998502026614355</v>
      </c>
      <c r="AC1748" s="4">
        <v>0.13865254738888108</v>
      </c>
      <c r="AD1748" s="4">
        <v>0.1319551909445458</v>
      </c>
      <c r="AE1748" s="4">
        <v>0.12800517364127151</v>
      </c>
      <c r="AF1748" s="4">
        <v>0.2319516292928237</v>
      </c>
      <c r="AG1748" s="4">
        <v>0.18155334010371016</v>
      </c>
      <c r="AH1748" s="4">
        <v>0.21640241593114085</v>
      </c>
      <c r="AI1748" s="4">
        <v>0.16248261015439705</v>
      </c>
      <c r="AJ1748" s="4">
        <v>0.15609185634098391</v>
      </c>
      <c r="AK1748" s="4">
        <v>0.1575330806134462</v>
      </c>
      <c r="AL1748" s="4">
        <v>0.16405589980550794</v>
      </c>
      <c r="AM1748" s="4">
        <v>0.17457683843272517</v>
      </c>
      <c r="AN1748" s="4">
        <v>0.20529743062162334</v>
      </c>
      <c r="AO1748" s="5">
        <v>0.216584530028367</v>
      </c>
      <c r="AP1748" s="17"/>
      <c r="AQ1748" s="28"/>
      <c r="AR1748" s="25"/>
      <c r="AS1748" s="5"/>
      <c r="AT1748" s="17"/>
      <c r="AU1748" s="28"/>
      <c r="AV1748" s="25">
        <v>0.128</v>
      </c>
      <c r="AW1748" s="5">
        <v>0.64800000000000002</v>
      </c>
      <c r="AX1748" s="17">
        <v>0.193</v>
      </c>
      <c r="AY1748" s="5">
        <v>0.56999999999999995</v>
      </c>
    </row>
    <row r="1749" spans="1:51">
      <c r="A1749" s="31" t="s">
        <v>513</v>
      </c>
      <c r="B1749" s="33" t="s">
        <v>513</v>
      </c>
      <c r="C1749" s="35"/>
      <c r="D1749" s="35" t="s">
        <v>513</v>
      </c>
      <c r="E1749" s="6" t="s">
        <v>9</v>
      </c>
      <c r="F1749" s="23"/>
      <c r="G1749" s="3"/>
      <c r="H1749" s="3"/>
      <c r="I1749" s="3">
        <v>1734035</v>
      </c>
      <c r="J1749" s="3">
        <v>1843799</v>
      </c>
      <c r="K1749" s="3">
        <v>2598</v>
      </c>
      <c r="L1749" s="3">
        <v>1943</v>
      </c>
      <c r="M1749" s="3">
        <v>2087</v>
      </c>
      <c r="N1749" s="3">
        <v>11498</v>
      </c>
      <c r="O1749" s="3">
        <v>8577</v>
      </c>
      <c r="P1749" s="3">
        <v>12681</v>
      </c>
      <c r="Q1749" s="3">
        <v>5068</v>
      </c>
      <c r="R1749" s="3">
        <v>4678</v>
      </c>
      <c r="S1749" s="3">
        <v>5321</v>
      </c>
      <c r="T1749" s="3">
        <v>7330</v>
      </c>
      <c r="U1749" s="3">
        <v>9818</v>
      </c>
      <c r="V1749" s="3">
        <v>15756</v>
      </c>
      <c r="W1749" s="6">
        <v>16572</v>
      </c>
      <c r="X1749" s="25" t="s">
        <v>513</v>
      </c>
      <c r="Y1749" s="4" t="s">
        <v>513</v>
      </c>
      <c r="Z1749" s="4" t="s">
        <v>513</v>
      </c>
      <c r="AA1749" s="4">
        <v>0.34996860426198911</v>
      </c>
      <c r="AB1749" s="4">
        <v>0.33243320878134108</v>
      </c>
      <c r="AC1749" s="4">
        <v>0.44903589504451386</v>
      </c>
      <c r="AD1749" s="4">
        <v>0.32472823021443264</v>
      </c>
      <c r="AE1749" s="4">
        <v>0.25097262414185884</v>
      </c>
      <c r="AF1749" s="4">
        <v>1.2441215850225853</v>
      </c>
      <c r="AG1749" s="4">
        <v>0.61547333106767588</v>
      </c>
      <c r="AH1749" s="4">
        <v>1.0005180507468814</v>
      </c>
      <c r="AI1749" s="4">
        <v>0.57824104505088758</v>
      </c>
      <c r="AJ1749" s="4">
        <v>0.3721270033347448</v>
      </c>
      <c r="AK1749" s="4">
        <v>0.35195977300215203</v>
      </c>
      <c r="AL1749" s="4">
        <v>0.40459176883712761</v>
      </c>
      <c r="AM1749" s="4">
        <v>0.52721533003421905</v>
      </c>
      <c r="AN1749" s="4">
        <v>0.82809362818848364</v>
      </c>
      <c r="AO1749" s="5">
        <v>0.7923896927754257</v>
      </c>
      <c r="AP1749" s="17"/>
      <c r="AQ1749" s="28"/>
      <c r="AR1749" s="25"/>
      <c r="AS1749" s="5"/>
      <c r="AT1749" s="17"/>
      <c r="AU1749" s="28"/>
      <c r="AV1749" s="25">
        <v>0.29499999999999998</v>
      </c>
      <c r="AW1749" s="5">
        <v>0.28599999999999998</v>
      </c>
      <c r="AX1749" s="17">
        <v>-6.3E-2</v>
      </c>
      <c r="AY1749" s="5">
        <v>0.85399999999999998</v>
      </c>
    </row>
    <row r="1750" spans="1:51">
      <c r="A1750" s="31" t="s">
        <v>513</v>
      </c>
      <c r="B1750" s="33" t="s">
        <v>513</v>
      </c>
      <c r="C1750" s="35"/>
      <c r="D1750" s="35" t="s">
        <v>513</v>
      </c>
      <c r="E1750" s="6" t="s">
        <v>10</v>
      </c>
      <c r="F1750" s="23"/>
      <c r="G1750" s="3"/>
      <c r="H1750" s="3"/>
      <c r="I1750" s="3">
        <v>8920316</v>
      </c>
      <c r="J1750" s="3">
        <v>9647337</v>
      </c>
      <c r="K1750" s="3">
        <v>5374</v>
      </c>
      <c r="L1750" s="3">
        <v>6159</v>
      </c>
      <c r="M1750" s="3">
        <v>6858</v>
      </c>
      <c r="N1750" s="3">
        <v>8569</v>
      </c>
      <c r="O1750" s="3">
        <v>9725</v>
      </c>
      <c r="P1750" s="3">
        <v>11448</v>
      </c>
      <c r="Q1750" s="3">
        <v>12990</v>
      </c>
      <c r="R1750" s="3">
        <v>14267</v>
      </c>
      <c r="S1750" s="3">
        <v>16525</v>
      </c>
      <c r="T1750" s="3">
        <v>18501</v>
      </c>
      <c r="U1750" s="3">
        <v>20727</v>
      </c>
      <c r="V1750" s="3">
        <v>25939</v>
      </c>
      <c r="W1750" s="6">
        <v>29196</v>
      </c>
      <c r="X1750" s="25" t="s">
        <v>513</v>
      </c>
      <c r="Y1750" s="4" t="s">
        <v>513</v>
      </c>
      <c r="Z1750" s="4" t="s">
        <v>513</v>
      </c>
      <c r="AA1750" s="4">
        <v>0.24761218613241354</v>
      </c>
      <c r="AB1750" s="4">
        <v>0.25102287862744732</v>
      </c>
      <c r="AC1750" s="4">
        <v>0.128112857558003</v>
      </c>
      <c r="AD1750" s="4">
        <v>0.13854047575055806</v>
      </c>
      <c r="AE1750" s="4">
        <v>0.13958207847525081</v>
      </c>
      <c r="AF1750" s="4">
        <v>0.15027073370926444</v>
      </c>
      <c r="AG1750" s="4">
        <v>0.15146844019155331</v>
      </c>
      <c r="AH1750" s="4">
        <v>0.16505667205263541</v>
      </c>
      <c r="AI1750" s="4">
        <v>0.16759444404936252</v>
      </c>
      <c r="AJ1750" s="4">
        <v>0.16806843659093126</v>
      </c>
      <c r="AK1750" s="4">
        <v>0.16915605693945399</v>
      </c>
      <c r="AL1750" s="4">
        <v>0.17063078505664631</v>
      </c>
      <c r="AM1750" s="4">
        <v>0.18006841818004526</v>
      </c>
      <c r="AN1750" s="4">
        <v>0.19068319792491042</v>
      </c>
      <c r="AO1750" s="5">
        <v>0.20046050438515936</v>
      </c>
      <c r="AP1750" s="17"/>
      <c r="AQ1750" s="28"/>
      <c r="AR1750" s="25"/>
      <c r="AS1750" s="5"/>
      <c r="AT1750" s="17"/>
      <c r="AU1750" s="28"/>
      <c r="AV1750" s="25">
        <v>-7.1999999999999995E-2</v>
      </c>
      <c r="AW1750" s="5">
        <v>0.79700000000000004</v>
      </c>
      <c r="AX1750" s="17">
        <v>0.96299999999999997</v>
      </c>
      <c r="AY1750" s="5">
        <v>0</v>
      </c>
    </row>
    <row r="1751" spans="1:51">
      <c r="A1751" s="31" t="s">
        <v>513</v>
      </c>
      <c r="B1751" s="33" t="s">
        <v>513</v>
      </c>
      <c r="C1751" s="35"/>
      <c r="D1751" s="35" t="s">
        <v>513</v>
      </c>
      <c r="E1751" s="6" t="s">
        <v>11</v>
      </c>
      <c r="F1751" s="23"/>
      <c r="G1751" s="3"/>
      <c r="H1751" s="3"/>
      <c r="I1751" s="3">
        <v>1340089</v>
      </c>
      <c r="J1751" s="3">
        <v>1162053</v>
      </c>
      <c r="K1751" s="3">
        <v>1095</v>
      </c>
      <c r="L1751" s="3">
        <v>1382</v>
      </c>
      <c r="M1751" s="3">
        <v>1308</v>
      </c>
      <c r="N1751" s="3">
        <v>1275</v>
      </c>
      <c r="O1751" s="3">
        <v>1440</v>
      </c>
      <c r="P1751" s="3">
        <v>1775</v>
      </c>
      <c r="Q1751" s="3">
        <v>2048</v>
      </c>
      <c r="R1751" s="3">
        <v>2224</v>
      </c>
      <c r="S1751" s="3">
        <v>2373</v>
      </c>
      <c r="T1751" s="3">
        <v>2428</v>
      </c>
      <c r="U1751" s="3">
        <v>2433</v>
      </c>
      <c r="V1751" s="3">
        <v>3275</v>
      </c>
      <c r="W1751" s="6">
        <v>3552</v>
      </c>
      <c r="X1751" s="25" t="s">
        <v>513</v>
      </c>
      <c r="Y1751" s="4" t="s">
        <v>513</v>
      </c>
      <c r="Z1751" s="4" t="s">
        <v>513</v>
      </c>
      <c r="AA1751" s="4">
        <v>7.7807787879995732E-2</v>
      </c>
      <c r="AB1751" s="4">
        <v>7.1383112284096217E-2</v>
      </c>
      <c r="AC1751" s="4">
        <v>6.197723335667904E-2</v>
      </c>
      <c r="AD1751" s="4">
        <v>6.4479685563087058E-2</v>
      </c>
      <c r="AE1751" s="4">
        <v>5.7747612646144392E-2</v>
      </c>
      <c r="AF1751" s="4">
        <v>4.9524302565755067E-2</v>
      </c>
      <c r="AG1751" s="4">
        <v>4.7060402974962591E-2</v>
      </c>
      <c r="AH1751" s="4">
        <v>4.7119111007050879E-2</v>
      </c>
      <c r="AI1751" s="4">
        <v>5.4657899198023434E-2</v>
      </c>
      <c r="AJ1751" s="4">
        <v>5.8290962958582992E-2</v>
      </c>
      <c r="AK1751" s="4">
        <v>5.7985885556143535E-2</v>
      </c>
      <c r="AL1751" s="4">
        <v>5.3119631974587987E-2</v>
      </c>
      <c r="AM1751" s="4">
        <v>4.4096925150227242E-2</v>
      </c>
      <c r="AN1751" s="4">
        <v>5.1180434927741665E-2</v>
      </c>
      <c r="AO1751" s="5">
        <v>5.8078607596776709E-2</v>
      </c>
      <c r="AP1751" s="17"/>
      <c r="AQ1751" s="28"/>
      <c r="AR1751" s="25"/>
      <c r="AS1751" s="5"/>
      <c r="AT1751" s="17"/>
      <c r="AU1751" s="28"/>
      <c r="AV1751" s="25">
        <v>-0.63600000000000001</v>
      </c>
      <c r="AW1751" s="5">
        <v>1.0999999999999999E-2</v>
      </c>
      <c r="AX1751" s="17">
        <v>8.5999999999999993E-2</v>
      </c>
      <c r="AY1751" s="5">
        <v>0.80200000000000005</v>
      </c>
    </row>
    <row r="1752" spans="1:51">
      <c r="A1752" s="31">
        <v>4320909</v>
      </c>
      <c r="B1752" s="33" t="s">
        <v>454</v>
      </c>
      <c r="C1752" s="35">
        <v>2001</v>
      </c>
      <c r="D1752" s="35">
        <v>1</v>
      </c>
      <c r="E1752" s="6" t="s">
        <v>8</v>
      </c>
      <c r="F1752" s="23">
        <v>208745</v>
      </c>
      <c r="G1752" s="3">
        <v>3713068</v>
      </c>
      <c r="H1752" s="3">
        <v>81474416</v>
      </c>
      <c r="I1752" s="3">
        <v>49561850</v>
      </c>
      <c r="J1752" s="3">
        <v>54495572</v>
      </c>
      <c r="K1752" s="3">
        <v>78984</v>
      </c>
      <c r="L1752" s="3">
        <v>94168</v>
      </c>
      <c r="M1752" s="3">
        <v>104593</v>
      </c>
      <c r="N1752" s="3">
        <v>131594</v>
      </c>
      <c r="O1752" s="3">
        <v>186324</v>
      </c>
      <c r="P1752" s="3">
        <v>219141</v>
      </c>
      <c r="Q1752" s="3">
        <v>220424</v>
      </c>
      <c r="R1752" s="3">
        <v>256178</v>
      </c>
      <c r="S1752" s="3">
        <v>321018</v>
      </c>
      <c r="T1752" s="3">
        <v>343774</v>
      </c>
      <c r="U1752" s="3">
        <v>418125</v>
      </c>
      <c r="V1752" s="3">
        <v>480450</v>
      </c>
      <c r="W1752" s="6">
        <v>510007</v>
      </c>
      <c r="X1752" s="25">
        <v>2.1073707438306495</v>
      </c>
      <c r="Y1752" s="4">
        <v>1.5000973857669553</v>
      </c>
      <c r="Z1752" s="4">
        <v>1.5600769564551014</v>
      </c>
      <c r="AA1752" s="4">
        <v>0.8515306012360716</v>
      </c>
      <c r="AB1752" s="4">
        <v>0.90437705394545864</v>
      </c>
      <c r="AC1752" s="4">
        <v>1.2076899870934479</v>
      </c>
      <c r="AD1752" s="4">
        <v>1.3102020688386744</v>
      </c>
      <c r="AE1752" s="4">
        <v>1.3058075808701368</v>
      </c>
      <c r="AF1752" s="4">
        <v>1.4302053558785419</v>
      </c>
      <c r="AG1752" s="4">
        <v>1.7134912643847477</v>
      </c>
      <c r="AH1752" s="4">
        <v>1.8307072973118492</v>
      </c>
      <c r="AI1752" s="4">
        <v>1.7813123873805237</v>
      </c>
      <c r="AJ1752" s="4">
        <v>1.8890447644425818</v>
      </c>
      <c r="AK1752" s="4">
        <v>2.0881556888416584</v>
      </c>
      <c r="AL1752" s="4">
        <v>1.9957589758922354</v>
      </c>
      <c r="AM1752" s="4">
        <v>2.2134435250677185</v>
      </c>
      <c r="AN1752" s="4">
        <v>2.193354470583921</v>
      </c>
      <c r="AO1752" s="5">
        <v>2.2396517925015687</v>
      </c>
      <c r="AP1752" s="17"/>
      <c r="AQ1752" s="28"/>
      <c r="AR1752" s="25"/>
      <c r="AS1752" s="5"/>
      <c r="AT1752" s="17"/>
      <c r="AU1752" s="28"/>
      <c r="AV1752" s="25"/>
      <c r="AW1752" s="5"/>
      <c r="AX1752" s="17">
        <v>0.95599999999999996</v>
      </c>
      <c r="AY1752" s="5">
        <v>0</v>
      </c>
    </row>
    <row r="1753" spans="1:51">
      <c r="A1753" s="31" t="s">
        <v>513</v>
      </c>
      <c r="B1753" s="33" t="s">
        <v>513</v>
      </c>
      <c r="C1753" s="35"/>
      <c r="D1753" s="35" t="s">
        <v>513</v>
      </c>
      <c r="E1753" s="6" t="s">
        <v>9</v>
      </c>
      <c r="F1753" s="23">
        <v>103393</v>
      </c>
      <c r="G1753" s="3">
        <v>1264101</v>
      </c>
      <c r="H1753" s="3">
        <v>19873501</v>
      </c>
      <c r="I1753" s="3">
        <v>12341094</v>
      </c>
      <c r="J1753" s="3">
        <v>13965341</v>
      </c>
      <c r="K1753" s="3">
        <v>14367</v>
      </c>
      <c r="L1753" s="3">
        <v>16857</v>
      </c>
      <c r="M1753" s="3">
        <v>17466</v>
      </c>
      <c r="N1753" s="3">
        <v>19245</v>
      </c>
      <c r="O1753" s="3">
        <v>31865</v>
      </c>
      <c r="P1753" s="3">
        <v>25793</v>
      </c>
      <c r="Q1753" s="3">
        <v>12385</v>
      </c>
      <c r="R1753" s="3">
        <v>26230</v>
      </c>
      <c r="S1753" s="3">
        <v>32660</v>
      </c>
      <c r="T1753" s="3">
        <v>37862</v>
      </c>
      <c r="U1753" s="3">
        <v>31065</v>
      </c>
      <c r="V1753" s="3">
        <v>33969</v>
      </c>
      <c r="W1753" s="6">
        <v>44105</v>
      </c>
      <c r="X1753" s="25">
        <v>6.1729567025534369</v>
      </c>
      <c r="Y1753" s="4">
        <v>4.2291479484389756</v>
      </c>
      <c r="Z1753" s="4">
        <v>4.1513989960005331</v>
      </c>
      <c r="AA1753" s="4">
        <v>2.4907198771916415</v>
      </c>
      <c r="AB1753" s="4">
        <v>2.5179225720133394</v>
      </c>
      <c r="AC1753" s="4">
        <v>2.4831788699401582</v>
      </c>
      <c r="AD1753" s="4">
        <v>2.8172639097914001</v>
      </c>
      <c r="AE1753" s="4">
        <v>2.1003775051565432</v>
      </c>
      <c r="AF1753" s="4">
        <v>2.0823725781666074</v>
      </c>
      <c r="AG1753" s="4">
        <v>2.2865871160628992</v>
      </c>
      <c r="AH1753" s="4">
        <v>2.0350415647752</v>
      </c>
      <c r="AI1753" s="4">
        <v>1.4130851110803557</v>
      </c>
      <c r="AJ1753" s="4">
        <v>2.0865522226315423</v>
      </c>
      <c r="AK1753" s="4">
        <v>2.1603093753524312</v>
      </c>
      <c r="AL1753" s="4">
        <v>2.0898572376140963</v>
      </c>
      <c r="AM1753" s="4">
        <v>1.6681548408548599</v>
      </c>
      <c r="AN1753" s="4">
        <v>1.7853206686934884</v>
      </c>
      <c r="AO1753" s="5">
        <v>2.1088792782923096</v>
      </c>
      <c r="AP1753" s="17"/>
      <c r="AQ1753" s="28"/>
      <c r="AR1753" s="25"/>
      <c r="AS1753" s="5"/>
      <c r="AT1753" s="17"/>
      <c r="AU1753" s="28"/>
      <c r="AV1753" s="25"/>
      <c r="AW1753" s="5"/>
      <c r="AX1753" s="17">
        <v>-0.253</v>
      </c>
      <c r="AY1753" s="5">
        <v>0.45200000000000001</v>
      </c>
    </row>
    <row r="1754" spans="1:51">
      <c r="A1754" s="31" t="s">
        <v>513</v>
      </c>
      <c r="B1754" s="33" t="s">
        <v>513</v>
      </c>
      <c r="C1754" s="35"/>
      <c r="D1754" s="35" t="s">
        <v>513</v>
      </c>
      <c r="E1754" s="6" t="s">
        <v>10</v>
      </c>
      <c r="F1754" s="23">
        <v>94626</v>
      </c>
      <c r="G1754" s="3">
        <v>1760518</v>
      </c>
      <c r="H1754" s="3">
        <v>53810048</v>
      </c>
      <c r="I1754" s="3">
        <v>29542173</v>
      </c>
      <c r="J1754" s="3">
        <v>32985653</v>
      </c>
      <c r="K1754" s="3">
        <v>47160</v>
      </c>
      <c r="L1754" s="3">
        <v>53630</v>
      </c>
      <c r="M1754" s="3">
        <v>60760</v>
      </c>
      <c r="N1754" s="3">
        <v>77829</v>
      </c>
      <c r="O1754" s="3">
        <v>100238</v>
      </c>
      <c r="P1754" s="3">
        <v>110857</v>
      </c>
      <c r="Q1754" s="3">
        <v>119235</v>
      </c>
      <c r="R1754" s="3">
        <v>133920</v>
      </c>
      <c r="S1754" s="3">
        <v>160799</v>
      </c>
      <c r="T1754" s="3">
        <v>171668</v>
      </c>
      <c r="U1754" s="3">
        <v>190150</v>
      </c>
      <c r="V1754" s="3">
        <v>237965</v>
      </c>
      <c r="W1754" s="6">
        <v>258553</v>
      </c>
      <c r="X1754" s="25">
        <v>2.2705903172494053</v>
      </c>
      <c r="Y1754" s="4">
        <v>1.6196210298677245</v>
      </c>
      <c r="Z1754" s="4">
        <v>1.6325525611285796</v>
      </c>
      <c r="AA1754" s="4">
        <v>0.82003844254306257</v>
      </c>
      <c r="AB1754" s="4">
        <v>0.8582838527840474</v>
      </c>
      <c r="AC1754" s="4">
        <v>1.1242654191357317</v>
      </c>
      <c r="AD1754" s="4">
        <v>1.2063526082971956</v>
      </c>
      <c r="AE1754" s="4">
        <v>1.2366589513205366</v>
      </c>
      <c r="AF1754" s="4">
        <v>1.3648524838205558</v>
      </c>
      <c r="AG1754" s="4">
        <v>1.5612229828196318</v>
      </c>
      <c r="AH1754" s="4">
        <v>1.5983304938625966</v>
      </c>
      <c r="AI1754" s="4">
        <v>1.5383466925500953</v>
      </c>
      <c r="AJ1754" s="4">
        <v>1.5776074176952066</v>
      </c>
      <c r="AK1754" s="4">
        <v>1.645998475026158</v>
      </c>
      <c r="AL1754" s="4">
        <v>1.5832574244151323</v>
      </c>
      <c r="AM1754" s="4">
        <v>1.6519520295718437</v>
      </c>
      <c r="AN1754" s="4">
        <v>1.7493321714098968</v>
      </c>
      <c r="AO1754" s="5">
        <v>1.7752317026406395</v>
      </c>
      <c r="AP1754" s="17"/>
      <c r="AQ1754" s="28"/>
      <c r="AR1754" s="25"/>
      <c r="AS1754" s="5"/>
      <c r="AT1754" s="17"/>
      <c r="AU1754" s="28"/>
      <c r="AV1754" s="25"/>
      <c r="AW1754" s="5"/>
      <c r="AX1754" s="17">
        <v>0.88800000000000001</v>
      </c>
      <c r="AY1754" s="5">
        <v>0</v>
      </c>
    </row>
    <row r="1755" spans="1:51">
      <c r="A1755" s="31" t="s">
        <v>513</v>
      </c>
      <c r="B1755" s="33" t="s">
        <v>513</v>
      </c>
      <c r="C1755" s="35"/>
      <c r="D1755" s="35" t="s">
        <v>513</v>
      </c>
      <c r="E1755" s="6" t="s">
        <v>11</v>
      </c>
      <c r="F1755" s="23">
        <v>10726</v>
      </c>
      <c r="G1755" s="3">
        <v>688450</v>
      </c>
      <c r="H1755" s="3">
        <v>7790866</v>
      </c>
      <c r="I1755" s="3">
        <v>7678584</v>
      </c>
      <c r="J1755" s="3">
        <v>7544578</v>
      </c>
      <c r="K1755" s="3">
        <v>17457</v>
      </c>
      <c r="L1755" s="3">
        <v>23681</v>
      </c>
      <c r="M1755" s="3">
        <v>26368</v>
      </c>
      <c r="N1755" s="3">
        <v>34520</v>
      </c>
      <c r="O1755" s="3">
        <v>54221</v>
      </c>
      <c r="P1755" s="3">
        <v>82491</v>
      </c>
      <c r="Q1755" s="3">
        <v>88804</v>
      </c>
      <c r="R1755" s="3">
        <v>96028</v>
      </c>
      <c r="S1755" s="3">
        <v>127559</v>
      </c>
      <c r="T1755" s="3">
        <v>134244</v>
      </c>
      <c r="U1755" s="3">
        <v>196910</v>
      </c>
      <c r="V1755" s="3">
        <v>208515</v>
      </c>
      <c r="W1755" s="6">
        <v>207348</v>
      </c>
      <c r="X1755" s="25">
        <v>0.26398729651584268</v>
      </c>
      <c r="Y1755" s="4">
        <v>0.63199853868020939</v>
      </c>
      <c r="Z1755" s="4">
        <v>0.53816407712221093</v>
      </c>
      <c r="AA1755" s="4">
        <v>0.44583131052544211</v>
      </c>
      <c r="AB1755" s="4">
        <v>0.46345171735723084</v>
      </c>
      <c r="AC1755" s="4">
        <v>0.98806992028086393</v>
      </c>
      <c r="AD1755" s="4">
        <v>1.1048794745437513</v>
      </c>
      <c r="AE1755" s="4">
        <v>1.1641353595210515</v>
      </c>
      <c r="AF1755" s="4">
        <v>1.3408462153489138</v>
      </c>
      <c r="AG1755" s="4">
        <v>1.771987576184338</v>
      </c>
      <c r="AH1755" s="4">
        <v>2.1898042738493713</v>
      </c>
      <c r="AI1755" s="4">
        <v>2.3700391017486684</v>
      </c>
      <c r="AJ1755" s="4">
        <v>2.5168905535012622</v>
      </c>
      <c r="AK1755" s="4">
        <v>3.1169918144357829</v>
      </c>
      <c r="AL1755" s="4">
        <v>2.9369818265224836</v>
      </c>
      <c r="AM1755" s="4">
        <v>3.5688966425529163</v>
      </c>
      <c r="AN1755" s="4">
        <v>3.2585918744910085</v>
      </c>
      <c r="AO1755" s="5">
        <v>3.3903387184618405</v>
      </c>
      <c r="AP1755" s="17"/>
      <c r="AQ1755" s="28"/>
      <c r="AR1755" s="25"/>
      <c r="AS1755" s="5"/>
      <c r="AT1755" s="17"/>
      <c r="AU1755" s="28"/>
      <c r="AV1755" s="25"/>
      <c r="AW1755" s="5"/>
      <c r="AX1755" s="17">
        <v>0.96299999999999997</v>
      </c>
      <c r="AY1755" s="5">
        <v>0</v>
      </c>
    </row>
    <row r="1756" spans="1:51">
      <c r="A1756" s="31">
        <v>4321006</v>
      </c>
      <c r="B1756" s="33" t="s">
        <v>455</v>
      </c>
      <c r="C1756" s="35">
        <v>1993</v>
      </c>
      <c r="D1756" s="35">
        <v>3</v>
      </c>
      <c r="E1756" s="6" t="s">
        <v>8</v>
      </c>
      <c r="F1756" s="23">
        <v>152713</v>
      </c>
      <c r="G1756" s="3">
        <v>3122313</v>
      </c>
      <c r="H1756" s="3">
        <v>58963831</v>
      </c>
      <c r="I1756" s="3">
        <v>58055508</v>
      </c>
      <c r="J1756" s="3">
        <v>59045296</v>
      </c>
      <c r="K1756" s="3">
        <v>61428</v>
      </c>
      <c r="L1756" s="3">
        <v>58964</v>
      </c>
      <c r="M1756" s="3">
        <v>75560</v>
      </c>
      <c r="N1756" s="3">
        <v>88566</v>
      </c>
      <c r="O1756" s="3">
        <v>123259</v>
      </c>
      <c r="P1756" s="3">
        <v>125642</v>
      </c>
      <c r="Q1756" s="3">
        <v>122931</v>
      </c>
      <c r="R1756" s="3">
        <v>152551</v>
      </c>
      <c r="S1756" s="3">
        <v>173073</v>
      </c>
      <c r="T1756" s="3">
        <v>210601</v>
      </c>
      <c r="U1756" s="3">
        <v>221197</v>
      </c>
      <c r="V1756" s="3">
        <v>235721</v>
      </c>
      <c r="W1756" s="6">
        <v>257265</v>
      </c>
      <c r="X1756" s="25">
        <v>1.5417035541096071</v>
      </c>
      <c r="Y1756" s="4">
        <v>1.2614295156582587</v>
      </c>
      <c r="Z1756" s="4">
        <v>1.1290429379378792</v>
      </c>
      <c r="AA1756" s="4">
        <v>0.99746158854654465</v>
      </c>
      <c r="AB1756" s="4">
        <v>0.97988164700459657</v>
      </c>
      <c r="AC1756" s="4">
        <v>0.9392532731588209</v>
      </c>
      <c r="AD1756" s="4">
        <v>0.82039285943211715</v>
      </c>
      <c r="AE1756" s="4">
        <v>0.94334057547395656</v>
      </c>
      <c r="AF1756" s="4">
        <v>0.96256339611789998</v>
      </c>
      <c r="AG1756" s="4">
        <v>1.1335266511925444</v>
      </c>
      <c r="AH1756" s="4">
        <v>1.0496152077833694</v>
      </c>
      <c r="AI1756" s="4">
        <v>0.99344224355367461</v>
      </c>
      <c r="AJ1756" s="4">
        <v>1.124904042737785</v>
      </c>
      <c r="AK1756" s="4">
        <v>1.1258040656128077</v>
      </c>
      <c r="AL1756" s="4">
        <v>1.22263125216532</v>
      </c>
      <c r="AM1756" s="4">
        <v>1.1709586066712205</v>
      </c>
      <c r="AN1756" s="4">
        <v>1.0761155357696168</v>
      </c>
      <c r="AO1756" s="5">
        <v>1.1297570786242466</v>
      </c>
      <c r="AP1756" s="17"/>
      <c r="AQ1756" s="28"/>
      <c r="AR1756" s="25"/>
      <c r="AS1756" s="5"/>
      <c r="AT1756" s="17">
        <v>0.57299999999999995</v>
      </c>
      <c r="AU1756" s="28">
        <v>0.02</v>
      </c>
      <c r="AV1756" s="25">
        <v>0.73799999999999999</v>
      </c>
      <c r="AW1756" s="5">
        <v>2E-3</v>
      </c>
      <c r="AX1756" s="17">
        <v>0.67200000000000004</v>
      </c>
      <c r="AY1756" s="5">
        <v>2.4E-2</v>
      </c>
    </row>
    <row r="1757" spans="1:51">
      <c r="A1757" s="31" t="s">
        <v>513</v>
      </c>
      <c r="B1757" s="33" t="s">
        <v>513</v>
      </c>
      <c r="C1757" s="35"/>
      <c r="D1757" s="35" t="s">
        <v>513</v>
      </c>
      <c r="E1757" s="6" t="s">
        <v>9</v>
      </c>
      <c r="F1757" s="23">
        <v>55215</v>
      </c>
      <c r="G1757" s="3">
        <v>885043</v>
      </c>
      <c r="H1757" s="3">
        <v>9283011</v>
      </c>
      <c r="I1757" s="3">
        <v>7563869</v>
      </c>
      <c r="J1757" s="3">
        <v>9266489</v>
      </c>
      <c r="K1757" s="3">
        <v>11465</v>
      </c>
      <c r="L1757" s="3">
        <v>10655</v>
      </c>
      <c r="M1757" s="3">
        <v>16410</v>
      </c>
      <c r="N1757" s="3">
        <v>17364</v>
      </c>
      <c r="O1757" s="3">
        <v>30695</v>
      </c>
      <c r="P1757" s="3">
        <v>22950</v>
      </c>
      <c r="Q1757" s="3">
        <v>12187</v>
      </c>
      <c r="R1757" s="3">
        <v>17390</v>
      </c>
      <c r="S1757" s="3">
        <v>26530</v>
      </c>
      <c r="T1757" s="3">
        <v>33129</v>
      </c>
      <c r="U1757" s="3">
        <v>31595</v>
      </c>
      <c r="V1757" s="3">
        <v>28108</v>
      </c>
      <c r="W1757" s="6">
        <v>32497</v>
      </c>
      <c r="X1757" s="25">
        <v>3.2965462297398083</v>
      </c>
      <c r="Y1757" s="4">
        <v>2.9609800069221337</v>
      </c>
      <c r="Z1757" s="4">
        <v>1.9391390850188854</v>
      </c>
      <c r="AA1757" s="4">
        <v>1.5265647329785887</v>
      </c>
      <c r="AB1757" s="4">
        <v>1.6707291154876431</v>
      </c>
      <c r="AC1757" s="4">
        <v>1.9815998986471715</v>
      </c>
      <c r="AD1757" s="4">
        <v>1.7807407580724548</v>
      </c>
      <c r="AE1757" s="4">
        <v>1.9733880029553921</v>
      </c>
      <c r="AF1757" s="4">
        <v>1.8788421640574162</v>
      </c>
      <c r="AG1757" s="4">
        <v>2.2026295787714014</v>
      </c>
      <c r="AH1757" s="4">
        <v>1.8107317454964853</v>
      </c>
      <c r="AI1757" s="4">
        <v>1.3904940047425352</v>
      </c>
      <c r="AJ1757" s="4">
        <v>1.3833451449318537</v>
      </c>
      <c r="AK1757" s="4">
        <v>1.7548379586068583</v>
      </c>
      <c r="AL1757" s="4">
        <v>1.8286112837387725</v>
      </c>
      <c r="AM1757" s="4">
        <v>1.6966152324741446</v>
      </c>
      <c r="AN1757" s="4">
        <v>1.4772820323128903</v>
      </c>
      <c r="AO1757" s="5">
        <v>1.5538430995729551</v>
      </c>
      <c r="AP1757" s="17"/>
      <c r="AQ1757" s="28"/>
      <c r="AR1757" s="25"/>
      <c r="AS1757" s="5"/>
      <c r="AT1757" s="17">
        <v>-0.378</v>
      </c>
      <c r="AU1757" s="28">
        <v>0.14899999999999999</v>
      </c>
      <c r="AV1757" s="25">
        <v>-0.31900000000000001</v>
      </c>
      <c r="AW1757" s="5">
        <v>0.247</v>
      </c>
      <c r="AX1757" s="17">
        <v>-0.56899999999999995</v>
      </c>
      <c r="AY1757" s="5">
        <v>6.8000000000000005E-2</v>
      </c>
    </row>
    <row r="1758" spans="1:51">
      <c r="A1758" s="31" t="s">
        <v>513</v>
      </c>
      <c r="B1758" s="33" t="s">
        <v>513</v>
      </c>
      <c r="C1758" s="35"/>
      <c r="D1758" s="35" t="s">
        <v>513</v>
      </c>
      <c r="E1758" s="6" t="s">
        <v>10</v>
      </c>
      <c r="F1758" s="23">
        <v>73635</v>
      </c>
      <c r="G1758" s="3">
        <v>1552089</v>
      </c>
      <c r="H1758" s="3">
        <v>38127520</v>
      </c>
      <c r="I1758" s="3">
        <v>38090830</v>
      </c>
      <c r="J1758" s="3">
        <v>40206044</v>
      </c>
      <c r="K1758" s="3">
        <v>38054</v>
      </c>
      <c r="L1758" s="3">
        <v>38782</v>
      </c>
      <c r="M1758" s="3">
        <v>47405</v>
      </c>
      <c r="N1758" s="3">
        <v>55496</v>
      </c>
      <c r="O1758" s="3">
        <v>72644</v>
      </c>
      <c r="P1758" s="3">
        <v>76964</v>
      </c>
      <c r="Q1758" s="3">
        <v>76463</v>
      </c>
      <c r="R1758" s="3">
        <v>86319</v>
      </c>
      <c r="S1758" s="3">
        <v>101584</v>
      </c>
      <c r="T1758" s="3">
        <v>114267</v>
      </c>
      <c r="U1758" s="3">
        <v>119573</v>
      </c>
      <c r="V1758" s="3">
        <v>128149</v>
      </c>
      <c r="W1758" s="6">
        <v>143195</v>
      </c>
      <c r="X1758" s="25">
        <v>1.7669025216183709</v>
      </c>
      <c r="Y1758" s="4">
        <v>1.4278729241202683</v>
      </c>
      <c r="Z1758" s="4">
        <v>1.1567575711042135</v>
      </c>
      <c r="AA1758" s="4">
        <v>1.0573340325497573</v>
      </c>
      <c r="AB1758" s="4">
        <v>1.0461578053199352</v>
      </c>
      <c r="AC1758" s="4">
        <v>0.90718397497436676</v>
      </c>
      <c r="AD1758" s="4">
        <v>0.8723618656532135</v>
      </c>
      <c r="AE1758" s="4">
        <v>0.96484229077271277</v>
      </c>
      <c r="AF1758" s="4">
        <v>0.97320861686653526</v>
      </c>
      <c r="AG1758" s="4">
        <v>1.1314419916992491</v>
      </c>
      <c r="AH1758" s="4">
        <v>1.1096629723846116</v>
      </c>
      <c r="AI1758" s="4">
        <v>0.98651069864098595</v>
      </c>
      <c r="AJ1758" s="4">
        <v>1.0168570391878178</v>
      </c>
      <c r="AK1758" s="4">
        <v>1.0398516725045381</v>
      </c>
      <c r="AL1758" s="4">
        <v>1.0538602192350579</v>
      </c>
      <c r="AM1758" s="4">
        <v>1.038805469534547</v>
      </c>
      <c r="AN1758" s="4">
        <v>0.94205100932492958</v>
      </c>
      <c r="AO1758" s="5">
        <v>0.98318063862970595</v>
      </c>
      <c r="AP1758" s="17"/>
      <c r="AQ1758" s="28"/>
      <c r="AR1758" s="25"/>
      <c r="AS1758" s="5"/>
      <c r="AT1758" s="17">
        <v>-0.127</v>
      </c>
      <c r="AU1758" s="28">
        <v>0.64</v>
      </c>
      <c r="AV1758" s="25">
        <v>9.1999999999999998E-2</v>
      </c>
      <c r="AW1758" s="5">
        <v>0.745</v>
      </c>
      <c r="AX1758" s="17">
        <v>-0.185</v>
      </c>
      <c r="AY1758" s="5">
        <v>0.58599999999999997</v>
      </c>
    </row>
    <row r="1759" spans="1:51">
      <c r="A1759" s="31" t="s">
        <v>513</v>
      </c>
      <c r="B1759" s="33" t="s">
        <v>513</v>
      </c>
      <c r="C1759" s="35"/>
      <c r="D1759" s="35" t="s">
        <v>513</v>
      </c>
      <c r="E1759" s="6" t="s">
        <v>11</v>
      </c>
      <c r="F1759" s="23">
        <v>23862</v>
      </c>
      <c r="G1759" s="3">
        <v>685182</v>
      </c>
      <c r="H1759" s="3">
        <v>11553300</v>
      </c>
      <c r="I1759" s="3">
        <v>12400809</v>
      </c>
      <c r="J1759" s="3">
        <v>9572762</v>
      </c>
      <c r="K1759" s="3">
        <v>11909</v>
      </c>
      <c r="L1759" s="3">
        <v>9527</v>
      </c>
      <c r="M1759" s="3">
        <v>11746</v>
      </c>
      <c r="N1759" s="3">
        <v>15706</v>
      </c>
      <c r="O1759" s="3">
        <v>19920</v>
      </c>
      <c r="P1759" s="3">
        <v>25729</v>
      </c>
      <c r="Q1759" s="3">
        <v>34282</v>
      </c>
      <c r="R1759" s="3">
        <v>48843</v>
      </c>
      <c r="S1759" s="3">
        <v>44958</v>
      </c>
      <c r="T1759" s="3">
        <v>63205</v>
      </c>
      <c r="U1759" s="3">
        <v>70029</v>
      </c>
      <c r="V1759" s="3">
        <v>79465</v>
      </c>
      <c r="W1759" s="6">
        <v>81573</v>
      </c>
      <c r="X1759" s="25">
        <v>0.58728928486491128</v>
      </c>
      <c r="Y1759" s="4">
        <v>0.62899850785094524</v>
      </c>
      <c r="Z1759" s="4">
        <v>0.79805903890736141</v>
      </c>
      <c r="AA1759" s="4">
        <v>0.7200115187963948</v>
      </c>
      <c r="AB1759" s="4">
        <v>0.58803991273627754</v>
      </c>
      <c r="AC1759" s="4">
        <v>0.67405193794035678</v>
      </c>
      <c r="AD1759" s="4">
        <v>0.44449925062194667</v>
      </c>
      <c r="AE1759" s="4">
        <v>0.51858062549052908</v>
      </c>
      <c r="AF1759" s="4">
        <v>0.6100617224296071</v>
      </c>
      <c r="AG1759" s="4">
        <v>0.65100224115364913</v>
      </c>
      <c r="AH1759" s="4">
        <v>0.68300146878896451</v>
      </c>
      <c r="AI1759" s="4">
        <v>0.91493266616535118</v>
      </c>
      <c r="AJ1759" s="4">
        <v>1.2801733380333045</v>
      </c>
      <c r="AK1759" s="4">
        <v>1.0985796219271391</v>
      </c>
      <c r="AL1759" s="4">
        <v>1.3827950325180534</v>
      </c>
      <c r="AM1759" s="4">
        <v>1.2692410897432238</v>
      </c>
      <c r="AN1759" s="4">
        <v>1.2418483241322111</v>
      </c>
      <c r="AO1759" s="5">
        <v>1.3337968067263137</v>
      </c>
      <c r="AP1759" s="17"/>
      <c r="AQ1759" s="28"/>
      <c r="AR1759" s="25"/>
      <c r="AS1759" s="5"/>
      <c r="AT1759" s="17">
        <v>0.81699999999999995</v>
      </c>
      <c r="AU1759" s="28">
        <v>0</v>
      </c>
      <c r="AV1759" s="25">
        <v>0.86799999999999999</v>
      </c>
      <c r="AW1759" s="5">
        <v>0</v>
      </c>
      <c r="AX1759" s="17">
        <v>0.91700000000000004</v>
      </c>
      <c r="AY1759" s="5">
        <v>0</v>
      </c>
    </row>
    <row r="1760" spans="1:51">
      <c r="A1760" s="31">
        <v>4321105</v>
      </c>
      <c r="B1760" s="33" t="s">
        <v>456</v>
      </c>
      <c r="C1760" s="35">
        <v>1993</v>
      </c>
      <c r="D1760" s="35">
        <v>3</v>
      </c>
      <c r="E1760" s="6" t="s">
        <v>8</v>
      </c>
      <c r="F1760" s="23">
        <v>202800</v>
      </c>
      <c r="G1760" s="3">
        <v>3641064</v>
      </c>
      <c r="H1760" s="3">
        <v>64403736</v>
      </c>
      <c r="I1760" s="3">
        <v>65937527</v>
      </c>
      <c r="J1760" s="3">
        <v>69337235</v>
      </c>
      <c r="K1760" s="3">
        <v>67176</v>
      </c>
      <c r="L1760" s="3">
        <v>71597</v>
      </c>
      <c r="M1760" s="3">
        <v>81054</v>
      </c>
      <c r="N1760" s="3">
        <v>95631</v>
      </c>
      <c r="O1760" s="3">
        <v>111752</v>
      </c>
      <c r="P1760" s="3">
        <v>121588</v>
      </c>
      <c r="Q1760" s="3">
        <v>109858</v>
      </c>
      <c r="R1760" s="3">
        <v>120820</v>
      </c>
      <c r="S1760" s="3">
        <v>136247</v>
      </c>
      <c r="T1760" s="3">
        <v>188891</v>
      </c>
      <c r="U1760" s="3">
        <v>190604</v>
      </c>
      <c r="V1760" s="3">
        <v>221233</v>
      </c>
      <c r="W1760" s="6">
        <v>215918</v>
      </c>
      <c r="X1760" s="25">
        <v>2.047353406543178</v>
      </c>
      <c r="Y1760" s="4">
        <v>1.4710074223822922</v>
      </c>
      <c r="Z1760" s="4">
        <v>1.2332065619619519</v>
      </c>
      <c r="AA1760" s="4">
        <v>1.1328839018384043</v>
      </c>
      <c r="AB1760" s="4">
        <v>1.1506807253628597</v>
      </c>
      <c r="AC1760" s="4">
        <v>1.0271419853766517</v>
      </c>
      <c r="AD1760" s="4">
        <v>0.99616151476767678</v>
      </c>
      <c r="AE1760" s="4">
        <v>1.0119312732195087</v>
      </c>
      <c r="AF1760" s="4">
        <v>1.0393480583310852</v>
      </c>
      <c r="AG1760" s="4">
        <v>1.0277048355419824</v>
      </c>
      <c r="AH1760" s="4">
        <v>1.0157480291937753</v>
      </c>
      <c r="AI1760" s="4">
        <v>0.88779541362487557</v>
      </c>
      <c r="AJ1760" s="4">
        <v>0.89092111125839357</v>
      </c>
      <c r="AK1760" s="4">
        <v>0.88625855290858901</v>
      </c>
      <c r="AL1760" s="4">
        <v>1.0965951721632825</v>
      </c>
      <c r="AM1760" s="4">
        <v>1.0090073295115274</v>
      </c>
      <c r="AN1760" s="4">
        <v>1.0099747936115986</v>
      </c>
      <c r="AO1760" s="5">
        <v>0.94818529105160076</v>
      </c>
      <c r="AP1760" s="17"/>
      <c r="AQ1760" s="28"/>
      <c r="AR1760" s="25"/>
      <c r="AS1760" s="5"/>
      <c r="AT1760" s="17">
        <v>-0.628</v>
      </c>
      <c r="AU1760" s="28">
        <v>8.9999999999999993E-3</v>
      </c>
      <c r="AV1760" s="25">
        <v>-0.51900000000000002</v>
      </c>
      <c r="AW1760" s="5">
        <v>4.7E-2</v>
      </c>
      <c r="AX1760" s="17">
        <v>-0.14199999999999999</v>
      </c>
      <c r="AY1760" s="5">
        <v>0.67600000000000005</v>
      </c>
    </row>
    <row r="1761" spans="1:51">
      <c r="A1761" s="31" t="s">
        <v>513</v>
      </c>
      <c r="B1761" s="33" t="s">
        <v>513</v>
      </c>
      <c r="C1761" s="35"/>
      <c r="D1761" s="35" t="s">
        <v>513</v>
      </c>
      <c r="E1761" s="6" t="s">
        <v>9</v>
      </c>
      <c r="F1761" s="23">
        <v>83377</v>
      </c>
      <c r="G1761" s="3">
        <v>827820</v>
      </c>
      <c r="H1761" s="3">
        <v>12592647</v>
      </c>
      <c r="I1761" s="3">
        <v>10269701</v>
      </c>
      <c r="J1761" s="3">
        <v>12193714</v>
      </c>
      <c r="K1761" s="3">
        <v>15128</v>
      </c>
      <c r="L1761" s="3">
        <v>14966</v>
      </c>
      <c r="M1761" s="3">
        <v>17595</v>
      </c>
      <c r="N1761" s="3">
        <v>20313</v>
      </c>
      <c r="O1761" s="3">
        <v>29606</v>
      </c>
      <c r="P1761" s="3">
        <v>33787</v>
      </c>
      <c r="Q1761" s="3">
        <v>17062</v>
      </c>
      <c r="R1761" s="3">
        <v>18862</v>
      </c>
      <c r="S1761" s="3">
        <v>22719</v>
      </c>
      <c r="T1761" s="3">
        <v>37542</v>
      </c>
      <c r="U1761" s="3">
        <v>42947</v>
      </c>
      <c r="V1761" s="3">
        <v>56246</v>
      </c>
      <c r="W1761" s="6">
        <v>40348</v>
      </c>
      <c r="X1761" s="25">
        <v>4.9779251108759581</v>
      </c>
      <c r="Y1761" s="4">
        <v>2.7695360217868292</v>
      </c>
      <c r="Z1761" s="4">
        <v>2.6304928413362663</v>
      </c>
      <c r="AA1761" s="4">
        <v>2.072664580102451</v>
      </c>
      <c r="AB1761" s="4">
        <v>2.1985018280094315</v>
      </c>
      <c r="AC1761" s="4">
        <v>2.6147093996279467</v>
      </c>
      <c r="AD1761" s="4">
        <v>2.5012262961344303</v>
      </c>
      <c r="AE1761" s="4">
        <v>2.1158904273004344</v>
      </c>
      <c r="AF1761" s="4">
        <v>2.1979337064327513</v>
      </c>
      <c r="AG1761" s="4">
        <v>2.1244844863693144</v>
      </c>
      <c r="AH1761" s="4">
        <v>2.6657600647097932</v>
      </c>
      <c r="AI1761" s="4">
        <v>1.94671442593888</v>
      </c>
      <c r="AJ1761" s="4">
        <v>1.500440260132526</v>
      </c>
      <c r="AK1761" s="4">
        <v>1.5027577678699291</v>
      </c>
      <c r="AL1761" s="4">
        <v>2.0721942954547674</v>
      </c>
      <c r="AM1761" s="4">
        <v>2.3062046016479534</v>
      </c>
      <c r="AN1761" s="4">
        <v>2.9561407851668857</v>
      </c>
      <c r="AO1761" s="5">
        <v>1.929238433749872</v>
      </c>
      <c r="AP1761" s="17"/>
      <c r="AQ1761" s="28"/>
      <c r="AR1761" s="25"/>
      <c r="AS1761" s="5"/>
      <c r="AT1761" s="17">
        <v>-0.22700000000000001</v>
      </c>
      <c r="AU1761" s="28">
        <v>0.39700000000000002</v>
      </c>
      <c r="AV1761" s="25">
        <v>-0.126</v>
      </c>
      <c r="AW1761" s="5">
        <v>0.65500000000000003</v>
      </c>
      <c r="AX1761" s="17">
        <v>7.0999999999999994E-2</v>
      </c>
      <c r="AY1761" s="5">
        <v>0.83599999999999997</v>
      </c>
    </row>
    <row r="1762" spans="1:51">
      <c r="A1762" s="31" t="s">
        <v>513</v>
      </c>
      <c r="B1762" s="33" t="s">
        <v>513</v>
      </c>
      <c r="C1762" s="35"/>
      <c r="D1762" s="35" t="s">
        <v>513</v>
      </c>
      <c r="E1762" s="6" t="s">
        <v>10</v>
      </c>
      <c r="F1762" s="23">
        <v>86813</v>
      </c>
      <c r="G1762" s="3">
        <v>1634602</v>
      </c>
      <c r="H1762" s="3">
        <v>43753183</v>
      </c>
      <c r="I1762" s="3">
        <v>47744722</v>
      </c>
      <c r="J1762" s="3">
        <v>47783054</v>
      </c>
      <c r="K1762" s="3">
        <v>40049</v>
      </c>
      <c r="L1762" s="3">
        <v>43576</v>
      </c>
      <c r="M1762" s="3">
        <v>48350</v>
      </c>
      <c r="N1762" s="3">
        <v>56573</v>
      </c>
      <c r="O1762" s="3">
        <v>62586</v>
      </c>
      <c r="P1762" s="3">
        <v>65632</v>
      </c>
      <c r="Q1762" s="3">
        <v>72075</v>
      </c>
      <c r="R1762" s="3">
        <v>81325</v>
      </c>
      <c r="S1762" s="3">
        <v>89837</v>
      </c>
      <c r="T1762" s="3">
        <v>122026</v>
      </c>
      <c r="U1762" s="3">
        <v>109590</v>
      </c>
      <c r="V1762" s="3">
        <v>127704</v>
      </c>
      <c r="W1762" s="6">
        <v>143488</v>
      </c>
      <c r="X1762" s="25">
        <v>2.0831141252020866</v>
      </c>
      <c r="Y1762" s="4">
        <v>1.5037822815011503</v>
      </c>
      <c r="Z1762" s="4">
        <v>1.3274355556080797</v>
      </c>
      <c r="AA1762" s="4">
        <v>1.3253089902537465</v>
      </c>
      <c r="AB1762" s="4">
        <v>1.2433109535502658</v>
      </c>
      <c r="AC1762" s="4">
        <v>0.95474354900269132</v>
      </c>
      <c r="AD1762" s="4">
        <v>0.98019804697293667</v>
      </c>
      <c r="AE1762" s="4">
        <v>0.98407604174371199</v>
      </c>
      <c r="AF1762" s="4">
        <v>0.99209548583664575</v>
      </c>
      <c r="AG1762" s="4">
        <v>0.97478702291296193</v>
      </c>
      <c r="AH1762" s="4">
        <v>0.94627878233390716</v>
      </c>
      <c r="AI1762" s="4">
        <v>0.92989757928081618</v>
      </c>
      <c r="AJ1762" s="4">
        <v>0.95802660725853261</v>
      </c>
      <c r="AK1762" s="4">
        <v>0.91960500376821352</v>
      </c>
      <c r="AL1762" s="4">
        <v>1.1254198247295997</v>
      </c>
      <c r="AM1762" s="4">
        <v>0.9520769020288109</v>
      </c>
      <c r="AN1762" s="4">
        <v>0.93877971810026462</v>
      </c>
      <c r="AO1762" s="5">
        <v>0.98519238434092837</v>
      </c>
      <c r="AP1762" s="17"/>
      <c r="AQ1762" s="28"/>
      <c r="AR1762" s="25"/>
      <c r="AS1762" s="5"/>
      <c r="AT1762" s="17">
        <v>-0.628</v>
      </c>
      <c r="AU1762" s="28">
        <v>8.9999999999999993E-3</v>
      </c>
      <c r="AV1762" s="25">
        <v>-0.52300000000000002</v>
      </c>
      <c r="AW1762" s="5">
        <v>4.5999999999999999E-2</v>
      </c>
      <c r="AX1762" s="17">
        <v>3.9E-2</v>
      </c>
      <c r="AY1762" s="5">
        <v>0.90900000000000003</v>
      </c>
    </row>
    <row r="1763" spans="1:51">
      <c r="A1763" s="31" t="s">
        <v>513</v>
      </c>
      <c r="B1763" s="33" t="s">
        <v>513</v>
      </c>
      <c r="C1763" s="35"/>
      <c r="D1763" s="35" t="s">
        <v>513</v>
      </c>
      <c r="E1763" s="6" t="s">
        <v>11</v>
      </c>
      <c r="F1763" s="23">
        <v>32611</v>
      </c>
      <c r="G1763" s="3">
        <v>1178643</v>
      </c>
      <c r="H1763" s="3">
        <v>8057906</v>
      </c>
      <c r="I1763" s="3">
        <v>7923104</v>
      </c>
      <c r="J1763" s="3">
        <v>9360467</v>
      </c>
      <c r="K1763" s="3">
        <v>11999</v>
      </c>
      <c r="L1763" s="3">
        <v>13055</v>
      </c>
      <c r="M1763" s="3">
        <v>15109</v>
      </c>
      <c r="N1763" s="3">
        <v>18746</v>
      </c>
      <c r="O1763" s="3">
        <v>19560</v>
      </c>
      <c r="P1763" s="3">
        <v>22170</v>
      </c>
      <c r="Q1763" s="3">
        <v>20721</v>
      </c>
      <c r="R1763" s="3">
        <v>20633</v>
      </c>
      <c r="S1763" s="3">
        <v>23691</v>
      </c>
      <c r="T1763" s="3">
        <v>29324</v>
      </c>
      <c r="U1763" s="3">
        <v>38067</v>
      </c>
      <c r="V1763" s="3">
        <v>37283</v>
      </c>
      <c r="W1763" s="6">
        <v>32082</v>
      </c>
      <c r="X1763" s="25">
        <v>0.80261884455324883</v>
      </c>
      <c r="Y1763" s="4">
        <v>1.0819967370552084</v>
      </c>
      <c r="Z1763" s="4">
        <v>0.55661020816267748</v>
      </c>
      <c r="AA1763" s="4">
        <v>0.46002854689736705</v>
      </c>
      <c r="AB1763" s="4">
        <v>0.57499896036805331</v>
      </c>
      <c r="AC1763" s="4">
        <v>0.67914595712035775</v>
      </c>
      <c r="AD1763" s="4">
        <v>0.60910441029385054</v>
      </c>
      <c r="AE1763" s="4">
        <v>0.66705556534449206</v>
      </c>
      <c r="AF1763" s="4">
        <v>0.72814319678246631</v>
      </c>
      <c r="AG1763" s="4">
        <v>0.63923714040990853</v>
      </c>
      <c r="AH1763" s="4">
        <v>0.58852433297257345</v>
      </c>
      <c r="AI1763" s="4">
        <v>0.55301090296984556</v>
      </c>
      <c r="AJ1763" s="4">
        <v>0.54079021525379622</v>
      </c>
      <c r="AK1763" s="4">
        <v>0.57890586376342024</v>
      </c>
      <c r="AL1763" s="4">
        <v>0.64154863592373068</v>
      </c>
      <c r="AM1763" s="4">
        <v>0.68994560201138522</v>
      </c>
      <c r="AN1763" s="4">
        <v>0.58264432226289842</v>
      </c>
      <c r="AO1763" s="5">
        <v>0.52457147773642754</v>
      </c>
      <c r="AP1763" s="17"/>
      <c r="AQ1763" s="28"/>
      <c r="AR1763" s="25"/>
      <c r="AS1763" s="5"/>
      <c r="AT1763" s="17">
        <v>6.2E-2</v>
      </c>
      <c r="AU1763" s="28">
        <v>0.81899999999999995</v>
      </c>
      <c r="AV1763" s="25">
        <v>-0.01</v>
      </c>
      <c r="AW1763" s="5">
        <v>0.97199999999999998</v>
      </c>
      <c r="AX1763" s="17">
        <v>-0.46500000000000002</v>
      </c>
      <c r="AY1763" s="5">
        <v>0.15</v>
      </c>
    </row>
    <row r="1764" spans="1:51">
      <c r="A1764" s="31">
        <v>4321204</v>
      </c>
      <c r="B1764" s="33" t="s">
        <v>457</v>
      </c>
      <c r="C1764" s="35">
        <v>1985</v>
      </c>
      <c r="D1764" s="35">
        <v>5</v>
      </c>
      <c r="E1764" s="6" t="s">
        <v>8</v>
      </c>
      <c r="F1764" s="23">
        <v>391425</v>
      </c>
      <c r="G1764" s="3">
        <v>8578408</v>
      </c>
      <c r="H1764" s="3">
        <v>186381265</v>
      </c>
      <c r="I1764" s="3">
        <v>235186223</v>
      </c>
      <c r="J1764" s="3">
        <v>218913446</v>
      </c>
      <c r="K1764" s="3">
        <v>218291</v>
      </c>
      <c r="L1764" s="3">
        <v>230180</v>
      </c>
      <c r="M1764" s="3">
        <v>255476</v>
      </c>
      <c r="N1764" s="3">
        <v>279186</v>
      </c>
      <c r="O1764" s="3">
        <v>300696</v>
      </c>
      <c r="P1764" s="3">
        <v>338547</v>
      </c>
      <c r="Q1764" s="3">
        <v>374484</v>
      </c>
      <c r="R1764" s="3">
        <v>393101</v>
      </c>
      <c r="S1764" s="3">
        <v>433430</v>
      </c>
      <c r="T1764" s="3">
        <v>466818</v>
      </c>
      <c r="U1764" s="3">
        <v>524997</v>
      </c>
      <c r="V1764" s="3">
        <v>679275</v>
      </c>
      <c r="W1764" s="6">
        <v>684001</v>
      </c>
      <c r="X1764" s="25">
        <v>3.9516040786793072</v>
      </c>
      <c r="Y1764" s="4">
        <v>3.4657182186920181</v>
      </c>
      <c r="Z1764" s="4">
        <v>3.5688395316813528</v>
      </c>
      <c r="AA1764" s="4">
        <v>4.040774625516014</v>
      </c>
      <c r="AB1764" s="4">
        <v>3.6329611764149985</v>
      </c>
      <c r="AC1764" s="4">
        <v>3.3377374528083639</v>
      </c>
      <c r="AD1764" s="4">
        <v>3.2025986768890293</v>
      </c>
      <c r="AE1764" s="4">
        <v>3.1895298684460629</v>
      </c>
      <c r="AF1764" s="4">
        <v>3.0342820530290635</v>
      </c>
      <c r="AG1764" s="4">
        <v>2.7652904040028989</v>
      </c>
      <c r="AH1764" s="4">
        <v>2.8282268648177866</v>
      </c>
      <c r="AI1764" s="4">
        <v>3.0263174067969372</v>
      </c>
      <c r="AJ1764" s="4">
        <v>2.8987086554940058</v>
      </c>
      <c r="AK1764" s="4">
        <v>2.8193724969149394</v>
      </c>
      <c r="AL1764" s="4">
        <v>2.7100834083091265</v>
      </c>
      <c r="AM1764" s="4">
        <v>2.7791957197727402</v>
      </c>
      <c r="AN1764" s="4">
        <v>3.1010320699467018</v>
      </c>
      <c r="AO1764" s="5">
        <v>3.0037314502013999</v>
      </c>
      <c r="AP1764" s="17">
        <v>-0.8</v>
      </c>
      <c r="AQ1764" s="28">
        <v>0</v>
      </c>
      <c r="AR1764" s="25">
        <v>-0.73299999999999998</v>
      </c>
      <c r="AS1764" s="5">
        <v>1E-3</v>
      </c>
      <c r="AT1764" s="17">
        <v>-0.75700000000000001</v>
      </c>
      <c r="AU1764" s="28">
        <v>1E-3</v>
      </c>
      <c r="AV1764" s="25">
        <v>-0.72299999999999998</v>
      </c>
      <c r="AW1764" s="5">
        <v>2E-3</v>
      </c>
      <c r="AX1764" s="17">
        <v>-0.20499999999999999</v>
      </c>
      <c r="AY1764" s="5">
        <v>0.54400000000000004</v>
      </c>
    </row>
    <row r="1765" spans="1:51">
      <c r="A1765" s="31" t="s">
        <v>513</v>
      </c>
      <c r="B1765" s="33" t="s">
        <v>513</v>
      </c>
      <c r="C1765" s="35"/>
      <c r="D1765" s="35" t="s">
        <v>513</v>
      </c>
      <c r="E1765" s="6" t="s">
        <v>9</v>
      </c>
      <c r="F1765" s="23">
        <v>63835</v>
      </c>
      <c r="G1765" s="3">
        <v>297407</v>
      </c>
      <c r="H1765" s="3">
        <v>4616528</v>
      </c>
      <c r="I1765" s="3">
        <v>7167486</v>
      </c>
      <c r="J1765" s="3">
        <v>7073128</v>
      </c>
      <c r="K1765" s="3">
        <v>6798</v>
      </c>
      <c r="L1765" s="3">
        <v>7271</v>
      </c>
      <c r="M1765" s="3">
        <v>9369</v>
      </c>
      <c r="N1765" s="3">
        <v>10140</v>
      </c>
      <c r="O1765" s="3">
        <v>10692</v>
      </c>
      <c r="P1765" s="3">
        <v>16625</v>
      </c>
      <c r="Q1765" s="3">
        <v>14109</v>
      </c>
      <c r="R1765" s="3">
        <v>14218</v>
      </c>
      <c r="S1765" s="3">
        <v>14001</v>
      </c>
      <c r="T1765" s="3">
        <v>15397</v>
      </c>
      <c r="U1765" s="3">
        <v>16419</v>
      </c>
      <c r="V1765" s="3">
        <v>20342</v>
      </c>
      <c r="W1765" s="6">
        <v>18013</v>
      </c>
      <c r="X1765" s="25">
        <v>3.8111931282340064</v>
      </c>
      <c r="Y1765" s="4">
        <v>0.99499818756680858</v>
      </c>
      <c r="Z1765" s="4">
        <v>0.9643519631598052</v>
      </c>
      <c r="AA1765" s="4">
        <v>1.4465654219709216</v>
      </c>
      <c r="AB1765" s="4">
        <v>1.2752705892351333</v>
      </c>
      <c r="AC1765" s="4">
        <v>1.1749599747931505</v>
      </c>
      <c r="AD1765" s="4">
        <v>1.2151821728714047</v>
      </c>
      <c r="AE1765" s="4">
        <v>1.1266710664039652</v>
      </c>
      <c r="AF1765" s="4">
        <v>1.0971814987066459</v>
      </c>
      <c r="AG1765" s="4">
        <v>0.7672427254023072</v>
      </c>
      <c r="AH1765" s="4">
        <v>1.3116956544173886</v>
      </c>
      <c r="AI1765" s="4">
        <v>1.6097874713147147</v>
      </c>
      <c r="AJ1765" s="4">
        <v>1.1310178994043183</v>
      </c>
      <c r="AK1765" s="4">
        <v>0.9261020074803854</v>
      </c>
      <c r="AL1765" s="4">
        <v>0.84986350133495958</v>
      </c>
      <c r="AM1765" s="4">
        <v>0.88168145282459187</v>
      </c>
      <c r="AN1765" s="4">
        <v>1.0691216415721081</v>
      </c>
      <c r="AO1765" s="5">
        <v>0.86129106540934974</v>
      </c>
      <c r="AP1765" s="17">
        <v>-0.64100000000000001</v>
      </c>
      <c r="AQ1765" s="28">
        <v>4.0000000000000001E-3</v>
      </c>
      <c r="AR1765" s="25">
        <v>-0.26400000000000001</v>
      </c>
      <c r="AS1765" s="5">
        <v>0.30499999999999999</v>
      </c>
      <c r="AT1765" s="17">
        <v>-0.41199999999999998</v>
      </c>
      <c r="AU1765" s="28">
        <v>0.112</v>
      </c>
      <c r="AV1765" s="25">
        <v>-0.53800000000000003</v>
      </c>
      <c r="AW1765" s="5">
        <v>3.9E-2</v>
      </c>
      <c r="AX1765" s="17">
        <v>-0.33400000000000002</v>
      </c>
      <c r="AY1765" s="5">
        <v>0.315</v>
      </c>
    </row>
    <row r="1766" spans="1:51">
      <c r="A1766" s="31" t="s">
        <v>513</v>
      </c>
      <c r="B1766" s="33" t="s">
        <v>513</v>
      </c>
      <c r="C1766" s="35"/>
      <c r="D1766" s="35" t="s">
        <v>513</v>
      </c>
      <c r="E1766" s="6" t="s">
        <v>10</v>
      </c>
      <c r="F1766" s="23">
        <v>171381</v>
      </c>
      <c r="G1766" s="3">
        <v>4433527</v>
      </c>
      <c r="H1766" s="3">
        <v>143508665</v>
      </c>
      <c r="I1766" s="3">
        <v>159991972</v>
      </c>
      <c r="J1766" s="3">
        <v>165459504</v>
      </c>
      <c r="K1766" s="3">
        <v>161364</v>
      </c>
      <c r="L1766" s="3">
        <v>168405</v>
      </c>
      <c r="M1766" s="3">
        <v>188689</v>
      </c>
      <c r="N1766" s="3">
        <v>211088</v>
      </c>
      <c r="O1766" s="3">
        <v>229973</v>
      </c>
      <c r="P1766" s="3">
        <v>251397</v>
      </c>
      <c r="Q1766" s="3">
        <v>283894</v>
      </c>
      <c r="R1766" s="3">
        <v>303842</v>
      </c>
      <c r="S1766" s="3">
        <v>340714</v>
      </c>
      <c r="T1766" s="3">
        <v>370305</v>
      </c>
      <c r="U1766" s="3">
        <v>409461</v>
      </c>
      <c r="V1766" s="3">
        <v>518607</v>
      </c>
      <c r="W1766" s="6">
        <v>517790</v>
      </c>
      <c r="X1766" s="25">
        <v>4.1123585395189517</v>
      </c>
      <c r="Y1766" s="4">
        <v>4.0787049980098828</v>
      </c>
      <c r="Z1766" s="4">
        <v>4.3539347630742373</v>
      </c>
      <c r="AA1766" s="4">
        <v>4.4410940095122076</v>
      </c>
      <c r="AB1766" s="4">
        <v>4.3052420569893668</v>
      </c>
      <c r="AC1766" s="4">
        <v>3.8468185982489018</v>
      </c>
      <c r="AD1766" s="4">
        <v>3.7881001491756336</v>
      </c>
      <c r="AE1766" s="4">
        <v>3.8404203565786816</v>
      </c>
      <c r="AF1766" s="4">
        <v>3.7017561719245204</v>
      </c>
      <c r="AG1766" s="4">
        <v>3.5818664880382607</v>
      </c>
      <c r="AH1766" s="4">
        <v>3.6246289468917183</v>
      </c>
      <c r="AI1766" s="4">
        <v>3.6627449652771147</v>
      </c>
      <c r="AJ1766" s="4">
        <v>3.5793264113451837</v>
      </c>
      <c r="AK1766" s="4">
        <v>3.4876754483551662</v>
      </c>
      <c r="AL1766" s="4">
        <v>3.4152441954705917</v>
      </c>
      <c r="AM1766" s="4">
        <v>3.5572439125980373</v>
      </c>
      <c r="AN1766" s="4">
        <v>3.8123921980895186</v>
      </c>
      <c r="AO1766" s="5">
        <v>3.5551597672829041</v>
      </c>
      <c r="AP1766" s="17">
        <v>-0.73099999999999998</v>
      </c>
      <c r="AQ1766" s="28">
        <v>1E-3</v>
      </c>
      <c r="AR1766" s="25">
        <v>-0.76100000000000001</v>
      </c>
      <c r="AS1766" s="5">
        <v>0</v>
      </c>
      <c r="AT1766" s="17">
        <v>-0.79300000000000004</v>
      </c>
      <c r="AU1766" s="28">
        <v>0</v>
      </c>
      <c r="AV1766" s="25">
        <v>-0.74299999999999999</v>
      </c>
      <c r="AW1766" s="5">
        <v>2E-3</v>
      </c>
      <c r="AX1766" s="17">
        <v>-0.38800000000000001</v>
      </c>
      <c r="AY1766" s="5">
        <v>0.23899999999999999</v>
      </c>
    </row>
    <row r="1767" spans="1:51">
      <c r="A1767" s="31" t="s">
        <v>513</v>
      </c>
      <c r="B1767" s="33" t="s">
        <v>513</v>
      </c>
      <c r="C1767" s="35"/>
      <c r="D1767" s="35" t="s">
        <v>513</v>
      </c>
      <c r="E1767" s="6" t="s">
        <v>11</v>
      </c>
      <c r="F1767" s="23">
        <v>156209</v>
      </c>
      <c r="G1767" s="3">
        <v>3847474</v>
      </c>
      <c r="H1767" s="3">
        <v>38256072</v>
      </c>
      <c r="I1767" s="3">
        <v>68026765</v>
      </c>
      <c r="J1767" s="3">
        <v>46380814</v>
      </c>
      <c r="K1767" s="3">
        <v>50129</v>
      </c>
      <c r="L1767" s="3">
        <v>54504</v>
      </c>
      <c r="M1767" s="3">
        <v>57417</v>
      </c>
      <c r="N1767" s="3">
        <v>57958</v>
      </c>
      <c r="O1767" s="3">
        <v>60032</v>
      </c>
      <c r="P1767" s="3">
        <v>70525</v>
      </c>
      <c r="Q1767" s="3">
        <v>76482</v>
      </c>
      <c r="R1767" s="3">
        <v>75042</v>
      </c>
      <c r="S1767" s="3">
        <v>78715</v>
      </c>
      <c r="T1767" s="3">
        <v>81117</v>
      </c>
      <c r="U1767" s="3">
        <v>99118</v>
      </c>
      <c r="V1767" s="3">
        <v>140326</v>
      </c>
      <c r="W1767" s="6">
        <v>148198</v>
      </c>
      <c r="X1767" s="25">
        <v>3.844601118911362</v>
      </c>
      <c r="Y1767" s="4">
        <v>3.5319891722130876</v>
      </c>
      <c r="Z1767" s="4">
        <v>2.6425873172765204</v>
      </c>
      <c r="AA1767" s="4">
        <v>3.9497466968852946</v>
      </c>
      <c r="AB1767" s="4">
        <v>2.8491014210107304</v>
      </c>
      <c r="AC1767" s="4">
        <v>2.837312083047455</v>
      </c>
      <c r="AD1767" s="4">
        <v>2.54298175248227</v>
      </c>
      <c r="AE1767" s="4">
        <v>2.5349347670517375</v>
      </c>
      <c r="AF1767" s="4">
        <v>2.2512388455733587</v>
      </c>
      <c r="AG1767" s="4">
        <v>1.9618959106895515</v>
      </c>
      <c r="AH1767" s="4">
        <v>1.8721551007167681</v>
      </c>
      <c r="AI1767" s="4">
        <v>2.0411843000308729</v>
      </c>
      <c r="AJ1767" s="4">
        <v>1.9668482204757125</v>
      </c>
      <c r="AK1767" s="4">
        <v>1.9234551123269441</v>
      </c>
      <c r="AL1767" s="4">
        <v>1.7746726469862659</v>
      </c>
      <c r="AM1767" s="4">
        <v>1.7964648693136966</v>
      </c>
      <c r="AN1767" s="4">
        <v>2.1929605226474127</v>
      </c>
      <c r="AO1767" s="5">
        <v>2.4231794731495255</v>
      </c>
      <c r="AP1767" s="17">
        <v>-0.83099999999999996</v>
      </c>
      <c r="AQ1767" s="28">
        <v>0</v>
      </c>
      <c r="AR1767" s="25">
        <v>-0.76900000000000002</v>
      </c>
      <c r="AS1767" s="5">
        <v>0</v>
      </c>
      <c r="AT1767" s="17">
        <v>-0.69099999999999995</v>
      </c>
      <c r="AU1767" s="28">
        <v>3.0000000000000001E-3</v>
      </c>
      <c r="AV1767" s="25">
        <v>-0.70399999999999996</v>
      </c>
      <c r="AW1767" s="5">
        <v>3.0000000000000001E-3</v>
      </c>
      <c r="AX1767" s="17">
        <v>-0.192</v>
      </c>
      <c r="AY1767" s="5">
        <v>0.57199999999999995</v>
      </c>
    </row>
    <row r="1768" spans="1:51">
      <c r="A1768" s="31">
        <v>4321303</v>
      </c>
      <c r="B1768" s="33" t="s">
        <v>458</v>
      </c>
      <c r="C1768" s="35">
        <v>1997</v>
      </c>
      <c r="D1768" s="35">
        <v>2</v>
      </c>
      <c r="E1768" s="6" t="s">
        <v>8</v>
      </c>
      <c r="F1768" s="23">
        <v>398673</v>
      </c>
      <c r="G1768" s="3">
        <v>8844571</v>
      </c>
      <c r="H1768" s="3">
        <v>172314005</v>
      </c>
      <c r="I1768" s="3">
        <v>159595861</v>
      </c>
      <c r="J1768" s="3">
        <v>152407169</v>
      </c>
      <c r="K1768" s="3">
        <v>180857</v>
      </c>
      <c r="L1768" s="3">
        <v>202432</v>
      </c>
      <c r="M1768" s="3">
        <v>197634</v>
      </c>
      <c r="N1768" s="3">
        <v>208222</v>
      </c>
      <c r="O1768" s="3">
        <v>243578</v>
      </c>
      <c r="P1768" s="3">
        <v>309772</v>
      </c>
      <c r="Q1768" s="3">
        <v>278632</v>
      </c>
      <c r="R1768" s="3">
        <v>283635</v>
      </c>
      <c r="S1768" s="3">
        <v>292156</v>
      </c>
      <c r="T1768" s="3">
        <v>317665</v>
      </c>
      <c r="U1768" s="3">
        <v>334637</v>
      </c>
      <c r="V1768" s="3">
        <v>383253</v>
      </c>
      <c r="W1768" s="6">
        <v>383569</v>
      </c>
      <c r="X1768" s="25">
        <v>4.0247757625581277</v>
      </c>
      <c r="Y1768" s="4">
        <v>3.5732493548004576</v>
      </c>
      <c r="Z1768" s="4">
        <v>3.2994788017257974</v>
      </c>
      <c r="AA1768" s="4">
        <v>2.7420437185480067</v>
      </c>
      <c r="AB1768" s="4">
        <v>2.5292613957770302</v>
      </c>
      <c r="AC1768" s="4">
        <v>2.7653599209429718</v>
      </c>
      <c r="AD1768" s="4">
        <v>2.8165281751672602</v>
      </c>
      <c r="AE1768" s="4">
        <v>2.4673924205031752</v>
      </c>
      <c r="AF1768" s="4">
        <v>2.263022779243292</v>
      </c>
      <c r="AG1768" s="4">
        <v>2.2400161825438918</v>
      </c>
      <c r="AH1768" s="4">
        <v>2.5878400705613558</v>
      </c>
      <c r="AI1768" s="4">
        <v>2.2517086756460736</v>
      </c>
      <c r="AJ1768" s="4">
        <v>2.091511416915862</v>
      </c>
      <c r="AK1768" s="4">
        <v>1.9004143488191427</v>
      </c>
      <c r="AL1768" s="4">
        <v>1.8441847698685969</v>
      </c>
      <c r="AM1768" s="4">
        <v>1.7714800619386215</v>
      </c>
      <c r="AN1768" s="4">
        <v>1.7496298905499001</v>
      </c>
      <c r="AO1768" s="5">
        <v>1.6844102108363888</v>
      </c>
      <c r="AP1768" s="17"/>
      <c r="AQ1768" s="28"/>
      <c r="AR1768" s="25"/>
      <c r="AS1768" s="5"/>
      <c r="AT1768" s="17"/>
      <c r="AU1768" s="28"/>
      <c r="AV1768" s="25">
        <v>-0.93</v>
      </c>
      <c r="AW1768" s="5">
        <v>0</v>
      </c>
      <c r="AX1768" s="17">
        <v>-0.90300000000000002</v>
      </c>
      <c r="AY1768" s="5">
        <v>0</v>
      </c>
    </row>
    <row r="1769" spans="1:51">
      <c r="A1769" s="31" t="s">
        <v>513</v>
      </c>
      <c r="B1769" s="33" t="s">
        <v>513</v>
      </c>
      <c r="C1769" s="35"/>
      <c r="D1769" s="35" t="s">
        <v>513</v>
      </c>
      <c r="E1769" s="6" t="s">
        <v>9</v>
      </c>
      <c r="F1769" s="23">
        <v>42843</v>
      </c>
      <c r="G1769" s="3">
        <v>1032984</v>
      </c>
      <c r="H1769" s="3">
        <v>8087731</v>
      </c>
      <c r="I1769" s="3">
        <v>8778740</v>
      </c>
      <c r="J1769" s="3">
        <v>8995282</v>
      </c>
      <c r="K1769" s="3">
        <v>7294</v>
      </c>
      <c r="L1769" s="3">
        <v>8052</v>
      </c>
      <c r="M1769" s="3">
        <v>11025</v>
      </c>
      <c r="N1769" s="3">
        <v>12742</v>
      </c>
      <c r="O1769" s="3">
        <v>18408</v>
      </c>
      <c r="P1769" s="3">
        <v>30374</v>
      </c>
      <c r="Q1769" s="3">
        <v>19993</v>
      </c>
      <c r="R1769" s="3">
        <v>21233</v>
      </c>
      <c r="S1769" s="3">
        <v>23433</v>
      </c>
      <c r="T1769" s="3">
        <v>38881</v>
      </c>
      <c r="U1769" s="3">
        <v>38986</v>
      </c>
      <c r="V1769" s="3">
        <v>49961</v>
      </c>
      <c r="W1769" s="6">
        <v>46656</v>
      </c>
      <c r="X1769" s="25">
        <v>2.5578906116226134</v>
      </c>
      <c r="Y1769" s="4">
        <v>3.4559280978104496</v>
      </c>
      <c r="Z1769" s="4">
        <v>1.6894556401170779</v>
      </c>
      <c r="AA1769" s="4">
        <v>1.7717539640081625</v>
      </c>
      <c r="AB1769" s="4">
        <v>1.6218310451155682</v>
      </c>
      <c r="AC1769" s="4">
        <v>1.2606881518301323</v>
      </c>
      <c r="AD1769" s="4">
        <v>1.3457085484748386</v>
      </c>
      <c r="AE1769" s="4">
        <v>1.3258136948557706</v>
      </c>
      <c r="AF1769" s="4">
        <v>1.3787264947258462</v>
      </c>
      <c r="AG1769" s="4">
        <v>1.3209319200529062</v>
      </c>
      <c r="AH1769" s="4">
        <v>2.3964778229939108</v>
      </c>
      <c r="AI1769" s="4">
        <v>2.2811312576366212</v>
      </c>
      <c r="AJ1769" s="4">
        <v>1.6890493077825217</v>
      </c>
      <c r="AK1769" s="4">
        <v>1.549985596835074</v>
      </c>
      <c r="AL1769" s="4">
        <v>2.1461026690527096</v>
      </c>
      <c r="AM1769" s="4">
        <v>2.0935034484328852</v>
      </c>
      <c r="AN1769" s="4">
        <v>2.6258178318053331</v>
      </c>
      <c r="AO1769" s="5">
        <v>2.2308552682917124</v>
      </c>
      <c r="AP1769" s="17"/>
      <c r="AQ1769" s="28"/>
      <c r="AR1769" s="25"/>
      <c r="AS1769" s="5"/>
      <c r="AT1769" s="17"/>
      <c r="AU1769" s="28"/>
      <c r="AV1769" s="25">
        <v>0.66200000000000003</v>
      </c>
      <c r="AW1769" s="5">
        <v>7.0000000000000001E-3</v>
      </c>
      <c r="AX1769" s="17">
        <v>0.67700000000000005</v>
      </c>
      <c r="AY1769" s="5">
        <v>2.1999999999999999E-2</v>
      </c>
    </row>
    <row r="1770" spans="1:51">
      <c r="A1770" s="31" t="s">
        <v>513</v>
      </c>
      <c r="B1770" s="33" t="s">
        <v>513</v>
      </c>
      <c r="C1770" s="35"/>
      <c r="D1770" s="35" t="s">
        <v>513</v>
      </c>
      <c r="E1770" s="6" t="s">
        <v>10</v>
      </c>
      <c r="F1770" s="23">
        <v>131931</v>
      </c>
      <c r="G1770" s="3">
        <v>2563249</v>
      </c>
      <c r="H1770" s="3">
        <v>79075895</v>
      </c>
      <c r="I1770" s="3">
        <v>78408940</v>
      </c>
      <c r="J1770" s="3">
        <v>80321509</v>
      </c>
      <c r="K1770" s="3">
        <v>76369</v>
      </c>
      <c r="L1770" s="3">
        <v>84556</v>
      </c>
      <c r="M1770" s="3">
        <v>88560</v>
      </c>
      <c r="N1770" s="3">
        <v>98776</v>
      </c>
      <c r="O1770" s="3">
        <v>114050</v>
      </c>
      <c r="P1770" s="3">
        <v>131333</v>
      </c>
      <c r="Q1770" s="3">
        <v>139969</v>
      </c>
      <c r="R1770" s="3">
        <v>146427</v>
      </c>
      <c r="S1770" s="3">
        <v>159689</v>
      </c>
      <c r="T1770" s="3">
        <v>174615</v>
      </c>
      <c r="U1770" s="3">
        <v>177882</v>
      </c>
      <c r="V1770" s="3">
        <v>212847</v>
      </c>
      <c r="W1770" s="6">
        <v>220791</v>
      </c>
      <c r="X1770" s="25">
        <v>3.1657393437853369</v>
      </c>
      <c r="Y1770" s="4">
        <v>2.3581082301841927</v>
      </c>
      <c r="Z1770" s="4">
        <v>2.3990975608455996</v>
      </c>
      <c r="AA1770" s="4">
        <v>2.1764934163459282</v>
      </c>
      <c r="AB1770" s="4">
        <v>2.0899587528538097</v>
      </c>
      <c r="AC1770" s="4">
        <v>1.8205900295584541</v>
      </c>
      <c r="AD1770" s="4">
        <v>1.9020016995558022</v>
      </c>
      <c r="AE1770" s="4">
        <v>1.8024772338536323</v>
      </c>
      <c r="AF1770" s="4">
        <v>1.7321906865289187</v>
      </c>
      <c r="AG1770" s="4">
        <v>1.7763471057940006</v>
      </c>
      <c r="AH1770" s="4">
        <v>1.8935524030999973</v>
      </c>
      <c r="AI1770" s="4">
        <v>1.8058527127902404</v>
      </c>
      <c r="AJ1770" s="4">
        <v>1.7249426624167865</v>
      </c>
      <c r="AK1770" s="4">
        <v>1.6346361014586666</v>
      </c>
      <c r="AL1770" s="4">
        <v>1.6104369781453054</v>
      </c>
      <c r="AM1770" s="4">
        <v>1.54537223730896</v>
      </c>
      <c r="AN1770" s="4">
        <v>1.5646843220140876</v>
      </c>
      <c r="AO1770" s="5">
        <v>1.5159568168140745</v>
      </c>
      <c r="AP1770" s="17"/>
      <c r="AQ1770" s="28"/>
      <c r="AR1770" s="25"/>
      <c r="AS1770" s="5"/>
      <c r="AT1770" s="17"/>
      <c r="AU1770" s="28"/>
      <c r="AV1770" s="25">
        <v>-0.90500000000000003</v>
      </c>
      <c r="AW1770" s="5">
        <v>0</v>
      </c>
      <c r="AX1770" s="17">
        <v>-0.85799999999999998</v>
      </c>
      <c r="AY1770" s="5">
        <v>1E-3</v>
      </c>
    </row>
    <row r="1771" spans="1:51">
      <c r="A1771" s="31" t="s">
        <v>513</v>
      </c>
      <c r="B1771" s="33" t="s">
        <v>513</v>
      </c>
      <c r="C1771" s="35"/>
      <c r="D1771" s="35" t="s">
        <v>513</v>
      </c>
      <c r="E1771" s="6" t="s">
        <v>11</v>
      </c>
      <c r="F1771" s="23">
        <v>223898</v>
      </c>
      <c r="G1771" s="3">
        <v>5248338</v>
      </c>
      <c r="H1771" s="3">
        <v>85150378</v>
      </c>
      <c r="I1771" s="3">
        <v>72408181</v>
      </c>
      <c r="J1771" s="3">
        <v>63090378</v>
      </c>
      <c r="K1771" s="3">
        <v>97194</v>
      </c>
      <c r="L1771" s="3">
        <v>109824</v>
      </c>
      <c r="M1771" s="3">
        <v>98049</v>
      </c>
      <c r="N1771" s="3">
        <v>96704</v>
      </c>
      <c r="O1771" s="3">
        <v>111120</v>
      </c>
      <c r="P1771" s="3">
        <v>148065</v>
      </c>
      <c r="Q1771" s="3">
        <v>118671</v>
      </c>
      <c r="R1771" s="3">
        <v>115975</v>
      </c>
      <c r="S1771" s="3">
        <v>109033</v>
      </c>
      <c r="T1771" s="3">
        <v>104169</v>
      </c>
      <c r="U1771" s="3">
        <v>117768</v>
      </c>
      <c r="V1771" s="3">
        <v>120445</v>
      </c>
      <c r="W1771" s="6">
        <v>116121</v>
      </c>
      <c r="X1771" s="25">
        <v>5.5105563784546101</v>
      </c>
      <c r="Y1771" s="4">
        <v>4.817985251651991</v>
      </c>
      <c r="Z1771" s="4">
        <v>5.8818717448069844</v>
      </c>
      <c r="AA1771" s="4">
        <v>4.2041389698925506</v>
      </c>
      <c r="AB1771" s="4">
        <v>3.8755440042924674</v>
      </c>
      <c r="AC1771" s="4">
        <v>5.5012011131224314</v>
      </c>
      <c r="AD1771" s="4">
        <v>5.1240354466573601</v>
      </c>
      <c r="AE1771" s="4">
        <v>4.3288193213622419</v>
      </c>
      <c r="AF1771" s="4">
        <v>3.7562338473088452</v>
      </c>
      <c r="AG1771" s="4">
        <v>3.6314944295679465</v>
      </c>
      <c r="AH1771" s="4">
        <v>3.9305302373290076</v>
      </c>
      <c r="AI1771" s="4">
        <v>3.1671423611956246</v>
      </c>
      <c r="AJ1771" s="4">
        <v>3.0397007325187331</v>
      </c>
      <c r="AK1771" s="4">
        <v>2.6642962746915289</v>
      </c>
      <c r="AL1771" s="4">
        <v>2.27900285962144</v>
      </c>
      <c r="AM1771" s="4">
        <v>2.1344869219449083</v>
      </c>
      <c r="AN1771" s="4">
        <v>1.8822679343120139</v>
      </c>
      <c r="AO1771" s="5">
        <v>1.8986897502098277</v>
      </c>
      <c r="AP1771" s="17"/>
      <c r="AQ1771" s="28"/>
      <c r="AR1771" s="25"/>
      <c r="AS1771" s="5"/>
      <c r="AT1771" s="17"/>
      <c r="AU1771" s="28"/>
      <c r="AV1771" s="25">
        <v>-0.89700000000000002</v>
      </c>
      <c r="AW1771" s="5">
        <v>0</v>
      </c>
      <c r="AX1771" s="17">
        <v>-0.97499999999999998</v>
      </c>
      <c r="AY1771" s="5">
        <v>0</v>
      </c>
    </row>
    <row r="1772" spans="1:51">
      <c r="A1772" s="31">
        <v>4321329</v>
      </c>
      <c r="B1772" s="33" t="s">
        <v>459</v>
      </c>
      <c r="C1772" s="35">
        <v>1989</v>
      </c>
      <c r="D1772" s="35">
        <v>4</v>
      </c>
      <c r="E1772" s="6" t="s">
        <v>8</v>
      </c>
      <c r="F1772" s="23"/>
      <c r="G1772" s="3">
        <v>598771</v>
      </c>
      <c r="H1772" s="3">
        <v>18638812</v>
      </c>
      <c r="I1772" s="3">
        <v>18253258</v>
      </c>
      <c r="J1772" s="3">
        <v>19032263</v>
      </c>
      <c r="K1772" s="3">
        <v>13088</v>
      </c>
      <c r="L1772" s="3">
        <v>15230</v>
      </c>
      <c r="M1772" s="3">
        <v>16893</v>
      </c>
      <c r="N1772" s="3">
        <v>16772</v>
      </c>
      <c r="O1772" s="3">
        <v>25649</v>
      </c>
      <c r="P1772" s="3">
        <v>22646</v>
      </c>
      <c r="Q1772" s="3">
        <v>22269</v>
      </c>
      <c r="R1772" s="3">
        <v>25489</v>
      </c>
      <c r="S1772" s="3">
        <v>30311</v>
      </c>
      <c r="T1772" s="3">
        <v>33519</v>
      </c>
      <c r="U1772" s="3">
        <v>34501</v>
      </c>
      <c r="V1772" s="3">
        <v>43270</v>
      </c>
      <c r="W1772" s="6">
        <v>42672</v>
      </c>
      <c r="X1772" s="25" t="s">
        <v>513</v>
      </c>
      <c r="Y1772" s="4">
        <v>0.2419063727820405</v>
      </c>
      <c r="Z1772" s="4">
        <v>0.35689707916284819</v>
      </c>
      <c r="AA1772" s="4">
        <v>0.31361234012162853</v>
      </c>
      <c r="AB1772" s="4">
        <v>0.31584844988607802</v>
      </c>
      <c r="AC1772" s="4">
        <v>0.20011960081888794</v>
      </c>
      <c r="AD1772" s="4">
        <v>0.21190189351385835</v>
      </c>
      <c r="AE1772" s="4">
        <v>0.21090328667921582</v>
      </c>
      <c r="AF1772" s="4">
        <v>0.18228341891571731</v>
      </c>
      <c r="AG1772" s="4">
        <v>0.23587587986627809</v>
      </c>
      <c r="AH1772" s="4">
        <v>0.18918503363096881</v>
      </c>
      <c r="AI1772" s="4">
        <v>0.17996246123188436</v>
      </c>
      <c r="AJ1772" s="4">
        <v>0.18795471118080775</v>
      </c>
      <c r="AK1772" s="4">
        <v>0.19716678530325246</v>
      </c>
      <c r="AL1772" s="4">
        <v>0.19459250877882517</v>
      </c>
      <c r="AM1772" s="4">
        <v>0.18263919894376407</v>
      </c>
      <c r="AN1772" s="4">
        <v>0.19753657600617391</v>
      </c>
      <c r="AO1772" s="5">
        <v>0.18739041089558955</v>
      </c>
      <c r="AP1772" s="17"/>
      <c r="AQ1772" s="28"/>
      <c r="AR1772" s="25">
        <v>-0.64800000000000002</v>
      </c>
      <c r="AS1772" s="5">
        <v>5.0000000000000001E-3</v>
      </c>
      <c r="AT1772" s="17">
        <v>-0.73299999999999998</v>
      </c>
      <c r="AU1772" s="28">
        <v>1E-3</v>
      </c>
      <c r="AV1772" s="25">
        <v>-0.66700000000000004</v>
      </c>
      <c r="AW1772" s="5">
        <v>7.0000000000000001E-3</v>
      </c>
      <c r="AX1772" s="17">
        <v>-0.35099999999999998</v>
      </c>
      <c r="AY1772" s="5">
        <v>0.28999999999999998</v>
      </c>
    </row>
    <row r="1773" spans="1:51">
      <c r="A1773" s="31" t="s">
        <v>513</v>
      </c>
      <c r="B1773" s="33" t="s">
        <v>513</v>
      </c>
      <c r="C1773" s="35"/>
      <c r="D1773" s="35" t="s">
        <v>513</v>
      </c>
      <c r="E1773" s="6" t="s">
        <v>9</v>
      </c>
      <c r="F1773" s="23"/>
      <c r="G1773" s="3">
        <v>248230</v>
      </c>
      <c r="H1773" s="3">
        <v>5843634</v>
      </c>
      <c r="I1773" s="3">
        <v>6469358</v>
      </c>
      <c r="J1773" s="3">
        <v>6445974</v>
      </c>
      <c r="K1773" s="3">
        <v>5749</v>
      </c>
      <c r="L1773" s="3">
        <v>6140</v>
      </c>
      <c r="M1773" s="3">
        <v>7208</v>
      </c>
      <c r="N1773" s="3">
        <v>8346</v>
      </c>
      <c r="O1773" s="3">
        <v>15207</v>
      </c>
      <c r="P1773" s="3">
        <v>11885</v>
      </c>
      <c r="Q1773" s="3">
        <v>10601</v>
      </c>
      <c r="R1773" s="3">
        <v>11917</v>
      </c>
      <c r="S1773" s="3">
        <v>14290</v>
      </c>
      <c r="T1773" s="3">
        <v>16799</v>
      </c>
      <c r="U1773" s="3">
        <v>16521</v>
      </c>
      <c r="V1773" s="3">
        <v>15885</v>
      </c>
      <c r="W1773" s="6">
        <v>16414</v>
      </c>
      <c r="X1773" s="25" t="s">
        <v>513</v>
      </c>
      <c r="Y1773" s="4">
        <v>0.83047271953823854</v>
      </c>
      <c r="Z1773" s="4">
        <v>1.2206835786303873</v>
      </c>
      <c r="AA1773" s="4">
        <v>1.3056669500506815</v>
      </c>
      <c r="AB1773" s="4">
        <v>1.1621959988811668</v>
      </c>
      <c r="AC1773" s="4">
        <v>0.99365179392259817</v>
      </c>
      <c r="AD1773" s="4">
        <v>1.0261612627465859</v>
      </c>
      <c r="AE1773" s="4">
        <v>0.86679955669119224</v>
      </c>
      <c r="AF1773" s="4">
        <v>0.90306477201239321</v>
      </c>
      <c r="AG1773" s="4">
        <v>1.0912327090528327</v>
      </c>
      <c r="AH1773" s="4">
        <v>0.9377144573083106</v>
      </c>
      <c r="AI1773" s="4">
        <v>1.2095369610466573</v>
      </c>
      <c r="AJ1773" s="4">
        <v>0.94797723359131114</v>
      </c>
      <c r="AK1773" s="4">
        <v>0.94521803349008693</v>
      </c>
      <c r="AL1773" s="4">
        <v>0.92724926667051943</v>
      </c>
      <c r="AM1773" s="4">
        <v>0.88715873574000137</v>
      </c>
      <c r="AN1773" s="4">
        <v>0.83487352651523639</v>
      </c>
      <c r="AO1773" s="5">
        <v>0.78483492742069982</v>
      </c>
      <c r="AP1773" s="17"/>
      <c r="AQ1773" s="28"/>
      <c r="AR1773" s="25">
        <v>-0.40699999999999997</v>
      </c>
      <c r="AS1773" s="5">
        <v>0.105</v>
      </c>
      <c r="AT1773" s="17">
        <v>-0.71899999999999997</v>
      </c>
      <c r="AU1773" s="28">
        <v>2E-3</v>
      </c>
      <c r="AV1773" s="25">
        <v>-0.66600000000000004</v>
      </c>
      <c r="AW1773" s="5">
        <v>7.0000000000000001E-3</v>
      </c>
      <c r="AX1773" s="17">
        <v>-0.40200000000000002</v>
      </c>
      <c r="AY1773" s="5">
        <v>0.22</v>
      </c>
    </row>
    <row r="1774" spans="1:51">
      <c r="A1774" s="31" t="s">
        <v>513</v>
      </c>
      <c r="B1774" s="33" t="s">
        <v>513</v>
      </c>
      <c r="C1774" s="35"/>
      <c r="D1774" s="35" t="s">
        <v>513</v>
      </c>
      <c r="E1774" s="6" t="s">
        <v>10</v>
      </c>
      <c r="F1774" s="23"/>
      <c r="G1774" s="3">
        <v>342916</v>
      </c>
      <c r="H1774" s="3">
        <v>12680432</v>
      </c>
      <c r="I1774" s="3">
        <v>11698381</v>
      </c>
      <c r="J1774" s="3">
        <v>12504150</v>
      </c>
      <c r="K1774" s="3">
        <v>6735</v>
      </c>
      <c r="L1774" s="3">
        <v>8287</v>
      </c>
      <c r="M1774" s="3">
        <v>8857</v>
      </c>
      <c r="N1774" s="3">
        <v>7539</v>
      </c>
      <c r="O1774" s="3">
        <v>9461</v>
      </c>
      <c r="P1774" s="3">
        <v>9407</v>
      </c>
      <c r="Q1774" s="3">
        <v>10121</v>
      </c>
      <c r="R1774" s="3">
        <v>11814</v>
      </c>
      <c r="S1774" s="3">
        <v>14181</v>
      </c>
      <c r="T1774" s="3">
        <v>15113</v>
      </c>
      <c r="U1774" s="3">
        <v>16066</v>
      </c>
      <c r="V1774" s="3">
        <v>24564</v>
      </c>
      <c r="W1774" s="6">
        <v>23278</v>
      </c>
      <c r="X1774" s="25" t="s">
        <v>513</v>
      </c>
      <c r="Y1774" s="4">
        <v>0.31547190376816403</v>
      </c>
      <c r="Z1774" s="4">
        <v>0.38471386864060775</v>
      </c>
      <c r="AA1774" s="4">
        <v>0.32472635427039692</v>
      </c>
      <c r="AB1774" s="4">
        <v>0.32535690707076942</v>
      </c>
      <c r="AC1774" s="4">
        <v>0.16055826119336628</v>
      </c>
      <c r="AD1774" s="4">
        <v>0.18640768347862877</v>
      </c>
      <c r="AE1774" s="4">
        <v>0.18026807656099392</v>
      </c>
      <c r="AF1774" s="4">
        <v>0.13220808279077426</v>
      </c>
      <c r="AG1774" s="4">
        <v>0.14735659770203452</v>
      </c>
      <c r="AH1774" s="4">
        <v>0.13562963958762592</v>
      </c>
      <c r="AI1774" s="4">
        <v>0.1305791661450037</v>
      </c>
      <c r="AJ1774" s="4">
        <v>0.13917155042302248</v>
      </c>
      <c r="AK1774" s="4">
        <v>0.145161999604139</v>
      </c>
      <c r="AL1774" s="4">
        <v>0.13938398219345419</v>
      </c>
      <c r="AM1774" s="4">
        <v>0.1395753947257494</v>
      </c>
      <c r="AN1774" s="4">
        <v>0.18057527560150741</v>
      </c>
      <c r="AO1774" s="5">
        <v>0.15982736063425604</v>
      </c>
      <c r="AP1774" s="17"/>
      <c r="AQ1774" s="28"/>
      <c r="AR1774" s="25">
        <v>-0.73899999999999999</v>
      </c>
      <c r="AS1774" s="5">
        <v>1E-3</v>
      </c>
      <c r="AT1774" s="17">
        <v>-0.69399999999999995</v>
      </c>
      <c r="AU1774" s="28">
        <v>3.0000000000000001E-3</v>
      </c>
      <c r="AV1774" s="25">
        <v>-0.61</v>
      </c>
      <c r="AW1774" s="5">
        <v>1.6E-2</v>
      </c>
      <c r="AX1774" s="17">
        <v>0.152</v>
      </c>
      <c r="AY1774" s="5">
        <v>0.65500000000000003</v>
      </c>
    </row>
    <row r="1775" spans="1:51">
      <c r="A1775" s="31" t="s">
        <v>513</v>
      </c>
      <c r="B1775" s="33" t="s">
        <v>513</v>
      </c>
      <c r="C1775" s="35"/>
      <c r="D1775" s="35" t="s">
        <v>513</v>
      </c>
      <c r="E1775" s="6" t="s">
        <v>11</v>
      </c>
      <c r="F1775" s="23"/>
      <c r="G1775" s="3">
        <v>7625</v>
      </c>
      <c r="H1775" s="3">
        <v>114746</v>
      </c>
      <c r="I1775" s="3">
        <v>85518</v>
      </c>
      <c r="J1775" s="3">
        <v>82140</v>
      </c>
      <c r="K1775" s="3">
        <v>603</v>
      </c>
      <c r="L1775" s="3">
        <v>803</v>
      </c>
      <c r="M1775" s="3">
        <v>828</v>
      </c>
      <c r="N1775" s="3">
        <v>887</v>
      </c>
      <c r="O1775" s="3">
        <v>982</v>
      </c>
      <c r="P1775" s="3">
        <v>1353</v>
      </c>
      <c r="Q1775" s="3">
        <v>1547</v>
      </c>
      <c r="R1775" s="3">
        <v>1759</v>
      </c>
      <c r="S1775" s="3">
        <v>1840</v>
      </c>
      <c r="T1775" s="3">
        <v>1608</v>
      </c>
      <c r="U1775" s="3">
        <v>1913</v>
      </c>
      <c r="V1775" s="3">
        <v>2821</v>
      </c>
      <c r="W1775" s="6">
        <v>2980</v>
      </c>
      <c r="X1775" s="25" t="s">
        <v>513</v>
      </c>
      <c r="Y1775" s="4">
        <v>6.9997659342531729E-3</v>
      </c>
      <c r="Z1775" s="4">
        <v>7.9262273530908128E-3</v>
      </c>
      <c r="AA1775" s="4">
        <v>4.9653167841251407E-3</v>
      </c>
      <c r="AB1775" s="4">
        <v>5.0457327187448968E-3</v>
      </c>
      <c r="AC1775" s="4">
        <v>3.4129928506006817E-2</v>
      </c>
      <c r="AD1775" s="4">
        <v>3.7465403406048411E-2</v>
      </c>
      <c r="AE1775" s="4">
        <v>3.6555828188843703E-2</v>
      </c>
      <c r="AF1775" s="4">
        <v>3.4453377549666465E-2</v>
      </c>
      <c r="AG1775" s="4">
        <v>3.2092580362092539E-2</v>
      </c>
      <c r="AH1775" s="4">
        <v>3.5916708277487233E-2</v>
      </c>
      <c r="AI1775" s="4">
        <v>4.1286997099288208E-2</v>
      </c>
      <c r="AJ1775" s="4">
        <v>4.6103329066613075E-2</v>
      </c>
      <c r="AK1775" s="4">
        <v>4.4961664316605185E-2</v>
      </c>
      <c r="AL1775" s="4">
        <v>3.5179723317601927E-2</v>
      </c>
      <c r="AM1775" s="4">
        <v>3.4672181591609008E-2</v>
      </c>
      <c r="AN1775" s="4">
        <v>4.4085498299590603E-2</v>
      </c>
      <c r="AO1775" s="5">
        <v>4.8725858850899383E-2</v>
      </c>
      <c r="AP1775" s="17"/>
      <c r="AQ1775" s="28"/>
      <c r="AR1775" s="25">
        <v>0.82</v>
      </c>
      <c r="AS1775" s="5">
        <v>0</v>
      </c>
      <c r="AT1775" s="17">
        <v>0.78200000000000003</v>
      </c>
      <c r="AU1775" s="28">
        <v>0</v>
      </c>
      <c r="AV1775" s="25">
        <v>0.73</v>
      </c>
      <c r="AW1775" s="5">
        <v>2E-3</v>
      </c>
      <c r="AX1775" s="17">
        <v>0.57699999999999996</v>
      </c>
      <c r="AY1775" s="5">
        <v>6.3E-2</v>
      </c>
    </row>
    <row r="1776" spans="1:51">
      <c r="A1776" s="31">
        <v>4321352</v>
      </c>
      <c r="B1776" s="33" t="s">
        <v>460</v>
      </c>
      <c r="C1776" s="35">
        <v>1985</v>
      </c>
      <c r="D1776" s="35">
        <v>5</v>
      </c>
      <c r="E1776" s="6" t="s">
        <v>8</v>
      </c>
      <c r="F1776" s="23">
        <v>33554</v>
      </c>
      <c r="G1776" s="3">
        <v>746888</v>
      </c>
      <c r="H1776" s="3">
        <v>22460549</v>
      </c>
      <c r="I1776" s="3">
        <v>23830200</v>
      </c>
      <c r="J1776" s="3">
        <v>27811275</v>
      </c>
      <c r="K1776" s="3">
        <v>19108</v>
      </c>
      <c r="L1776" s="3">
        <v>20882</v>
      </c>
      <c r="M1776" s="3">
        <v>24555</v>
      </c>
      <c r="N1776" s="3">
        <v>23343</v>
      </c>
      <c r="O1776" s="3">
        <v>26609</v>
      </c>
      <c r="P1776" s="3">
        <v>30400</v>
      </c>
      <c r="Q1776" s="3">
        <v>28321</v>
      </c>
      <c r="R1776" s="3">
        <v>32861</v>
      </c>
      <c r="S1776" s="3">
        <v>36839</v>
      </c>
      <c r="T1776" s="3">
        <v>48330</v>
      </c>
      <c r="U1776" s="3">
        <v>57138</v>
      </c>
      <c r="V1776" s="3">
        <v>70200</v>
      </c>
      <c r="W1776" s="6">
        <v>60662</v>
      </c>
      <c r="X1776" s="25">
        <v>0.33874209173150788</v>
      </c>
      <c r="Y1776" s="4">
        <v>0.30174635537531486</v>
      </c>
      <c r="Z1776" s="4">
        <v>0.43007592621750945</v>
      </c>
      <c r="AA1776" s="4">
        <v>0.40943073217758891</v>
      </c>
      <c r="AB1776" s="4">
        <v>0.46153986512825274</v>
      </c>
      <c r="AC1776" s="4">
        <v>0.29216727784591312</v>
      </c>
      <c r="AD1776" s="4">
        <v>0.29054073147448389</v>
      </c>
      <c r="AE1776" s="4">
        <v>0.30656071771787985</v>
      </c>
      <c r="AF1776" s="4">
        <v>0.25369913234853264</v>
      </c>
      <c r="AG1776" s="4">
        <v>0.24470432716136278</v>
      </c>
      <c r="AH1776" s="4">
        <v>0.25396206934476073</v>
      </c>
      <c r="AI1776" s="4">
        <v>0.22887048653052214</v>
      </c>
      <c r="AJ1776" s="4">
        <v>0.24231549939630914</v>
      </c>
      <c r="AK1776" s="4">
        <v>0.2396300750152261</v>
      </c>
      <c r="AL1776" s="4">
        <v>0.28057686533848325</v>
      </c>
      <c r="AM1776" s="4">
        <v>0.3024735094417203</v>
      </c>
      <c r="AN1776" s="4">
        <v>0.32047764353208713</v>
      </c>
      <c r="AO1776" s="5">
        <v>0.26639194567276558</v>
      </c>
      <c r="AP1776" s="17">
        <v>-0.47099999999999997</v>
      </c>
      <c r="AQ1776" s="28">
        <v>4.9000000000000002E-2</v>
      </c>
      <c r="AR1776" s="25">
        <v>-0.497</v>
      </c>
      <c r="AS1776" s="5">
        <v>4.2000000000000003E-2</v>
      </c>
      <c r="AT1776" s="17">
        <v>-0.60899999999999999</v>
      </c>
      <c r="AU1776" s="28">
        <v>1.2E-2</v>
      </c>
      <c r="AV1776" s="25">
        <v>-0.51200000000000001</v>
      </c>
      <c r="AW1776" s="5">
        <v>5.0999999999999997E-2</v>
      </c>
      <c r="AX1776" s="17">
        <v>0.29699999999999999</v>
      </c>
      <c r="AY1776" s="5">
        <v>0.376</v>
      </c>
    </row>
    <row r="1777" spans="1:51">
      <c r="A1777" s="31" t="s">
        <v>513</v>
      </c>
      <c r="B1777" s="33" t="s">
        <v>513</v>
      </c>
      <c r="C1777" s="35"/>
      <c r="D1777" s="35" t="s">
        <v>513</v>
      </c>
      <c r="E1777" s="6" t="s">
        <v>9</v>
      </c>
      <c r="F1777" s="23">
        <v>16545</v>
      </c>
      <c r="G1777" s="3">
        <v>242795</v>
      </c>
      <c r="H1777" s="3">
        <v>5743885</v>
      </c>
      <c r="I1777" s="3">
        <v>6476387</v>
      </c>
      <c r="J1777" s="3">
        <v>8937245</v>
      </c>
      <c r="K1777" s="3">
        <v>9408</v>
      </c>
      <c r="L1777" s="3">
        <v>9721</v>
      </c>
      <c r="M1777" s="3">
        <v>12155</v>
      </c>
      <c r="N1777" s="3">
        <v>10023</v>
      </c>
      <c r="O1777" s="3">
        <v>10901</v>
      </c>
      <c r="P1777" s="3">
        <v>13044</v>
      </c>
      <c r="Q1777" s="3">
        <v>8426</v>
      </c>
      <c r="R1777" s="3">
        <v>11011</v>
      </c>
      <c r="S1777" s="3">
        <v>12770</v>
      </c>
      <c r="T1777" s="3">
        <v>19205</v>
      </c>
      <c r="U1777" s="3">
        <v>22627</v>
      </c>
      <c r="V1777" s="3">
        <v>28716</v>
      </c>
      <c r="W1777" s="6">
        <v>18089</v>
      </c>
      <c r="X1777" s="25">
        <v>0.9877996444995949</v>
      </c>
      <c r="Y1777" s="4">
        <v>0.81228950545980194</v>
      </c>
      <c r="Z1777" s="4">
        <v>1.1998468927111798</v>
      </c>
      <c r="AA1777" s="4">
        <v>1.3070855657760603</v>
      </c>
      <c r="AB1777" s="4">
        <v>1.6113670920827035</v>
      </c>
      <c r="AC1777" s="4">
        <v>1.6260699386369462</v>
      </c>
      <c r="AD1777" s="4">
        <v>1.6246439145211011</v>
      </c>
      <c r="AE1777" s="4">
        <v>1.461702082627836</v>
      </c>
      <c r="AF1777" s="4">
        <v>1.0845217121831077</v>
      </c>
      <c r="AG1777" s="4">
        <v>0.78224026838856642</v>
      </c>
      <c r="AH1777" s="4">
        <v>1.0291583829305513</v>
      </c>
      <c r="AI1777" s="4">
        <v>0.9613770808205957</v>
      </c>
      <c r="AJ1777" s="4">
        <v>0.87590646295828878</v>
      </c>
      <c r="AK1777" s="4">
        <v>0.8446769970376774</v>
      </c>
      <c r="AL1777" s="4">
        <v>1.0600525130309735</v>
      </c>
      <c r="AM1777" s="4">
        <v>1.2150439267350046</v>
      </c>
      <c r="AN1777" s="4">
        <v>1.5092369019459568</v>
      </c>
      <c r="AO1777" s="5">
        <v>0.86492500317491405</v>
      </c>
      <c r="AP1777" s="17">
        <v>-6.7000000000000004E-2</v>
      </c>
      <c r="AQ1777" s="28">
        <v>0.79200000000000004</v>
      </c>
      <c r="AR1777" s="25">
        <v>-0.19500000000000001</v>
      </c>
      <c r="AS1777" s="5">
        <v>0.45300000000000001</v>
      </c>
      <c r="AT1777" s="17">
        <v>-0.47599999999999998</v>
      </c>
      <c r="AU1777" s="28">
        <v>6.2E-2</v>
      </c>
      <c r="AV1777" s="25">
        <v>-0.52100000000000002</v>
      </c>
      <c r="AW1777" s="5">
        <v>4.5999999999999999E-2</v>
      </c>
      <c r="AX1777" s="17">
        <v>-5.0000000000000001E-3</v>
      </c>
      <c r="AY1777" s="5">
        <v>0.98799999999999999</v>
      </c>
    </row>
    <row r="1778" spans="1:51">
      <c r="A1778" s="31" t="s">
        <v>513</v>
      </c>
      <c r="B1778" s="33" t="s">
        <v>513</v>
      </c>
      <c r="C1778" s="35"/>
      <c r="D1778" s="35" t="s">
        <v>513</v>
      </c>
      <c r="E1778" s="6" t="s">
        <v>10</v>
      </c>
      <c r="F1778" s="23">
        <v>16897</v>
      </c>
      <c r="G1778" s="3">
        <v>499735</v>
      </c>
      <c r="H1778" s="3">
        <v>16694480</v>
      </c>
      <c r="I1778" s="3">
        <v>17329222</v>
      </c>
      <c r="J1778" s="3">
        <v>18779809</v>
      </c>
      <c r="K1778" s="3">
        <v>8551</v>
      </c>
      <c r="L1778" s="3">
        <v>9433</v>
      </c>
      <c r="M1778" s="3">
        <v>10492</v>
      </c>
      <c r="N1778" s="3">
        <v>11194</v>
      </c>
      <c r="O1778" s="3">
        <v>13030</v>
      </c>
      <c r="P1778" s="3">
        <v>14068</v>
      </c>
      <c r="Q1778" s="3">
        <v>15798</v>
      </c>
      <c r="R1778" s="3">
        <v>17557</v>
      </c>
      <c r="S1778" s="3">
        <v>19669</v>
      </c>
      <c r="T1778" s="3">
        <v>23029</v>
      </c>
      <c r="U1778" s="3">
        <v>26646</v>
      </c>
      <c r="V1778" s="3">
        <v>32746</v>
      </c>
      <c r="W1778" s="6">
        <v>34780</v>
      </c>
      <c r="X1778" s="25">
        <v>0.40545055894324183</v>
      </c>
      <c r="Y1778" s="4">
        <v>0.45974043739453235</v>
      </c>
      <c r="Z1778" s="4">
        <v>0.50649678068880088</v>
      </c>
      <c r="AA1778" s="4">
        <v>0.48102853569244808</v>
      </c>
      <c r="AB1778" s="4">
        <v>0.48864901425685064</v>
      </c>
      <c r="AC1778" s="4">
        <v>0.2038505852211544</v>
      </c>
      <c r="AD1778" s="4">
        <v>0.21218579440737362</v>
      </c>
      <c r="AE1778" s="4">
        <v>0.21354551871716704</v>
      </c>
      <c r="AF1778" s="4">
        <v>0.19630418871997973</v>
      </c>
      <c r="AG1778" s="4">
        <v>0.20294434711526371</v>
      </c>
      <c r="AH1778" s="4">
        <v>0.20283169657900729</v>
      </c>
      <c r="AI1778" s="4">
        <v>0.20382271186234249</v>
      </c>
      <c r="AJ1778" s="4">
        <v>0.20682536911943508</v>
      </c>
      <c r="AK1778" s="4">
        <v>0.20133921234142937</v>
      </c>
      <c r="AL1778" s="4">
        <v>0.21239156527049932</v>
      </c>
      <c r="AM1778" s="4">
        <v>0.23149047478291535</v>
      </c>
      <c r="AN1778" s="4">
        <v>0.24072292683793198</v>
      </c>
      <c r="AO1778" s="5">
        <v>0.23880039534579542</v>
      </c>
      <c r="AP1778" s="17">
        <v>-0.68500000000000005</v>
      </c>
      <c r="AQ1778" s="28">
        <v>2E-3</v>
      </c>
      <c r="AR1778" s="25">
        <v>-0.69</v>
      </c>
      <c r="AS1778" s="5">
        <v>2E-3</v>
      </c>
      <c r="AT1778" s="17">
        <v>-0.61599999999999999</v>
      </c>
      <c r="AU1778" s="28">
        <v>1.0999999999999999E-2</v>
      </c>
      <c r="AV1778" s="25">
        <v>-0.505</v>
      </c>
      <c r="AW1778" s="5">
        <v>5.5E-2</v>
      </c>
      <c r="AX1778" s="17">
        <v>0.77300000000000002</v>
      </c>
      <c r="AY1778" s="5">
        <v>5.0000000000000001E-3</v>
      </c>
    </row>
    <row r="1779" spans="1:51">
      <c r="A1779" s="31" t="s">
        <v>513</v>
      </c>
      <c r="B1779" s="33" t="s">
        <v>513</v>
      </c>
      <c r="C1779" s="35"/>
      <c r="D1779" s="35" t="s">
        <v>513</v>
      </c>
      <c r="E1779" s="6" t="s">
        <v>11</v>
      </c>
      <c r="F1779" s="23">
        <v>113</v>
      </c>
      <c r="G1779" s="3">
        <v>4357</v>
      </c>
      <c r="H1779" s="3">
        <v>22184</v>
      </c>
      <c r="I1779" s="3">
        <v>24592</v>
      </c>
      <c r="J1779" s="3">
        <v>94221</v>
      </c>
      <c r="K1779" s="3">
        <v>1149</v>
      </c>
      <c r="L1779" s="3">
        <v>1728</v>
      </c>
      <c r="M1779" s="3">
        <v>1908</v>
      </c>
      <c r="N1779" s="3">
        <v>2125</v>
      </c>
      <c r="O1779" s="3">
        <v>2679</v>
      </c>
      <c r="P1779" s="3">
        <v>3287</v>
      </c>
      <c r="Q1779" s="3">
        <v>4096</v>
      </c>
      <c r="R1779" s="3">
        <v>4293</v>
      </c>
      <c r="S1779" s="3">
        <v>4400</v>
      </c>
      <c r="T1779" s="3">
        <v>6096</v>
      </c>
      <c r="U1779" s="3">
        <v>7865</v>
      </c>
      <c r="V1779" s="3">
        <v>8739</v>
      </c>
      <c r="W1779" s="6">
        <v>7793</v>
      </c>
      <c r="X1779" s="25">
        <v>2.7811453017238695E-3</v>
      </c>
      <c r="Y1779" s="4">
        <v>3.9997351049889931E-3</v>
      </c>
      <c r="Z1779" s="4">
        <v>1.5323882976397139E-3</v>
      </c>
      <c r="AA1779" s="4">
        <v>1.4278522691738048E-3</v>
      </c>
      <c r="AB1779" s="4">
        <v>5.7878497990365594E-3</v>
      </c>
      <c r="AC1779" s="4">
        <v>6.5033644864679635E-2</v>
      </c>
      <c r="AD1779" s="4">
        <v>8.0622935349503919E-2</v>
      </c>
      <c r="AE1779" s="4">
        <v>8.4237343217770266E-2</v>
      </c>
      <c r="AF1779" s="4">
        <v>8.2540504276258447E-2</v>
      </c>
      <c r="AG1779" s="4">
        <v>8.7551958034669988E-2</v>
      </c>
      <c r="AH1779" s="4">
        <v>8.7256629791648582E-2</v>
      </c>
      <c r="AI1779" s="4">
        <v>0.10931579839604687</v>
      </c>
      <c r="AJ1779" s="4">
        <v>0.11251938128650933</v>
      </c>
      <c r="AK1779" s="4">
        <v>0.10751702336579499</v>
      </c>
      <c r="AL1779" s="4">
        <v>0.13336790630852075</v>
      </c>
      <c r="AM1779" s="4">
        <v>0.14254924632410079</v>
      </c>
      <c r="AN1779" s="4">
        <v>0.13656971628504869</v>
      </c>
      <c r="AO1779" s="5">
        <v>0.12742302618290566</v>
      </c>
      <c r="AP1779" s="17">
        <v>0.90400000000000003</v>
      </c>
      <c r="AQ1779" s="28">
        <v>4.9000000000000002E-2</v>
      </c>
      <c r="AR1779" s="25">
        <v>0.92400000000000004</v>
      </c>
      <c r="AS1779" s="5">
        <v>0</v>
      </c>
      <c r="AT1779" s="17">
        <v>0.92700000000000005</v>
      </c>
      <c r="AU1779" s="28">
        <v>0</v>
      </c>
      <c r="AV1779" s="25">
        <v>0.91100000000000003</v>
      </c>
      <c r="AW1779" s="5">
        <v>0</v>
      </c>
      <c r="AX1779" s="17">
        <v>0.92100000000000004</v>
      </c>
      <c r="AY1779" s="5">
        <v>0</v>
      </c>
    </row>
    <row r="1780" spans="1:51">
      <c r="A1780" s="31">
        <v>4321402</v>
      </c>
      <c r="B1780" s="33" t="s">
        <v>461</v>
      </c>
      <c r="C1780" s="35">
        <v>1993</v>
      </c>
      <c r="D1780" s="35">
        <v>3</v>
      </c>
      <c r="E1780" s="6" t="s">
        <v>8</v>
      </c>
      <c r="F1780" s="23">
        <v>224054</v>
      </c>
      <c r="G1780" s="3">
        <v>3138907</v>
      </c>
      <c r="H1780" s="3">
        <v>49690521</v>
      </c>
      <c r="I1780" s="3">
        <v>53840894</v>
      </c>
      <c r="J1780" s="3">
        <v>54632307</v>
      </c>
      <c r="K1780" s="3">
        <v>43067</v>
      </c>
      <c r="L1780" s="3">
        <v>51217</v>
      </c>
      <c r="M1780" s="3">
        <v>58341</v>
      </c>
      <c r="N1780" s="3">
        <v>62596</v>
      </c>
      <c r="O1780" s="3">
        <v>82356</v>
      </c>
      <c r="P1780" s="3">
        <v>78581</v>
      </c>
      <c r="Q1780" s="3">
        <v>78640</v>
      </c>
      <c r="R1780" s="3">
        <v>92528</v>
      </c>
      <c r="S1780" s="3">
        <v>117986</v>
      </c>
      <c r="T1780" s="3">
        <v>133484</v>
      </c>
      <c r="U1780" s="3">
        <v>137076</v>
      </c>
      <c r="V1780" s="3">
        <v>158568</v>
      </c>
      <c r="W1780" s="6">
        <v>170520</v>
      </c>
      <c r="X1780" s="25">
        <v>2.2619216969902625</v>
      </c>
      <c r="Y1780" s="4">
        <v>1.2681335717163262</v>
      </c>
      <c r="Z1780" s="4">
        <v>0.95147704730216542</v>
      </c>
      <c r="AA1780" s="4">
        <v>0.92504958630292455</v>
      </c>
      <c r="AB1780" s="4">
        <v>0.90664622907167314</v>
      </c>
      <c r="AC1780" s="4">
        <v>0.65850785822639413</v>
      </c>
      <c r="AD1780" s="4">
        <v>0.71260533684171257</v>
      </c>
      <c r="AE1780" s="4">
        <v>0.7283672910763116</v>
      </c>
      <c r="AF1780" s="4">
        <v>0.68031319404055812</v>
      </c>
      <c r="AG1780" s="4">
        <v>0.75737042232707696</v>
      </c>
      <c r="AH1780" s="4">
        <v>0.65646688720988966</v>
      </c>
      <c r="AI1780" s="4">
        <v>0.6355134020959804</v>
      </c>
      <c r="AJ1780" s="4">
        <v>0.68229720727128484</v>
      </c>
      <c r="AK1780" s="4">
        <v>0.7674745251159496</v>
      </c>
      <c r="AL1780" s="4">
        <v>0.77493321524606029</v>
      </c>
      <c r="AM1780" s="4">
        <v>0.72564420841179689</v>
      </c>
      <c r="AN1780" s="4">
        <v>0.72389599686034167</v>
      </c>
      <c r="AO1780" s="5">
        <v>0.74882388605914718</v>
      </c>
      <c r="AP1780" s="17"/>
      <c r="AQ1780" s="28"/>
      <c r="AR1780" s="25"/>
      <c r="AS1780" s="5"/>
      <c r="AT1780" s="17">
        <v>-0.48499999999999999</v>
      </c>
      <c r="AU1780" s="28">
        <v>5.7000000000000002E-2</v>
      </c>
      <c r="AV1780" s="25">
        <v>-0.33500000000000002</v>
      </c>
      <c r="AW1780" s="5">
        <v>0.223</v>
      </c>
      <c r="AX1780" s="17">
        <v>0.35699999999999998</v>
      </c>
      <c r="AY1780" s="5">
        <v>0.28199999999999997</v>
      </c>
    </row>
    <row r="1781" spans="1:51">
      <c r="A1781" s="31" t="s">
        <v>513</v>
      </c>
      <c r="B1781" s="33" t="s">
        <v>513</v>
      </c>
      <c r="C1781" s="35"/>
      <c r="D1781" s="35" t="s">
        <v>513</v>
      </c>
      <c r="E1781" s="6" t="s">
        <v>9</v>
      </c>
      <c r="F1781" s="23">
        <v>113629</v>
      </c>
      <c r="G1781" s="3">
        <v>1172710</v>
      </c>
      <c r="H1781" s="3">
        <v>9616805</v>
      </c>
      <c r="I1781" s="3">
        <v>9312753</v>
      </c>
      <c r="J1781" s="3">
        <v>9360939</v>
      </c>
      <c r="K1781" s="3">
        <v>7853</v>
      </c>
      <c r="L1781" s="3">
        <v>11940</v>
      </c>
      <c r="M1781" s="3">
        <v>15476</v>
      </c>
      <c r="N1781" s="3">
        <v>14985</v>
      </c>
      <c r="O1781" s="3">
        <v>25835</v>
      </c>
      <c r="P1781" s="3">
        <v>19245</v>
      </c>
      <c r="Q1781" s="3">
        <v>16219</v>
      </c>
      <c r="R1781" s="3">
        <v>22136</v>
      </c>
      <c r="S1781" s="3">
        <v>33615</v>
      </c>
      <c r="T1781" s="3">
        <v>38174</v>
      </c>
      <c r="U1781" s="3">
        <v>31577</v>
      </c>
      <c r="V1781" s="3">
        <v>33994</v>
      </c>
      <c r="W1781" s="6">
        <v>38129</v>
      </c>
      <c r="X1781" s="25">
        <v>6.7840849685611646</v>
      </c>
      <c r="Y1781" s="4">
        <v>3.923392268983152</v>
      </c>
      <c r="Z1781" s="4">
        <v>2.0088657062352984</v>
      </c>
      <c r="AA1781" s="4">
        <v>1.8795302108934662</v>
      </c>
      <c r="AB1781" s="4">
        <v>1.6877582583439943</v>
      </c>
      <c r="AC1781" s="4">
        <v>1.3573051900633437</v>
      </c>
      <c r="AD1781" s="4">
        <v>1.995499263386683</v>
      </c>
      <c r="AE1781" s="4">
        <v>1.8610696364252068</v>
      </c>
      <c r="AF1781" s="4">
        <v>1.6214265047454721</v>
      </c>
      <c r="AG1781" s="4">
        <v>1.8538828854067162</v>
      </c>
      <c r="AH1781" s="4">
        <v>1.5184109996548958</v>
      </c>
      <c r="AI1781" s="4">
        <v>1.8505310792581582</v>
      </c>
      <c r="AJ1781" s="4">
        <v>1.7608814334796732</v>
      </c>
      <c r="AK1781" s="4">
        <v>2.2234782502287804</v>
      </c>
      <c r="AL1781" s="4">
        <v>2.1070786062194418</v>
      </c>
      <c r="AM1781" s="4">
        <v>1.695648653136131</v>
      </c>
      <c r="AN1781" s="4">
        <v>1.7866346024777426</v>
      </c>
      <c r="AO1781" s="5">
        <v>1.8231370139895127</v>
      </c>
      <c r="AP1781" s="17"/>
      <c r="AQ1781" s="28"/>
      <c r="AR1781" s="25"/>
      <c r="AS1781" s="5"/>
      <c r="AT1781" s="17">
        <v>0.13900000000000001</v>
      </c>
      <c r="AU1781" s="28">
        <v>0.60799999999999998</v>
      </c>
      <c r="AV1781" s="25">
        <v>0.27200000000000002</v>
      </c>
      <c r="AW1781" s="5">
        <v>0.32700000000000001</v>
      </c>
      <c r="AX1781" s="17">
        <v>0.23400000000000001</v>
      </c>
      <c r="AY1781" s="5">
        <v>0.49</v>
      </c>
    </row>
    <row r="1782" spans="1:51">
      <c r="A1782" s="31" t="s">
        <v>513</v>
      </c>
      <c r="B1782" s="33" t="s">
        <v>513</v>
      </c>
      <c r="C1782" s="35"/>
      <c r="D1782" s="35" t="s">
        <v>513</v>
      </c>
      <c r="E1782" s="6" t="s">
        <v>10</v>
      </c>
      <c r="F1782" s="23">
        <v>109378</v>
      </c>
      <c r="G1782" s="3">
        <v>1937874</v>
      </c>
      <c r="H1782" s="3">
        <v>39300745</v>
      </c>
      <c r="I1782" s="3">
        <v>43780645</v>
      </c>
      <c r="J1782" s="3">
        <v>44489032</v>
      </c>
      <c r="K1782" s="3">
        <v>31120</v>
      </c>
      <c r="L1782" s="3">
        <v>33895</v>
      </c>
      <c r="M1782" s="3">
        <v>37474</v>
      </c>
      <c r="N1782" s="3">
        <v>41840</v>
      </c>
      <c r="O1782" s="3">
        <v>50089</v>
      </c>
      <c r="P1782" s="3">
        <v>51546</v>
      </c>
      <c r="Q1782" s="3">
        <v>54060</v>
      </c>
      <c r="R1782" s="3">
        <v>61286</v>
      </c>
      <c r="S1782" s="3">
        <v>74907</v>
      </c>
      <c r="T1782" s="3">
        <v>85991</v>
      </c>
      <c r="U1782" s="3">
        <v>94092</v>
      </c>
      <c r="V1782" s="3">
        <v>110233</v>
      </c>
      <c r="W1782" s="6">
        <v>118146</v>
      </c>
      <c r="X1782" s="25">
        <v>2.6245707069949642</v>
      </c>
      <c r="Y1782" s="4">
        <v>1.7827829557175141</v>
      </c>
      <c r="Z1782" s="4">
        <v>1.1923522518324312</v>
      </c>
      <c r="AA1782" s="4">
        <v>1.2152732278472107</v>
      </c>
      <c r="AB1782" s="4">
        <v>1.1576007845469294</v>
      </c>
      <c r="AC1782" s="4">
        <v>0.74188167607090694</v>
      </c>
      <c r="AD1782" s="4">
        <v>0.76243374339424663</v>
      </c>
      <c r="AE1782" s="4">
        <v>0.76271490358436111</v>
      </c>
      <c r="AF1782" s="4">
        <v>0.73372943148507697</v>
      </c>
      <c r="AG1782" s="4">
        <v>0.78014423658146159</v>
      </c>
      <c r="AH1782" s="4">
        <v>0.74318756268563468</v>
      </c>
      <c r="AI1782" s="4">
        <v>0.69747156622852491</v>
      </c>
      <c r="AJ1782" s="4">
        <v>0.72196272551425056</v>
      </c>
      <c r="AK1782" s="4">
        <v>0.76677596109916368</v>
      </c>
      <c r="AL1782" s="4">
        <v>0.79307668979006929</v>
      </c>
      <c r="AM1782" s="4">
        <v>0.81743607870877699</v>
      </c>
      <c r="AN1782" s="4">
        <v>0.81034661925504659</v>
      </c>
      <c r="AO1782" s="5">
        <v>0.81119354538597876</v>
      </c>
      <c r="AP1782" s="17"/>
      <c r="AQ1782" s="28"/>
      <c r="AR1782" s="25"/>
      <c r="AS1782" s="5"/>
      <c r="AT1782" s="17">
        <v>-0.58599999999999997</v>
      </c>
      <c r="AU1782" s="28">
        <v>1.7000000000000001E-2</v>
      </c>
      <c r="AV1782" s="25">
        <v>-0.47099999999999997</v>
      </c>
      <c r="AW1782" s="5">
        <v>7.5999999999999998E-2</v>
      </c>
      <c r="AX1782" s="17">
        <v>0.63</v>
      </c>
      <c r="AY1782" s="5">
        <v>3.7999999999999999E-2</v>
      </c>
    </row>
    <row r="1783" spans="1:51">
      <c r="A1783" s="31" t="s">
        <v>513</v>
      </c>
      <c r="B1783" s="33" t="s">
        <v>513</v>
      </c>
      <c r="C1783" s="35"/>
      <c r="D1783" s="35" t="s">
        <v>513</v>
      </c>
      <c r="E1783" s="6" t="s">
        <v>11</v>
      </c>
      <c r="F1783" s="23">
        <v>1047</v>
      </c>
      <c r="G1783" s="3">
        <v>28322</v>
      </c>
      <c r="H1783" s="3">
        <v>772972</v>
      </c>
      <c r="I1783" s="3">
        <v>747496</v>
      </c>
      <c r="J1783" s="3">
        <v>782336</v>
      </c>
      <c r="K1783" s="3">
        <v>4093</v>
      </c>
      <c r="L1783" s="3">
        <v>5382</v>
      </c>
      <c r="M1783" s="3">
        <v>5390</v>
      </c>
      <c r="N1783" s="3">
        <v>5772</v>
      </c>
      <c r="O1783" s="3">
        <v>6433</v>
      </c>
      <c r="P1783" s="3">
        <v>7790</v>
      </c>
      <c r="Q1783" s="3">
        <v>8362</v>
      </c>
      <c r="R1783" s="3">
        <v>9105</v>
      </c>
      <c r="S1783" s="3">
        <v>9464</v>
      </c>
      <c r="T1783" s="3">
        <v>9319</v>
      </c>
      <c r="U1783" s="3">
        <v>11407</v>
      </c>
      <c r="V1783" s="3">
        <v>14341</v>
      </c>
      <c r="W1783" s="6">
        <v>14246</v>
      </c>
      <c r="X1783" s="25">
        <v>2.5768664875264524E-2</v>
      </c>
      <c r="Y1783" s="4">
        <v>2.5999655185563068E-2</v>
      </c>
      <c r="Z1783" s="4">
        <v>5.3394033862385726E-2</v>
      </c>
      <c r="AA1783" s="4">
        <v>4.3400856367857135E-2</v>
      </c>
      <c r="AB1783" s="4">
        <v>4.8057686294765131E-2</v>
      </c>
      <c r="AC1783" s="4">
        <v>0.23166467226382401</v>
      </c>
      <c r="AD1783" s="4">
        <v>0.25110685072397576</v>
      </c>
      <c r="AE1783" s="4">
        <v>0.23796607963510574</v>
      </c>
      <c r="AF1783" s="4">
        <v>0.22419943090944178</v>
      </c>
      <c r="AG1783" s="4">
        <v>0.21023581412356551</v>
      </c>
      <c r="AH1783" s="4">
        <v>0.20679316887038104</v>
      </c>
      <c r="AI1783" s="4">
        <v>0.22316862944036717</v>
      </c>
      <c r="AJ1783" s="4">
        <v>0.23864173459437865</v>
      </c>
      <c r="AK1783" s="4">
        <v>0.23125934298497361</v>
      </c>
      <c r="AL1783" s="4">
        <v>0.20388049850543058</v>
      </c>
      <c r="AM1783" s="4">
        <v>0.20674624956376578</v>
      </c>
      <c r="AN1783" s="4">
        <v>0.2241156083354941</v>
      </c>
      <c r="AO1783" s="5">
        <v>0.23293576684225253</v>
      </c>
      <c r="AP1783" s="17"/>
      <c r="AQ1783" s="28"/>
      <c r="AR1783" s="25"/>
      <c r="AS1783" s="5"/>
      <c r="AT1783" s="17">
        <v>0.61899999999999999</v>
      </c>
      <c r="AU1783" s="28">
        <v>1.0999999999999999E-2</v>
      </c>
      <c r="AV1783" s="25">
        <v>0.51800000000000002</v>
      </c>
      <c r="AW1783" s="5">
        <v>4.8000000000000001E-2</v>
      </c>
      <c r="AX1783" s="17">
        <v>-7.8E-2</v>
      </c>
      <c r="AY1783" s="5">
        <v>0.81899999999999995</v>
      </c>
    </row>
    <row r="1784" spans="1:51">
      <c r="A1784" s="31">
        <v>4321436</v>
      </c>
      <c r="B1784" s="33" t="s">
        <v>462</v>
      </c>
      <c r="C1784" s="35">
        <v>2001</v>
      </c>
      <c r="D1784" s="35">
        <v>1</v>
      </c>
      <c r="E1784" s="6" t="s">
        <v>8</v>
      </c>
      <c r="F1784" s="23"/>
      <c r="G1784" s="3">
        <v>1290761</v>
      </c>
      <c r="H1784" s="3">
        <v>32842775</v>
      </c>
      <c r="I1784" s="3">
        <v>37841918</v>
      </c>
      <c r="J1784" s="3">
        <v>39106103</v>
      </c>
      <c r="K1784" s="3">
        <v>33559</v>
      </c>
      <c r="L1784" s="3">
        <v>35769</v>
      </c>
      <c r="M1784" s="3">
        <v>34708</v>
      </c>
      <c r="N1784" s="3">
        <v>41304</v>
      </c>
      <c r="O1784" s="3">
        <v>53402</v>
      </c>
      <c r="P1784" s="3">
        <v>60292</v>
      </c>
      <c r="Q1784" s="3">
        <v>59519</v>
      </c>
      <c r="R1784" s="3">
        <v>66322</v>
      </c>
      <c r="S1784" s="3">
        <v>68642</v>
      </c>
      <c r="T1784" s="3">
        <v>73942</v>
      </c>
      <c r="U1784" s="3">
        <v>80147</v>
      </c>
      <c r="V1784" s="3">
        <v>93840</v>
      </c>
      <c r="W1784" s="6">
        <v>94075</v>
      </c>
      <c r="X1784" s="25" t="s">
        <v>513</v>
      </c>
      <c r="Y1784" s="4">
        <v>0.52147367130091371</v>
      </c>
      <c r="Z1784" s="4">
        <v>0.62887540628139871</v>
      </c>
      <c r="AA1784" s="4">
        <v>0.65016844985540534</v>
      </c>
      <c r="AB1784" s="4">
        <v>0.64898231038712029</v>
      </c>
      <c r="AC1784" s="4">
        <v>0.51312757364616901</v>
      </c>
      <c r="AD1784" s="4">
        <v>0.4976703105119632</v>
      </c>
      <c r="AE1784" s="4">
        <v>0.43331742580135102</v>
      </c>
      <c r="AF1784" s="4">
        <v>0.44890498061619294</v>
      </c>
      <c r="AG1784" s="4">
        <v>0.49110077338761671</v>
      </c>
      <c r="AH1784" s="4">
        <v>0.50368029884652354</v>
      </c>
      <c r="AI1784" s="4">
        <v>0.48099087206702262</v>
      </c>
      <c r="AJ1784" s="4">
        <v>0.48905537113788428</v>
      </c>
      <c r="AK1784" s="4">
        <v>0.44650201170485493</v>
      </c>
      <c r="AL1784" s="4">
        <v>0.42926576819487128</v>
      </c>
      <c r="AM1784" s="4">
        <v>0.42427708987408652</v>
      </c>
      <c r="AN1784" s="4">
        <v>0.42839917477280703</v>
      </c>
      <c r="AO1784" s="5">
        <v>0.41312225592900703</v>
      </c>
      <c r="AP1784" s="17"/>
      <c r="AQ1784" s="28"/>
      <c r="AR1784" s="25"/>
      <c r="AS1784" s="5"/>
      <c r="AT1784" s="17"/>
      <c r="AU1784" s="28"/>
      <c r="AV1784" s="25"/>
      <c r="AW1784" s="5"/>
      <c r="AX1784" s="17">
        <v>-0.53700000000000003</v>
      </c>
      <c r="AY1784" s="5">
        <v>8.8999999999999996E-2</v>
      </c>
    </row>
    <row r="1785" spans="1:51">
      <c r="A1785" s="31" t="s">
        <v>513</v>
      </c>
      <c r="B1785" s="33" t="s">
        <v>513</v>
      </c>
      <c r="C1785" s="35"/>
      <c r="D1785" s="35" t="s">
        <v>513</v>
      </c>
      <c r="E1785" s="6" t="s">
        <v>9</v>
      </c>
      <c r="F1785" s="23"/>
      <c r="G1785" s="3">
        <v>372308</v>
      </c>
      <c r="H1785" s="3">
        <v>4728159</v>
      </c>
      <c r="I1785" s="3">
        <v>5479828</v>
      </c>
      <c r="J1785" s="3">
        <v>4775491</v>
      </c>
      <c r="K1785" s="3">
        <v>6386</v>
      </c>
      <c r="L1785" s="3">
        <v>6230</v>
      </c>
      <c r="M1785" s="3">
        <v>6789</v>
      </c>
      <c r="N1785" s="3">
        <v>7174</v>
      </c>
      <c r="O1785" s="3">
        <v>8303</v>
      </c>
      <c r="P1785" s="3">
        <v>9637</v>
      </c>
      <c r="Q1785" s="3">
        <v>9001</v>
      </c>
      <c r="R1785" s="3">
        <v>11930</v>
      </c>
      <c r="S1785" s="3">
        <v>12490</v>
      </c>
      <c r="T1785" s="3">
        <v>13480</v>
      </c>
      <c r="U1785" s="3">
        <v>17018</v>
      </c>
      <c r="V1785" s="3">
        <v>15156</v>
      </c>
      <c r="W1785" s="6">
        <v>13829</v>
      </c>
      <c r="X1785" s="25" t="s">
        <v>513</v>
      </c>
      <c r="Y1785" s="4">
        <v>1.2455852929373668</v>
      </c>
      <c r="Z1785" s="4">
        <v>0.98767069403276675</v>
      </c>
      <c r="AA1785" s="4">
        <v>1.1059567752414265</v>
      </c>
      <c r="AB1785" s="4">
        <v>0.8610113123157217</v>
      </c>
      <c r="AC1785" s="4">
        <v>1.1037502793511413</v>
      </c>
      <c r="AD1785" s="4">
        <v>1.0412027144806562</v>
      </c>
      <c r="AE1785" s="4">
        <v>0.81641262352615218</v>
      </c>
      <c r="AF1785" s="4">
        <v>0.77625050016977093</v>
      </c>
      <c r="AG1785" s="4">
        <v>0.59581148045411125</v>
      </c>
      <c r="AH1785" s="4">
        <v>0.7603495351350601</v>
      </c>
      <c r="AI1785" s="4">
        <v>1.0269825663976004</v>
      </c>
      <c r="AJ1785" s="4">
        <v>0.94901136164675182</v>
      </c>
      <c r="AK1785" s="4">
        <v>0.82615627979644413</v>
      </c>
      <c r="AL1785" s="4">
        <v>0.74405143846172994</v>
      </c>
      <c r="AM1785" s="4">
        <v>0.91384706523959458</v>
      </c>
      <c r="AN1785" s="4">
        <v>0.79655921736637847</v>
      </c>
      <c r="AO1785" s="5">
        <v>0.66123322842091248</v>
      </c>
      <c r="AP1785" s="17"/>
      <c r="AQ1785" s="28"/>
      <c r="AR1785" s="25"/>
      <c r="AS1785" s="5"/>
      <c r="AT1785" s="17"/>
      <c r="AU1785" s="28"/>
      <c r="AV1785" s="25"/>
      <c r="AW1785" s="5"/>
      <c r="AX1785" s="17">
        <v>6.0000000000000001E-3</v>
      </c>
      <c r="AY1785" s="5">
        <v>0.98499999999999999</v>
      </c>
    </row>
    <row r="1786" spans="1:51">
      <c r="A1786" s="31" t="s">
        <v>513</v>
      </c>
      <c r="B1786" s="33" t="s">
        <v>513</v>
      </c>
      <c r="C1786" s="35"/>
      <c r="D1786" s="35" t="s">
        <v>513</v>
      </c>
      <c r="E1786" s="6" t="s">
        <v>10</v>
      </c>
      <c r="F1786" s="23"/>
      <c r="G1786" s="3">
        <v>856361</v>
      </c>
      <c r="H1786" s="3">
        <v>27622947</v>
      </c>
      <c r="I1786" s="3">
        <v>31771483</v>
      </c>
      <c r="J1786" s="3">
        <v>33334466</v>
      </c>
      <c r="K1786" s="3">
        <v>22048</v>
      </c>
      <c r="L1786" s="3">
        <v>24056</v>
      </c>
      <c r="M1786" s="3">
        <v>22945</v>
      </c>
      <c r="N1786" s="3">
        <v>25979</v>
      </c>
      <c r="O1786" s="3">
        <v>31462</v>
      </c>
      <c r="P1786" s="3">
        <v>34200</v>
      </c>
      <c r="Q1786" s="3">
        <v>40784</v>
      </c>
      <c r="R1786" s="3">
        <v>45037</v>
      </c>
      <c r="S1786" s="3">
        <v>48295</v>
      </c>
      <c r="T1786" s="3">
        <v>52942</v>
      </c>
      <c r="U1786" s="3">
        <v>54567</v>
      </c>
      <c r="V1786" s="3">
        <v>67486</v>
      </c>
      <c r="W1786" s="6">
        <v>68724</v>
      </c>
      <c r="X1786" s="25" t="s">
        <v>513</v>
      </c>
      <c r="Y1786" s="4">
        <v>0.78782510872286138</v>
      </c>
      <c r="Z1786" s="4">
        <v>0.83805747340662129</v>
      </c>
      <c r="AA1786" s="4">
        <v>0.88192014299704313</v>
      </c>
      <c r="AB1786" s="4">
        <v>0.86735993703016379</v>
      </c>
      <c r="AC1786" s="4">
        <v>0.52561077101578912</v>
      </c>
      <c r="AD1786" s="4">
        <v>0.54111538961770156</v>
      </c>
      <c r="AE1786" s="4">
        <v>0.46700361484611103</v>
      </c>
      <c r="AF1786" s="4">
        <v>0.45558214389461793</v>
      </c>
      <c r="AG1786" s="4">
        <v>0.49002571365621078</v>
      </c>
      <c r="AH1786" s="4">
        <v>0.49309383160378506</v>
      </c>
      <c r="AI1786" s="4">
        <v>0.52618720601302549</v>
      </c>
      <c r="AJ1786" s="4">
        <v>0.53054588762499266</v>
      </c>
      <c r="AK1786" s="4">
        <v>0.4943656139117053</v>
      </c>
      <c r="AL1786" s="4">
        <v>0.48827279727955081</v>
      </c>
      <c r="AM1786" s="4">
        <v>0.47405767235154778</v>
      </c>
      <c r="AN1786" s="4">
        <v>0.49610417884885721</v>
      </c>
      <c r="AO1786" s="5">
        <v>0.47186079268960446</v>
      </c>
      <c r="AP1786" s="17"/>
      <c r="AQ1786" s="28"/>
      <c r="AR1786" s="25"/>
      <c r="AS1786" s="5"/>
      <c r="AT1786" s="17"/>
      <c r="AU1786" s="28"/>
      <c r="AV1786" s="25"/>
      <c r="AW1786" s="5"/>
      <c r="AX1786" s="17">
        <v>0.127</v>
      </c>
      <c r="AY1786" s="5">
        <v>0.71</v>
      </c>
    </row>
    <row r="1787" spans="1:51">
      <c r="A1787" s="31" t="s">
        <v>513</v>
      </c>
      <c r="B1787" s="33" t="s">
        <v>513</v>
      </c>
      <c r="C1787" s="35"/>
      <c r="D1787" s="35" t="s">
        <v>513</v>
      </c>
      <c r="E1787" s="6" t="s">
        <v>11</v>
      </c>
      <c r="F1787" s="23"/>
      <c r="G1787" s="3">
        <v>62091</v>
      </c>
      <c r="H1787" s="3">
        <v>491669</v>
      </c>
      <c r="I1787" s="3">
        <v>590606</v>
      </c>
      <c r="J1787" s="3">
        <v>996146</v>
      </c>
      <c r="K1787" s="3">
        <v>5125</v>
      </c>
      <c r="L1787" s="3">
        <v>5483</v>
      </c>
      <c r="M1787" s="3">
        <v>4974</v>
      </c>
      <c r="N1787" s="3">
        <v>8151</v>
      </c>
      <c r="O1787" s="3">
        <v>13637</v>
      </c>
      <c r="P1787" s="3">
        <v>16455</v>
      </c>
      <c r="Q1787" s="3">
        <v>9734</v>
      </c>
      <c r="R1787" s="3">
        <v>9354</v>
      </c>
      <c r="S1787" s="3">
        <v>7858</v>
      </c>
      <c r="T1787" s="3">
        <v>7519</v>
      </c>
      <c r="U1787" s="3">
        <v>8563</v>
      </c>
      <c r="V1787" s="3">
        <v>11198</v>
      </c>
      <c r="W1787" s="6">
        <v>11522</v>
      </c>
      <c r="X1787" s="25" t="s">
        <v>513</v>
      </c>
      <c r="Y1787" s="4">
        <v>5.6999667753929673E-2</v>
      </c>
      <c r="Z1787" s="4">
        <v>3.3962667774622271E-2</v>
      </c>
      <c r="AA1787" s="4">
        <v>3.4291562999661039E-2</v>
      </c>
      <c r="AB1787" s="4">
        <v>6.1191702761709939E-2</v>
      </c>
      <c r="AC1787" s="4">
        <v>0.29007609219450231</v>
      </c>
      <c r="AD1787" s="4">
        <v>0.25581918664428821</v>
      </c>
      <c r="AE1787" s="4">
        <v>0.21959986643877846</v>
      </c>
      <c r="AF1787" s="4">
        <v>0.31660595310860357</v>
      </c>
      <c r="AG1787" s="4">
        <v>0.4456685523399756</v>
      </c>
      <c r="AH1787" s="4">
        <v>0.43681406851888577</v>
      </c>
      <c r="AI1787" s="4">
        <v>0.25978515175466804</v>
      </c>
      <c r="AJ1787" s="4">
        <v>0.24516801596878834</v>
      </c>
      <c r="AK1787" s="4">
        <v>0.19201562945645845</v>
      </c>
      <c r="AL1787" s="4">
        <v>0.16450021120960753</v>
      </c>
      <c r="AM1787" s="4">
        <v>0.15520015210086144</v>
      </c>
      <c r="AN1787" s="4">
        <v>0.17499801841858051</v>
      </c>
      <c r="AO1787" s="5">
        <v>0.18839575358391364</v>
      </c>
      <c r="AP1787" s="17"/>
      <c r="AQ1787" s="28"/>
      <c r="AR1787" s="25"/>
      <c r="AS1787" s="5"/>
      <c r="AT1787" s="17"/>
      <c r="AU1787" s="28"/>
      <c r="AV1787" s="25"/>
      <c r="AW1787" s="5"/>
      <c r="AX1787" s="17">
        <v>-0.64100000000000001</v>
      </c>
      <c r="AY1787" s="5">
        <v>3.3000000000000002E-2</v>
      </c>
    </row>
    <row r="1788" spans="1:51">
      <c r="A1788" s="31">
        <v>4321451</v>
      </c>
      <c r="B1788" s="33" t="s">
        <v>463</v>
      </c>
      <c r="C1788" s="35">
        <v>2001</v>
      </c>
      <c r="D1788" s="35">
        <v>1</v>
      </c>
      <c r="E1788" s="6" t="s">
        <v>8</v>
      </c>
      <c r="F1788" s="23">
        <v>212685</v>
      </c>
      <c r="G1788" s="3">
        <v>10075320</v>
      </c>
      <c r="H1788" s="3">
        <v>248137589</v>
      </c>
      <c r="I1788" s="3">
        <v>252705745</v>
      </c>
      <c r="J1788" s="3">
        <v>262257964</v>
      </c>
      <c r="K1788" s="3">
        <v>290125</v>
      </c>
      <c r="L1788" s="3">
        <v>339864</v>
      </c>
      <c r="M1788" s="3">
        <v>334832</v>
      </c>
      <c r="N1788" s="3">
        <v>361683</v>
      </c>
      <c r="O1788" s="3">
        <v>391496</v>
      </c>
      <c r="P1788" s="3">
        <v>458691</v>
      </c>
      <c r="Q1788" s="3">
        <v>478566</v>
      </c>
      <c r="R1788" s="3">
        <v>512579</v>
      </c>
      <c r="S1788" s="3">
        <v>574459</v>
      </c>
      <c r="T1788" s="3">
        <v>556700</v>
      </c>
      <c r="U1788" s="3">
        <v>548267</v>
      </c>
      <c r="V1788" s="3">
        <v>689936</v>
      </c>
      <c r="W1788" s="6">
        <v>715315</v>
      </c>
      <c r="X1788" s="25">
        <v>2.1471467419656598</v>
      </c>
      <c r="Y1788" s="4">
        <v>4.0704778885723396</v>
      </c>
      <c r="Z1788" s="4">
        <v>4.7513532914335572</v>
      </c>
      <c r="AA1788" s="4">
        <v>4.3417805222294854</v>
      </c>
      <c r="AB1788" s="4">
        <v>4.3522817754083611</v>
      </c>
      <c r="AC1788" s="4">
        <v>4.4361017105424709</v>
      </c>
      <c r="AD1788" s="4">
        <v>4.7286818868807581</v>
      </c>
      <c r="AE1788" s="4">
        <v>4.1802621964941213</v>
      </c>
      <c r="AF1788" s="4">
        <v>3.9308856310334712</v>
      </c>
      <c r="AG1788" s="4">
        <v>3.6003143773296582</v>
      </c>
      <c r="AH1788" s="4">
        <v>3.8319116957176855</v>
      </c>
      <c r="AI1788" s="4">
        <v>3.8674352338182221</v>
      </c>
      <c r="AJ1788" s="4">
        <v>3.7797339206068208</v>
      </c>
      <c r="AK1788" s="4">
        <v>3.7367369706879061</v>
      </c>
      <c r="AL1788" s="4">
        <v>3.231887873658879</v>
      </c>
      <c r="AM1788" s="4">
        <v>2.9023809654010231</v>
      </c>
      <c r="AN1788" s="4">
        <v>3.149701758802764</v>
      </c>
      <c r="AO1788" s="5">
        <v>3.1412441828313331</v>
      </c>
      <c r="AP1788" s="17"/>
      <c r="AQ1788" s="28"/>
      <c r="AR1788" s="25"/>
      <c r="AS1788" s="5"/>
      <c r="AT1788" s="17"/>
      <c r="AU1788" s="28"/>
      <c r="AV1788" s="25"/>
      <c r="AW1788" s="5"/>
      <c r="AX1788" s="17">
        <v>-0.871</v>
      </c>
      <c r="AY1788" s="5">
        <v>0</v>
      </c>
    </row>
    <row r="1789" spans="1:51">
      <c r="A1789" s="31" t="s">
        <v>513</v>
      </c>
      <c r="B1789" s="33" t="s">
        <v>513</v>
      </c>
      <c r="C1789" s="35"/>
      <c r="D1789" s="35" t="s">
        <v>513</v>
      </c>
      <c r="E1789" s="6" t="s">
        <v>9</v>
      </c>
      <c r="F1789" s="23">
        <v>43554</v>
      </c>
      <c r="G1789" s="3">
        <v>909718</v>
      </c>
      <c r="H1789" s="3">
        <v>16067797</v>
      </c>
      <c r="I1789" s="3">
        <v>16314664</v>
      </c>
      <c r="J1789" s="3">
        <v>17202698</v>
      </c>
      <c r="K1789" s="3">
        <v>14064</v>
      </c>
      <c r="L1789" s="3">
        <v>14574</v>
      </c>
      <c r="M1789" s="3">
        <v>14993</v>
      </c>
      <c r="N1789" s="3">
        <v>16499</v>
      </c>
      <c r="O1789" s="3">
        <v>27100</v>
      </c>
      <c r="P1789" s="3">
        <v>24624</v>
      </c>
      <c r="Q1789" s="3">
        <v>24867</v>
      </c>
      <c r="R1789" s="3">
        <v>27660</v>
      </c>
      <c r="S1789" s="3">
        <v>33857</v>
      </c>
      <c r="T1789" s="3">
        <v>41754</v>
      </c>
      <c r="U1789" s="3">
        <v>42296</v>
      </c>
      <c r="V1789" s="3">
        <v>49776</v>
      </c>
      <c r="W1789" s="6">
        <v>65053</v>
      </c>
      <c r="X1789" s="25">
        <v>2.600340025175905</v>
      </c>
      <c r="Y1789" s="4">
        <v>3.0435321333959928</v>
      </c>
      <c r="Z1789" s="4">
        <v>3.3564210117653848</v>
      </c>
      <c r="AA1789" s="4">
        <v>3.2926787458634461</v>
      </c>
      <c r="AB1789" s="4">
        <v>3.1016114532204209</v>
      </c>
      <c r="AC1789" s="4">
        <v>2.4308086327582918</v>
      </c>
      <c r="AD1789" s="4">
        <v>2.4357124174704792</v>
      </c>
      <c r="AE1789" s="4">
        <v>1.8029863697934303</v>
      </c>
      <c r="AF1789" s="4">
        <v>1.7852463064261295</v>
      </c>
      <c r="AG1789" s="4">
        <v>1.9446574876919687</v>
      </c>
      <c r="AH1789" s="4">
        <v>1.9428086492856407</v>
      </c>
      <c r="AI1789" s="4">
        <v>2.8372375823363107</v>
      </c>
      <c r="AJ1789" s="4">
        <v>2.2003063087300214</v>
      </c>
      <c r="AK1789" s="4">
        <v>2.2394854415587035</v>
      </c>
      <c r="AL1789" s="4">
        <v>2.304682771626934</v>
      </c>
      <c r="AM1789" s="4">
        <v>2.2712466489231335</v>
      </c>
      <c r="AN1789" s="4">
        <v>2.6160947218018511</v>
      </c>
      <c r="AO1789" s="5">
        <v>3.110507282411282</v>
      </c>
      <c r="AP1789" s="17"/>
      <c r="AQ1789" s="28"/>
      <c r="AR1789" s="25"/>
      <c r="AS1789" s="5"/>
      <c r="AT1789" s="17"/>
      <c r="AU1789" s="28"/>
      <c r="AV1789" s="25"/>
      <c r="AW1789" s="5"/>
      <c r="AX1789" s="17">
        <v>0.77500000000000002</v>
      </c>
      <c r="AY1789" s="5">
        <v>5.0000000000000001E-3</v>
      </c>
    </row>
    <row r="1790" spans="1:51">
      <c r="A1790" s="31" t="s">
        <v>513</v>
      </c>
      <c r="B1790" s="33" t="s">
        <v>513</v>
      </c>
      <c r="C1790" s="35"/>
      <c r="D1790" s="35" t="s">
        <v>513</v>
      </c>
      <c r="E1790" s="6" t="s">
        <v>10</v>
      </c>
      <c r="F1790" s="23">
        <v>58712</v>
      </c>
      <c r="G1790" s="3">
        <v>2281107</v>
      </c>
      <c r="H1790" s="3">
        <v>77221913</v>
      </c>
      <c r="I1790" s="3">
        <v>84480801</v>
      </c>
      <c r="J1790" s="3">
        <v>97058131</v>
      </c>
      <c r="K1790" s="3">
        <v>108477</v>
      </c>
      <c r="L1790" s="3">
        <v>123106</v>
      </c>
      <c r="M1790" s="3">
        <v>122556</v>
      </c>
      <c r="N1790" s="3">
        <v>148052</v>
      </c>
      <c r="O1790" s="3">
        <v>170620</v>
      </c>
      <c r="P1790" s="3">
        <v>177191</v>
      </c>
      <c r="Q1790" s="3">
        <v>210297</v>
      </c>
      <c r="R1790" s="3">
        <v>235271</v>
      </c>
      <c r="S1790" s="3">
        <v>276641</v>
      </c>
      <c r="T1790" s="3">
        <v>310713</v>
      </c>
      <c r="U1790" s="3">
        <v>258252</v>
      </c>
      <c r="V1790" s="3">
        <v>338836</v>
      </c>
      <c r="W1790" s="6">
        <v>349496</v>
      </c>
      <c r="X1790" s="25">
        <v>1.4088189155871229</v>
      </c>
      <c r="Y1790" s="4">
        <v>2.0985464894868868</v>
      </c>
      <c r="Z1790" s="4">
        <v>2.3428492731208554</v>
      </c>
      <c r="AA1790" s="4">
        <v>2.3450375325075239</v>
      </c>
      <c r="AB1790" s="4">
        <v>2.5254442171782618</v>
      </c>
      <c r="AC1790" s="4">
        <v>2.5860250184814837</v>
      </c>
      <c r="AD1790" s="4">
        <v>2.7691449598552036</v>
      </c>
      <c r="AE1790" s="4">
        <v>2.4944037925944644</v>
      </c>
      <c r="AF1790" s="4">
        <v>2.596321935712921</v>
      </c>
      <c r="AG1790" s="4">
        <v>2.6574339604609589</v>
      </c>
      <c r="AH1790" s="4">
        <v>2.5547306758978445</v>
      </c>
      <c r="AI1790" s="4">
        <v>2.7132108391261576</v>
      </c>
      <c r="AJ1790" s="4">
        <v>2.771544763803532</v>
      </c>
      <c r="AK1790" s="4">
        <v>2.8318003478237515</v>
      </c>
      <c r="AL1790" s="4">
        <v>2.8656398636455189</v>
      </c>
      <c r="AM1790" s="4">
        <v>2.2435967159662784</v>
      </c>
      <c r="AN1790" s="4">
        <v>2.4908567042709802</v>
      </c>
      <c r="AO1790" s="5">
        <v>2.3996487340935628</v>
      </c>
      <c r="AP1790" s="17"/>
      <c r="AQ1790" s="28"/>
      <c r="AR1790" s="25"/>
      <c r="AS1790" s="5"/>
      <c r="AT1790" s="17"/>
      <c r="AU1790" s="28"/>
      <c r="AV1790" s="25"/>
      <c r="AW1790" s="5"/>
      <c r="AX1790" s="17">
        <v>-0.221</v>
      </c>
      <c r="AY1790" s="5">
        <v>0.51300000000000001</v>
      </c>
    </row>
    <row r="1791" spans="1:51">
      <c r="A1791" s="31" t="s">
        <v>513</v>
      </c>
      <c r="B1791" s="33" t="s">
        <v>513</v>
      </c>
      <c r="C1791" s="35"/>
      <c r="D1791" s="35" t="s">
        <v>513</v>
      </c>
      <c r="E1791" s="6" t="s">
        <v>11</v>
      </c>
      <c r="F1791" s="23">
        <v>110419</v>
      </c>
      <c r="G1791" s="3">
        <v>6884495</v>
      </c>
      <c r="H1791" s="3">
        <v>154847880</v>
      </c>
      <c r="I1791" s="3">
        <v>151910280</v>
      </c>
      <c r="J1791" s="3">
        <v>147997134</v>
      </c>
      <c r="K1791" s="3">
        <v>167584</v>
      </c>
      <c r="L1791" s="3">
        <v>202184</v>
      </c>
      <c r="M1791" s="3">
        <v>197284</v>
      </c>
      <c r="N1791" s="3">
        <v>197132</v>
      </c>
      <c r="O1791" s="3">
        <v>193777</v>
      </c>
      <c r="P1791" s="3">
        <v>256875</v>
      </c>
      <c r="Q1791" s="3">
        <v>243402</v>
      </c>
      <c r="R1791" s="3">
        <v>249648</v>
      </c>
      <c r="S1791" s="3">
        <v>263962</v>
      </c>
      <c r="T1791" s="3">
        <v>204232</v>
      </c>
      <c r="U1791" s="3">
        <v>247719</v>
      </c>
      <c r="V1791" s="3">
        <v>301323</v>
      </c>
      <c r="W1791" s="6">
        <v>300766</v>
      </c>
      <c r="X1791" s="25">
        <v>2.7176219740800702</v>
      </c>
      <c r="Y1791" s="4">
        <v>6.3199807967916461</v>
      </c>
      <c r="Z1791" s="4">
        <v>10.69631622909839</v>
      </c>
      <c r="AA1791" s="4">
        <v>8.8201625735535174</v>
      </c>
      <c r="AB1791" s="4">
        <v>9.0912342501128904</v>
      </c>
      <c r="AC1791" s="4">
        <v>9.4852901140143366</v>
      </c>
      <c r="AD1791" s="4">
        <v>9.4332566902222812</v>
      </c>
      <c r="AE1791" s="4">
        <v>8.7100000101543973</v>
      </c>
      <c r="AF1791" s="4">
        <v>7.6571175006999432</v>
      </c>
      <c r="AG1791" s="4">
        <v>6.3327942411661979</v>
      </c>
      <c r="AH1791" s="4">
        <v>6.8189981070063066</v>
      </c>
      <c r="AI1791" s="4">
        <v>6.4960165920885249</v>
      </c>
      <c r="AJ1791" s="4">
        <v>6.5432654319623769</v>
      </c>
      <c r="AK1791" s="4">
        <v>6.4500928458368136</v>
      </c>
      <c r="AL1791" s="4">
        <v>4.46817490833363</v>
      </c>
      <c r="AM1791" s="4">
        <v>4.4897847107641349</v>
      </c>
      <c r="AN1791" s="4">
        <v>4.7089594484677564</v>
      </c>
      <c r="AO1791" s="5">
        <v>4.9178126386408065</v>
      </c>
      <c r="AP1791" s="17"/>
      <c r="AQ1791" s="28"/>
      <c r="AR1791" s="25"/>
      <c r="AS1791" s="5"/>
      <c r="AT1791" s="17"/>
      <c r="AU1791" s="28"/>
      <c r="AV1791" s="25"/>
      <c r="AW1791" s="5"/>
      <c r="AX1791" s="17">
        <v>-0.90100000000000002</v>
      </c>
      <c r="AY1791" s="5">
        <v>0</v>
      </c>
    </row>
    <row r="1792" spans="1:51">
      <c r="A1792" s="31">
        <v>4321469</v>
      </c>
      <c r="B1792" s="33" t="s">
        <v>464</v>
      </c>
      <c r="C1792" s="35">
        <v>2001</v>
      </c>
      <c r="D1792" s="35">
        <v>1</v>
      </c>
      <c r="E1792" s="6" t="s">
        <v>8</v>
      </c>
      <c r="F1792" s="23"/>
      <c r="G1792" s="3"/>
      <c r="H1792" s="3"/>
      <c r="I1792" s="3"/>
      <c r="J1792" s="3"/>
      <c r="K1792" s="3"/>
      <c r="L1792" s="3"/>
      <c r="M1792" s="3">
        <v>19363</v>
      </c>
      <c r="N1792" s="3">
        <v>21561</v>
      </c>
      <c r="O1792" s="3">
        <v>33167</v>
      </c>
      <c r="P1792" s="3">
        <v>28584</v>
      </c>
      <c r="Q1792" s="3">
        <v>22121</v>
      </c>
      <c r="R1792" s="3">
        <v>33833</v>
      </c>
      <c r="S1792" s="3">
        <v>41404</v>
      </c>
      <c r="T1792" s="3">
        <v>41208</v>
      </c>
      <c r="U1792" s="3">
        <v>53417</v>
      </c>
      <c r="V1792" s="3">
        <v>50977</v>
      </c>
      <c r="W1792" s="6">
        <v>57659</v>
      </c>
      <c r="X1792" s="25" t="s">
        <v>513</v>
      </c>
      <c r="Y1792" s="4" t="s">
        <v>513</v>
      </c>
      <c r="Z1792" s="4" t="s">
        <v>513</v>
      </c>
      <c r="AA1792" s="4" t="s">
        <v>513</v>
      </c>
      <c r="AB1792" s="4" t="s">
        <v>513</v>
      </c>
      <c r="AC1792" s="4" t="s">
        <v>513</v>
      </c>
      <c r="AD1792" s="4" t="s">
        <v>513</v>
      </c>
      <c r="AE1792" s="4">
        <v>0.24174038595688485</v>
      </c>
      <c r="AF1792" s="4">
        <v>0.23433179079667191</v>
      </c>
      <c r="AG1792" s="4">
        <v>0.30501365774590994</v>
      </c>
      <c r="AH1792" s="4">
        <v>0.23879117730758687</v>
      </c>
      <c r="AI1792" s="4">
        <v>0.17876642888816355</v>
      </c>
      <c r="AJ1792" s="4">
        <v>0.24948298259564003</v>
      </c>
      <c r="AK1792" s="4">
        <v>0.26932445576509734</v>
      </c>
      <c r="AL1792" s="4">
        <v>0.23923052900617045</v>
      </c>
      <c r="AM1792" s="4">
        <v>0.28277551636123721</v>
      </c>
      <c r="AN1792" s="4">
        <v>0.23272063866574363</v>
      </c>
      <c r="AO1792" s="5">
        <v>0.25320452994536924</v>
      </c>
      <c r="AP1792" s="17"/>
      <c r="AQ1792" s="28"/>
      <c r="AR1792" s="25"/>
      <c r="AS1792" s="5"/>
      <c r="AT1792" s="17"/>
      <c r="AU1792" s="28"/>
      <c r="AV1792" s="25"/>
      <c r="AW1792" s="5"/>
      <c r="AX1792" s="17">
        <v>7.0999999999999994E-2</v>
      </c>
      <c r="AY1792" s="5">
        <v>0.83599999999999997</v>
      </c>
    </row>
    <row r="1793" spans="1:51">
      <c r="A1793" s="31" t="s">
        <v>513</v>
      </c>
      <c r="B1793" s="33" t="s">
        <v>513</v>
      </c>
      <c r="C1793" s="35"/>
      <c r="D1793" s="35" t="s">
        <v>513</v>
      </c>
      <c r="E1793" s="6" t="s">
        <v>9</v>
      </c>
      <c r="F1793" s="23"/>
      <c r="G1793" s="3"/>
      <c r="H1793" s="3"/>
      <c r="I1793" s="3"/>
      <c r="J1793" s="3"/>
      <c r="K1793" s="3"/>
      <c r="L1793" s="3"/>
      <c r="M1793" s="3">
        <v>6528</v>
      </c>
      <c r="N1793" s="3">
        <v>7761</v>
      </c>
      <c r="O1793" s="3">
        <v>13024</v>
      </c>
      <c r="P1793" s="3">
        <v>8026</v>
      </c>
      <c r="Q1793" s="3">
        <v>3537</v>
      </c>
      <c r="R1793" s="3">
        <v>9686</v>
      </c>
      <c r="S1793" s="3">
        <v>13089</v>
      </c>
      <c r="T1793" s="3">
        <v>11824</v>
      </c>
      <c r="U1793" s="3">
        <v>14181</v>
      </c>
      <c r="V1793" s="3">
        <v>13546</v>
      </c>
      <c r="W1793" s="6">
        <v>17607</v>
      </c>
      <c r="X1793" s="25" t="s">
        <v>513</v>
      </c>
      <c r="Y1793" s="4" t="s">
        <v>513</v>
      </c>
      <c r="Z1793" s="4" t="s">
        <v>513</v>
      </c>
      <c r="AA1793" s="4" t="s">
        <v>513</v>
      </c>
      <c r="AB1793" s="4" t="s">
        <v>513</v>
      </c>
      <c r="AC1793" s="4" t="s">
        <v>513</v>
      </c>
      <c r="AD1793" s="4" t="s">
        <v>513</v>
      </c>
      <c r="AE1793" s="4">
        <v>0.78502601360711755</v>
      </c>
      <c r="AF1793" s="4">
        <v>0.83976583939470206</v>
      </c>
      <c r="AG1793" s="4">
        <v>0.93458373135425077</v>
      </c>
      <c r="AH1793" s="4">
        <v>0.6332432675100127</v>
      </c>
      <c r="AI1793" s="4">
        <v>0.40355930867107137</v>
      </c>
      <c r="AJ1793" s="4">
        <v>0.77050494961529237</v>
      </c>
      <c r="AK1793" s="4">
        <v>0.86577738560893969</v>
      </c>
      <c r="AL1793" s="4">
        <v>0.65264571278720296</v>
      </c>
      <c r="AM1793" s="4">
        <v>0.76150342179825425</v>
      </c>
      <c r="AN1793" s="4">
        <v>0.71194188166039607</v>
      </c>
      <c r="AO1793" s="5">
        <v>0.84187818734594022</v>
      </c>
      <c r="AP1793" s="17"/>
      <c r="AQ1793" s="28"/>
      <c r="AR1793" s="25"/>
      <c r="AS1793" s="5"/>
      <c r="AT1793" s="17"/>
      <c r="AU1793" s="28"/>
      <c r="AV1793" s="25"/>
      <c r="AW1793" s="5"/>
      <c r="AX1793" s="17">
        <v>-5.0999999999999997E-2</v>
      </c>
      <c r="AY1793" s="5">
        <v>0.88200000000000001</v>
      </c>
    </row>
    <row r="1794" spans="1:51">
      <c r="A1794" s="31" t="s">
        <v>513</v>
      </c>
      <c r="B1794" s="33" t="s">
        <v>513</v>
      </c>
      <c r="C1794" s="35"/>
      <c r="D1794" s="35" t="s">
        <v>513</v>
      </c>
      <c r="E1794" s="6" t="s">
        <v>10</v>
      </c>
      <c r="F1794" s="23"/>
      <c r="G1794" s="3"/>
      <c r="H1794" s="3"/>
      <c r="I1794" s="3"/>
      <c r="J1794" s="3"/>
      <c r="K1794" s="3"/>
      <c r="L1794" s="3"/>
      <c r="M1794" s="3">
        <v>11834</v>
      </c>
      <c r="N1794" s="3">
        <v>12730</v>
      </c>
      <c r="O1794" s="3">
        <v>18618</v>
      </c>
      <c r="P1794" s="3">
        <v>18728</v>
      </c>
      <c r="Q1794" s="3">
        <v>16415</v>
      </c>
      <c r="R1794" s="3">
        <v>19916</v>
      </c>
      <c r="S1794" s="3">
        <v>24611</v>
      </c>
      <c r="T1794" s="3">
        <v>24578</v>
      </c>
      <c r="U1794" s="3">
        <v>33798</v>
      </c>
      <c r="V1794" s="3">
        <v>32768</v>
      </c>
      <c r="W1794" s="6">
        <v>36608</v>
      </c>
      <c r="X1794" s="25" t="s">
        <v>513</v>
      </c>
      <c r="Y1794" s="4" t="s">
        <v>513</v>
      </c>
      <c r="Z1794" s="4" t="s">
        <v>513</v>
      </c>
      <c r="AA1794" s="4" t="s">
        <v>513</v>
      </c>
      <c r="AB1794" s="4" t="s">
        <v>513</v>
      </c>
      <c r="AC1794" s="4" t="s">
        <v>513</v>
      </c>
      <c r="AD1794" s="4" t="s">
        <v>513</v>
      </c>
      <c r="AE1794" s="4">
        <v>0.24085948041354885</v>
      </c>
      <c r="AF1794" s="4">
        <v>0.22324033610910685</v>
      </c>
      <c r="AG1794" s="4">
        <v>0.28997834647674442</v>
      </c>
      <c r="AH1794" s="4">
        <v>0.27001933562209612</v>
      </c>
      <c r="AI1794" s="4">
        <v>0.21178312540956779</v>
      </c>
      <c r="AJ1794" s="4">
        <v>0.234614914357958</v>
      </c>
      <c r="AK1794" s="4">
        <v>0.25192736564822404</v>
      </c>
      <c r="AL1794" s="4">
        <v>0.22667766256538852</v>
      </c>
      <c r="AM1794" s="4">
        <v>0.29362437389150237</v>
      </c>
      <c r="AN1794" s="4">
        <v>0.24088465359510641</v>
      </c>
      <c r="AO1794" s="5">
        <v>0.25135149145540192</v>
      </c>
      <c r="AP1794" s="17"/>
      <c r="AQ1794" s="28"/>
      <c r="AR1794" s="25"/>
      <c r="AS1794" s="5"/>
      <c r="AT1794" s="17"/>
      <c r="AU1794" s="28"/>
      <c r="AV1794" s="25"/>
      <c r="AW1794" s="5"/>
      <c r="AX1794" s="17">
        <v>0.1</v>
      </c>
      <c r="AY1794" s="5">
        <v>0.77100000000000002</v>
      </c>
    </row>
    <row r="1795" spans="1:51">
      <c r="A1795" s="31" t="s">
        <v>513</v>
      </c>
      <c r="B1795" s="33" t="s">
        <v>513</v>
      </c>
      <c r="C1795" s="35"/>
      <c r="D1795" s="35" t="s">
        <v>513</v>
      </c>
      <c r="E1795" s="6" t="s">
        <v>11</v>
      </c>
      <c r="F1795" s="23"/>
      <c r="G1795" s="3"/>
      <c r="H1795" s="3"/>
      <c r="I1795" s="3"/>
      <c r="J1795" s="3"/>
      <c r="K1795" s="3"/>
      <c r="L1795" s="3"/>
      <c r="M1795" s="3">
        <v>1002</v>
      </c>
      <c r="N1795" s="3">
        <v>1070</v>
      </c>
      <c r="O1795" s="3">
        <v>1526</v>
      </c>
      <c r="P1795" s="3">
        <v>1829</v>
      </c>
      <c r="Q1795" s="3">
        <v>2169</v>
      </c>
      <c r="R1795" s="3">
        <v>4230</v>
      </c>
      <c r="S1795" s="3">
        <v>3704</v>
      </c>
      <c r="T1795" s="3">
        <v>4806</v>
      </c>
      <c r="U1795" s="3">
        <v>5437</v>
      </c>
      <c r="V1795" s="3">
        <v>4663</v>
      </c>
      <c r="W1795" s="6">
        <v>3444</v>
      </c>
      <c r="X1795" s="25" t="s">
        <v>513</v>
      </c>
      <c r="Y1795" s="4" t="s">
        <v>513</v>
      </c>
      <c r="Z1795" s="4" t="s">
        <v>513</v>
      </c>
      <c r="AA1795" s="4" t="s">
        <v>513</v>
      </c>
      <c r="AB1795" s="4" t="s">
        <v>513</v>
      </c>
      <c r="AC1795" s="4" t="s">
        <v>513</v>
      </c>
      <c r="AD1795" s="4" t="s">
        <v>513</v>
      </c>
      <c r="AE1795" s="4">
        <v>4.4237850054615203E-2</v>
      </c>
      <c r="AF1795" s="4">
        <v>4.1561571564986605E-2</v>
      </c>
      <c r="AG1795" s="4">
        <v>4.9870954819300629E-2</v>
      </c>
      <c r="AH1795" s="4">
        <v>4.8552593820786506E-2</v>
      </c>
      <c r="AI1795" s="4">
        <v>5.7887198906500403E-2</v>
      </c>
      <c r="AJ1795" s="4">
        <v>0.11086815346888761</v>
      </c>
      <c r="AK1795" s="4">
        <v>9.0509785124296513E-2</v>
      </c>
      <c r="AL1795" s="4">
        <v>0.10514536707984755</v>
      </c>
      <c r="AM1795" s="4">
        <v>9.8542943708091052E-2</v>
      </c>
      <c r="AN1795" s="4">
        <v>7.2871562768873091E-2</v>
      </c>
      <c r="AO1795" s="5">
        <v>5.6312703987415259E-2</v>
      </c>
      <c r="AP1795" s="17"/>
      <c r="AQ1795" s="28"/>
      <c r="AR1795" s="25"/>
      <c r="AS1795" s="5"/>
      <c r="AT1795" s="17"/>
      <c r="AU1795" s="28"/>
      <c r="AV1795" s="25"/>
      <c r="AW1795" s="5"/>
      <c r="AX1795" s="17">
        <v>0.55100000000000005</v>
      </c>
      <c r="AY1795" s="5">
        <v>7.9000000000000001E-2</v>
      </c>
    </row>
    <row r="1796" spans="1:51">
      <c r="A1796" s="31">
        <v>4321477</v>
      </c>
      <c r="B1796" s="33" t="s">
        <v>465</v>
      </c>
      <c r="C1796" s="35">
        <v>1993</v>
      </c>
      <c r="D1796" s="35">
        <v>3</v>
      </c>
      <c r="E1796" s="6" t="s">
        <v>8</v>
      </c>
      <c r="F1796" s="23"/>
      <c r="G1796" s="3"/>
      <c r="H1796" s="3">
        <v>32088306</v>
      </c>
      <c r="I1796" s="3">
        <v>31836742</v>
      </c>
      <c r="J1796" s="3">
        <v>33029716</v>
      </c>
      <c r="K1796" s="3">
        <v>26276</v>
      </c>
      <c r="L1796" s="3">
        <v>28396</v>
      </c>
      <c r="M1796" s="3">
        <v>30956</v>
      </c>
      <c r="N1796" s="3">
        <v>34515</v>
      </c>
      <c r="O1796" s="3">
        <v>45113</v>
      </c>
      <c r="P1796" s="3">
        <v>42756</v>
      </c>
      <c r="Q1796" s="3">
        <v>41422</v>
      </c>
      <c r="R1796" s="3">
        <v>42174</v>
      </c>
      <c r="S1796" s="3">
        <v>53750</v>
      </c>
      <c r="T1796" s="3">
        <v>57080</v>
      </c>
      <c r="U1796" s="3">
        <v>62262</v>
      </c>
      <c r="V1796" s="3">
        <v>71977</v>
      </c>
      <c r="W1796" s="6">
        <v>80174</v>
      </c>
      <c r="X1796" s="25" t="s">
        <v>513</v>
      </c>
      <c r="Y1796" s="4" t="s">
        <v>513</v>
      </c>
      <c r="Z1796" s="4">
        <v>0.61442878906035936</v>
      </c>
      <c r="AA1796" s="4">
        <v>0.54699249637892244</v>
      </c>
      <c r="AB1796" s="4">
        <v>0.54814209948535231</v>
      </c>
      <c r="AC1796" s="4">
        <v>0.40176823281762675</v>
      </c>
      <c r="AD1796" s="4">
        <v>0.39508641944973877</v>
      </c>
      <c r="AE1796" s="4">
        <v>0.38647499807268126</v>
      </c>
      <c r="AF1796" s="4">
        <v>0.37511997399689856</v>
      </c>
      <c r="AG1796" s="4">
        <v>0.41487264877412</v>
      </c>
      <c r="AH1796" s="4">
        <v>0.35718428410870362</v>
      </c>
      <c r="AI1796" s="4">
        <v>0.33474359284867372</v>
      </c>
      <c r="AJ1796" s="4">
        <v>0.31098913214874602</v>
      </c>
      <c r="AK1796" s="4">
        <v>0.34963263204941508</v>
      </c>
      <c r="AL1796" s="4">
        <v>0.33137445631120677</v>
      </c>
      <c r="AM1796" s="4">
        <v>0.3295986146673035</v>
      </c>
      <c r="AN1796" s="4">
        <v>0.32859001920953035</v>
      </c>
      <c r="AO1796" s="5">
        <v>0.35207721229712685</v>
      </c>
      <c r="AP1796" s="17"/>
      <c r="AQ1796" s="28"/>
      <c r="AR1796" s="25"/>
      <c r="AS1796" s="5"/>
      <c r="AT1796" s="17">
        <v>-0.82199999999999995</v>
      </c>
      <c r="AU1796" s="28">
        <v>0</v>
      </c>
      <c r="AV1796" s="25">
        <v>-0.79200000000000004</v>
      </c>
      <c r="AW1796" s="5">
        <v>0</v>
      </c>
      <c r="AX1796" s="17">
        <v>-0.64800000000000002</v>
      </c>
      <c r="AY1796" s="5">
        <v>3.1E-2</v>
      </c>
    </row>
    <row r="1797" spans="1:51">
      <c r="A1797" s="31" t="s">
        <v>513</v>
      </c>
      <c r="B1797" s="33" t="s">
        <v>513</v>
      </c>
      <c r="C1797" s="35"/>
      <c r="D1797" s="35" t="s">
        <v>513</v>
      </c>
      <c r="E1797" s="6" t="s">
        <v>9</v>
      </c>
      <c r="F1797" s="23"/>
      <c r="G1797" s="3"/>
      <c r="H1797" s="3">
        <v>11129639</v>
      </c>
      <c r="I1797" s="3">
        <v>11698271</v>
      </c>
      <c r="J1797" s="3">
        <v>12235576</v>
      </c>
      <c r="K1797" s="3">
        <v>11537</v>
      </c>
      <c r="L1797" s="3">
        <v>12877</v>
      </c>
      <c r="M1797" s="3">
        <v>14394</v>
      </c>
      <c r="N1797" s="3">
        <v>16652</v>
      </c>
      <c r="O1797" s="3">
        <v>23762</v>
      </c>
      <c r="P1797" s="3">
        <v>20916</v>
      </c>
      <c r="Q1797" s="3">
        <v>18614</v>
      </c>
      <c r="R1797" s="3">
        <v>17683</v>
      </c>
      <c r="S1797" s="3">
        <v>24521</v>
      </c>
      <c r="T1797" s="3">
        <v>25970</v>
      </c>
      <c r="U1797" s="3">
        <v>26714</v>
      </c>
      <c r="V1797" s="3">
        <v>28012</v>
      </c>
      <c r="W1797" s="6">
        <v>28753</v>
      </c>
      <c r="X1797" s="25" t="s">
        <v>513</v>
      </c>
      <c r="Y1797" s="4" t="s">
        <v>513</v>
      </c>
      <c r="Z1797" s="4">
        <v>2.3248833796545649</v>
      </c>
      <c r="AA1797" s="4">
        <v>2.3609832409083458</v>
      </c>
      <c r="AB1797" s="4">
        <v>2.2060494614477859</v>
      </c>
      <c r="AC1797" s="4">
        <v>1.9940443114428623</v>
      </c>
      <c r="AD1797" s="4">
        <v>2.1520974886625059</v>
      </c>
      <c r="AE1797" s="4">
        <v>1.730953498753194</v>
      </c>
      <c r="AF1797" s="4">
        <v>1.801801411879987</v>
      </c>
      <c r="AG1797" s="4">
        <v>1.7051273513851126</v>
      </c>
      <c r="AH1797" s="4">
        <v>1.6502512064838555</v>
      </c>
      <c r="AI1797" s="4">
        <v>2.1237921887484652</v>
      </c>
      <c r="AJ1797" s="4">
        <v>1.4066528003352483</v>
      </c>
      <c r="AK1797" s="4">
        <v>1.6219518124010093</v>
      </c>
      <c r="AL1797" s="4">
        <v>1.4334581496180361</v>
      </c>
      <c r="AM1797" s="4">
        <v>1.434511135316167</v>
      </c>
      <c r="AN1797" s="4">
        <v>1.4722365265813535</v>
      </c>
      <c r="AO1797" s="5">
        <v>1.3748238496483114</v>
      </c>
      <c r="AP1797" s="17"/>
      <c r="AQ1797" s="28"/>
      <c r="AR1797" s="25"/>
      <c r="AS1797" s="5"/>
      <c r="AT1797" s="17">
        <v>-0.88400000000000001</v>
      </c>
      <c r="AU1797" s="28">
        <v>0</v>
      </c>
      <c r="AV1797" s="25">
        <v>-0.86099999999999999</v>
      </c>
      <c r="AW1797" s="5">
        <v>0</v>
      </c>
      <c r="AX1797" s="17">
        <v>-0.65100000000000002</v>
      </c>
      <c r="AY1797" s="5">
        <v>0.03</v>
      </c>
    </row>
    <row r="1798" spans="1:51">
      <c r="A1798" s="31" t="s">
        <v>513</v>
      </c>
      <c r="B1798" s="33" t="s">
        <v>513</v>
      </c>
      <c r="C1798" s="35"/>
      <c r="D1798" s="35" t="s">
        <v>513</v>
      </c>
      <c r="E1798" s="6" t="s">
        <v>10</v>
      </c>
      <c r="F1798" s="23"/>
      <c r="G1798" s="3"/>
      <c r="H1798" s="3">
        <v>20903782</v>
      </c>
      <c r="I1798" s="3">
        <v>20101746</v>
      </c>
      <c r="J1798" s="3">
        <v>20748185</v>
      </c>
      <c r="K1798" s="3">
        <v>13374</v>
      </c>
      <c r="L1798" s="3">
        <v>13816</v>
      </c>
      <c r="M1798" s="3">
        <v>14808</v>
      </c>
      <c r="N1798" s="3">
        <v>15801</v>
      </c>
      <c r="O1798" s="3">
        <v>19042</v>
      </c>
      <c r="P1798" s="3">
        <v>19377</v>
      </c>
      <c r="Q1798" s="3">
        <v>20029</v>
      </c>
      <c r="R1798" s="3">
        <v>21386</v>
      </c>
      <c r="S1798" s="3">
        <v>26015</v>
      </c>
      <c r="T1798" s="3">
        <v>27569</v>
      </c>
      <c r="U1798" s="3">
        <v>31070</v>
      </c>
      <c r="V1798" s="3">
        <v>37054</v>
      </c>
      <c r="W1798" s="6">
        <v>43040</v>
      </c>
      <c r="X1798" s="25" t="s">
        <v>513</v>
      </c>
      <c r="Y1798" s="4" t="s">
        <v>513</v>
      </c>
      <c r="Z1798" s="4">
        <v>0.63420353836840104</v>
      </c>
      <c r="AA1798" s="4">
        <v>0.55798889547618036</v>
      </c>
      <c r="AB1798" s="4">
        <v>0.53986598840641964</v>
      </c>
      <c r="AC1798" s="4">
        <v>0.31882794138085824</v>
      </c>
      <c r="AD1798" s="4">
        <v>0.31077694641495535</v>
      </c>
      <c r="AE1798" s="4">
        <v>0.30138982473921172</v>
      </c>
      <c r="AF1798" s="4">
        <v>0.27709509433307122</v>
      </c>
      <c r="AG1798" s="4">
        <v>0.29658221471748669</v>
      </c>
      <c r="AH1798" s="4">
        <v>0.27937658406393401</v>
      </c>
      <c r="AI1798" s="4">
        <v>0.25841024787256978</v>
      </c>
      <c r="AJ1798" s="4">
        <v>0.25193184165792781</v>
      </c>
      <c r="AK1798" s="4">
        <v>0.26629923275521306</v>
      </c>
      <c r="AL1798" s="4">
        <v>0.25426301893014874</v>
      </c>
      <c r="AM1798" s="4">
        <v>0.26992453094292501</v>
      </c>
      <c r="AN1798" s="4">
        <v>0.27239196637918311</v>
      </c>
      <c r="AO1798" s="5">
        <v>0.29551377273384227</v>
      </c>
      <c r="AP1798" s="17"/>
      <c r="AQ1798" s="28"/>
      <c r="AR1798" s="25"/>
      <c r="AS1798" s="5"/>
      <c r="AT1798" s="17">
        <v>-0.74199999999999999</v>
      </c>
      <c r="AU1798" s="28">
        <v>1E-3</v>
      </c>
      <c r="AV1798" s="25">
        <v>-0.68</v>
      </c>
      <c r="AW1798" s="5">
        <v>5.0000000000000001E-3</v>
      </c>
      <c r="AX1798" s="17">
        <v>-0.29899999999999999</v>
      </c>
      <c r="AY1798" s="5">
        <v>0.371</v>
      </c>
    </row>
    <row r="1799" spans="1:51">
      <c r="A1799" s="31" t="s">
        <v>513</v>
      </c>
      <c r="B1799" s="33" t="s">
        <v>513</v>
      </c>
      <c r="C1799" s="35"/>
      <c r="D1799" s="35" t="s">
        <v>513</v>
      </c>
      <c r="E1799" s="6" t="s">
        <v>11</v>
      </c>
      <c r="F1799" s="23"/>
      <c r="G1799" s="3"/>
      <c r="H1799" s="3">
        <v>54885</v>
      </c>
      <c r="I1799" s="3">
        <v>36725</v>
      </c>
      <c r="J1799" s="3">
        <v>45955</v>
      </c>
      <c r="K1799" s="3">
        <v>1365</v>
      </c>
      <c r="L1799" s="3">
        <v>1702</v>
      </c>
      <c r="M1799" s="3">
        <v>1754</v>
      </c>
      <c r="N1799" s="3">
        <v>2063</v>
      </c>
      <c r="O1799" s="3">
        <v>2309</v>
      </c>
      <c r="P1799" s="3">
        <v>2463</v>
      </c>
      <c r="Q1799" s="3">
        <v>2779</v>
      </c>
      <c r="R1799" s="3">
        <v>3105</v>
      </c>
      <c r="S1799" s="3">
        <v>3213</v>
      </c>
      <c r="T1799" s="3">
        <v>3542</v>
      </c>
      <c r="U1799" s="3">
        <v>4478</v>
      </c>
      <c r="V1799" s="3">
        <v>6911</v>
      </c>
      <c r="W1799" s="6">
        <v>8381</v>
      </c>
      <c r="X1799" s="25" t="s">
        <v>513</v>
      </c>
      <c r="Y1799" s="4" t="s">
        <v>513</v>
      </c>
      <c r="Z1799" s="4">
        <v>3.7912518804523844E-3</v>
      </c>
      <c r="AA1799" s="4">
        <v>2.1323143536681843E-3</v>
      </c>
      <c r="AB1799" s="4">
        <v>2.8229443278539293E-3</v>
      </c>
      <c r="AC1799" s="4">
        <v>7.7259290896682084E-2</v>
      </c>
      <c r="AD1799" s="4">
        <v>7.9409858775958159E-2</v>
      </c>
      <c r="AE1799" s="4">
        <v>7.7438312371052961E-2</v>
      </c>
      <c r="AF1799" s="4">
        <v>8.0132263680904078E-2</v>
      </c>
      <c r="AG1799" s="4">
        <v>7.5460048936936544E-2</v>
      </c>
      <c r="AH1799" s="4">
        <v>6.5382743893164119E-2</v>
      </c>
      <c r="AI1799" s="4">
        <v>7.4167139585599173E-2</v>
      </c>
      <c r="AJ1799" s="4">
        <v>8.1381942439928134E-2</v>
      </c>
      <c r="AK1799" s="4">
        <v>7.8511862744158945E-2</v>
      </c>
      <c r="AL1799" s="4">
        <v>7.7491654223225154E-2</v>
      </c>
      <c r="AM1799" s="4">
        <v>8.1161541645177804E-2</v>
      </c>
      <c r="AN1799" s="4">
        <v>0.1080024384078237</v>
      </c>
      <c r="AO1799" s="5">
        <v>0.13703739027831802</v>
      </c>
      <c r="AP1799" s="17"/>
      <c r="AQ1799" s="28"/>
      <c r="AR1799" s="25"/>
      <c r="AS1799" s="5"/>
      <c r="AT1799" s="17">
        <v>0.80700000000000005</v>
      </c>
      <c r="AU1799" s="28">
        <v>0</v>
      </c>
      <c r="AV1799" s="25">
        <v>0.76</v>
      </c>
      <c r="AW1799" s="5">
        <v>1E-3</v>
      </c>
      <c r="AX1799" s="17">
        <v>0.68300000000000005</v>
      </c>
      <c r="AY1799" s="5">
        <v>2.1000000000000001E-2</v>
      </c>
    </row>
    <row r="1800" spans="1:51">
      <c r="A1800" s="31">
        <v>4321493</v>
      </c>
      <c r="B1800" s="33" t="s">
        <v>466</v>
      </c>
      <c r="C1800" s="35">
        <v>1997</v>
      </c>
      <c r="D1800" s="35">
        <v>2</v>
      </c>
      <c r="E1800" s="6" t="s">
        <v>8</v>
      </c>
      <c r="F1800" s="23"/>
      <c r="G1800" s="3"/>
      <c r="H1800" s="3"/>
      <c r="I1800" s="3">
        <v>14014951</v>
      </c>
      <c r="J1800" s="3">
        <v>15374594</v>
      </c>
      <c r="K1800" s="3">
        <v>11357</v>
      </c>
      <c r="L1800" s="3">
        <v>13603</v>
      </c>
      <c r="M1800" s="3">
        <v>16644</v>
      </c>
      <c r="N1800" s="3">
        <v>16376</v>
      </c>
      <c r="O1800" s="3">
        <v>20158</v>
      </c>
      <c r="P1800" s="3">
        <v>20933</v>
      </c>
      <c r="Q1800" s="3">
        <v>20743</v>
      </c>
      <c r="R1800" s="3">
        <v>24652</v>
      </c>
      <c r="S1800" s="3">
        <v>25642</v>
      </c>
      <c r="T1800" s="3">
        <v>29839</v>
      </c>
      <c r="U1800" s="3">
        <v>32483</v>
      </c>
      <c r="V1800" s="3">
        <v>36840</v>
      </c>
      <c r="W1800" s="6">
        <v>38970</v>
      </c>
      <c r="X1800" s="25" t="s">
        <v>513</v>
      </c>
      <c r="Y1800" s="4" t="s">
        <v>513</v>
      </c>
      <c r="Z1800" s="4" t="s">
        <v>513</v>
      </c>
      <c r="AA1800" s="4">
        <v>0.24079326440244025</v>
      </c>
      <c r="AB1800" s="4">
        <v>0.25514788664531357</v>
      </c>
      <c r="AC1800" s="4">
        <v>0.17365207109566858</v>
      </c>
      <c r="AD1800" s="4">
        <v>0.18926470502094647</v>
      </c>
      <c r="AE1800" s="4">
        <v>0.20779460744029291</v>
      </c>
      <c r="AF1800" s="4">
        <v>0.17797956523752603</v>
      </c>
      <c r="AG1800" s="4">
        <v>0.18537900059824686</v>
      </c>
      <c r="AH1800" s="4">
        <v>0.1748746051840091</v>
      </c>
      <c r="AI1800" s="4">
        <v>0.16763039801216839</v>
      </c>
      <c r="AJ1800" s="4">
        <v>0.18178271175916172</v>
      </c>
      <c r="AK1800" s="4">
        <v>0.16679590606532282</v>
      </c>
      <c r="AL1800" s="4">
        <v>0.17322849337543972</v>
      </c>
      <c r="AM1800" s="4">
        <v>0.17195643892322796</v>
      </c>
      <c r="AN1800" s="4">
        <v>0.16818228472538588</v>
      </c>
      <c r="AO1800" s="5">
        <v>0.17113339690197613</v>
      </c>
      <c r="AP1800" s="17"/>
      <c r="AQ1800" s="28"/>
      <c r="AR1800" s="25"/>
      <c r="AS1800" s="5"/>
      <c r="AT1800" s="17"/>
      <c r="AU1800" s="28"/>
      <c r="AV1800" s="25">
        <v>-0.71799999999999997</v>
      </c>
      <c r="AW1800" s="5">
        <v>3.0000000000000001E-3</v>
      </c>
      <c r="AX1800" s="17">
        <v>-0.68200000000000005</v>
      </c>
      <c r="AY1800" s="5">
        <v>2.1000000000000001E-2</v>
      </c>
    </row>
    <row r="1801" spans="1:51">
      <c r="A1801" s="31" t="s">
        <v>513</v>
      </c>
      <c r="B1801" s="33" t="s">
        <v>513</v>
      </c>
      <c r="C1801" s="35"/>
      <c r="D1801" s="35" t="s">
        <v>513</v>
      </c>
      <c r="E1801" s="6" t="s">
        <v>9</v>
      </c>
      <c r="F1801" s="23"/>
      <c r="G1801" s="3"/>
      <c r="H1801" s="3"/>
      <c r="I1801" s="3">
        <v>6181308</v>
      </c>
      <c r="J1801" s="3">
        <v>6454248</v>
      </c>
      <c r="K1801" s="3">
        <v>5297</v>
      </c>
      <c r="L1801" s="3">
        <v>6759</v>
      </c>
      <c r="M1801" s="3">
        <v>8374</v>
      </c>
      <c r="N1801" s="3">
        <v>7550</v>
      </c>
      <c r="O1801" s="3">
        <v>9926</v>
      </c>
      <c r="P1801" s="3">
        <v>9956</v>
      </c>
      <c r="Q1801" s="3">
        <v>9136</v>
      </c>
      <c r="R1801" s="3">
        <v>11534</v>
      </c>
      <c r="S1801" s="3">
        <v>11321</v>
      </c>
      <c r="T1801" s="3">
        <v>13547</v>
      </c>
      <c r="U1801" s="3">
        <v>14767</v>
      </c>
      <c r="V1801" s="3">
        <v>15856</v>
      </c>
      <c r="W1801" s="6">
        <v>16822</v>
      </c>
      <c r="X1801" s="25" t="s">
        <v>513</v>
      </c>
      <c r="Y1801" s="4" t="s">
        <v>513</v>
      </c>
      <c r="Z1801" s="4" t="s">
        <v>513</v>
      </c>
      <c r="AA1801" s="4">
        <v>1.2475317587438934</v>
      </c>
      <c r="AB1801" s="4">
        <v>1.163687784249017</v>
      </c>
      <c r="AC1801" s="4">
        <v>0.91552853581631632</v>
      </c>
      <c r="AD1801" s="4">
        <v>1.1296130252286929</v>
      </c>
      <c r="AE1801" s="4">
        <v>1.007017132038297</v>
      </c>
      <c r="AF1801" s="4">
        <v>0.81693494233088526</v>
      </c>
      <c r="AG1801" s="4">
        <v>0.71227565397898451</v>
      </c>
      <c r="AH1801" s="4">
        <v>0.78551831190252763</v>
      </c>
      <c r="AI1801" s="4">
        <v>1.0423855934461146</v>
      </c>
      <c r="AJ1801" s="4">
        <v>0.91751023011178845</v>
      </c>
      <c r="AK1801" s="4">
        <v>0.74883228531429491</v>
      </c>
      <c r="AL1801" s="4">
        <v>0.74774961697633935</v>
      </c>
      <c r="AM1801" s="4">
        <v>0.7929709491358029</v>
      </c>
      <c r="AN1801" s="4">
        <v>0.83334936332550125</v>
      </c>
      <c r="AO1801" s="5">
        <v>0.8043434354253084</v>
      </c>
      <c r="AP1801" s="17"/>
      <c r="AQ1801" s="28"/>
      <c r="AR1801" s="25"/>
      <c r="AS1801" s="5"/>
      <c r="AT1801" s="17"/>
      <c r="AU1801" s="28"/>
      <c r="AV1801" s="25">
        <v>-0.70599999999999996</v>
      </c>
      <c r="AW1801" s="5">
        <v>3.0000000000000001E-3</v>
      </c>
      <c r="AX1801" s="17">
        <v>-0.30199999999999999</v>
      </c>
      <c r="AY1801" s="5">
        <v>0.36599999999999999</v>
      </c>
    </row>
    <row r="1802" spans="1:51">
      <c r="A1802" s="31" t="s">
        <v>513</v>
      </c>
      <c r="B1802" s="33" t="s">
        <v>513</v>
      </c>
      <c r="C1802" s="35"/>
      <c r="D1802" s="35" t="s">
        <v>513</v>
      </c>
      <c r="E1802" s="6" t="s">
        <v>10</v>
      </c>
      <c r="F1802" s="23"/>
      <c r="G1802" s="3"/>
      <c r="H1802" s="3"/>
      <c r="I1802" s="3">
        <v>7818274</v>
      </c>
      <c r="J1802" s="3">
        <v>8907128</v>
      </c>
      <c r="K1802" s="3">
        <v>5554</v>
      </c>
      <c r="L1802" s="3">
        <v>6132</v>
      </c>
      <c r="M1802" s="3">
        <v>7463</v>
      </c>
      <c r="N1802" s="3">
        <v>7880</v>
      </c>
      <c r="O1802" s="3">
        <v>9231</v>
      </c>
      <c r="P1802" s="3">
        <v>9811</v>
      </c>
      <c r="Q1802" s="3">
        <v>10281</v>
      </c>
      <c r="R1802" s="3">
        <v>11649</v>
      </c>
      <c r="S1802" s="3">
        <v>12837</v>
      </c>
      <c r="T1802" s="3">
        <v>14694</v>
      </c>
      <c r="U1802" s="3">
        <v>15809</v>
      </c>
      <c r="V1802" s="3">
        <v>18614</v>
      </c>
      <c r="W1802" s="6">
        <v>19700</v>
      </c>
      <c r="X1802" s="25" t="s">
        <v>513</v>
      </c>
      <c r="Y1802" s="4" t="s">
        <v>513</v>
      </c>
      <c r="Z1802" s="4" t="s">
        <v>513</v>
      </c>
      <c r="AA1802" s="4">
        <v>0.21702145046455859</v>
      </c>
      <c r="AB1802" s="4">
        <v>0.23176270413930161</v>
      </c>
      <c r="AC1802" s="4">
        <v>0.13240394694401725</v>
      </c>
      <c r="AD1802" s="4">
        <v>0.13793313805851956</v>
      </c>
      <c r="AE1802" s="4">
        <v>0.15189574973181638</v>
      </c>
      <c r="AF1802" s="4">
        <v>0.13818804780359478</v>
      </c>
      <c r="AG1802" s="4">
        <v>0.14377431068465074</v>
      </c>
      <c r="AH1802" s="4">
        <v>0.14145449069779931</v>
      </c>
      <c r="AI1802" s="4">
        <v>0.13264345490927604</v>
      </c>
      <c r="AJ1802" s="4">
        <v>0.13722781368527079</v>
      </c>
      <c r="AK1802" s="4">
        <v>0.13140431485214951</v>
      </c>
      <c r="AL1802" s="4">
        <v>0.13551963437772882</v>
      </c>
      <c r="AM1802" s="4">
        <v>0.13734267491717739</v>
      </c>
      <c r="AN1802" s="4">
        <v>0.13683553900205417</v>
      </c>
      <c r="AO1802" s="5">
        <v>0.13526071846785997</v>
      </c>
      <c r="AP1802" s="17"/>
      <c r="AQ1802" s="28"/>
      <c r="AR1802" s="25"/>
      <c r="AS1802" s="5"/>
      <c r="AT1802" s="17"/>
      <c r="AU1802" s="28"/>
      <c r="AV1802" s="25">
        <v>-0.61899999999999999</v>
      </c>
      <c r="AW1802" s="5">
        <v>1.4E-2</v>
      </c>
      <c r="AX1802" s="17">
        <v>-0.63900000000000001</v>
      </c>
      <c r="AY1802" s="5">
        <v>3.4000000000000002E-2</v>
      </c>
    </row>
    <row r="1803" spans="1:51">
      <c r="A1803" s="31" t="s">
        <v>513</v>
      </c>
      <c r="B1803" s="33" t="s">
        <v>513</v>
      </c>
      <c r="C1803" s="35"/>
      <c r="D1803" s="35" t="s">
        <v>513</v>
      </c>
      <c r="E1803" s="6" t="s">
        <v>11</v>
      </c>
      <c r="F1803" s="23"/>
      <c r="G1803" s="3"/>
      <c r="H1803" s="3"/>
      <c r="I1803" s="3">
        <v>15369</v>
      </c>
      <c r="J1803" s="3">
        <v>13218</v>
      </c>
      <c r="K1803" s="3">
        <v>507</v>
      </c>
      <c r="L1803" s="3">
        <v>711</v>
      </c>
      <c r="M1803" s="3">
        <v>808</v>
      </c>
      <c r="N1803" s="3">
        <v>947</v>
      </c>
      <c r="O1803" s="3">
        <v>1001</v>
      </c>
      <c r="P1803" s="3">
        <v>1165</v>
      </c>
      <c r="Q1803" s="3">
        <v>1326</v>
      </c>
      <c r="R1803" s="3">
        <v>1469</v>
      </c>
      <c r="S1803" s="3">
        <v>1484</v>
      </c>
      <c r="T1803" s="3">
        <v>1597</v>
      </c>
      <c r="U1803" s="3">
        <v>1907</v>
      </c>
      <c r="V1803" s="3">
        <v>2370</v>
      </c>
      <c r="W1803" s="6">
        <v>2448</v>
      </c>
      <c r="X1803" s="25" t="s">
        <v>513</v>
      </c>
      <c r="Y1803" s="4" t="s">
        <v>513</v>
      </c>
      <c r="Z1803" s="4" t="s">
        <v>513</v>
      </c>
      <c r="AA1803" s="4">
        <v>8.9234960657661876E-4</v>
      </c>
      <c r="AB1803" s="4">
        <v>8.1196122566800646E-4</v>
      </c>
      <c r="AC1803" s="4">
        <v>2.869630804733906E-2</v>
      </c>
      <c r="AD1803" s="4">
        <v>3.3172978607347969E-2</v>
      </c>
      <c r="AE1803" s="4">
        <v>3.5672837169789508E-2</v>
      </c>
      <c r="AF1803" s="4">
        <v>3.6783932964525527E-2</v>
      </c>
      <c r="AG1803" s="4">
        <v>3.2713516234678858E-2</v>
      </c>
      <c r="AH1803" s="4">
        <v>3.0926064407444658E-2</v>
      </c>
      <c r="AI1803" s="4">
        <v>3.5388854656532749E-2</v>
      </c>
      <c r="AJ1803" s="4">
        <v>3.8502439112481301E-2</v>
      </c>
      <c r="AK1803" s="4">
        <v>3.6262559698827225E-2</v>
      </c>
      <c r="AL1803" s="4">
        <v>3.4939066006349676E-2</v>
      </c>
      <c r="AM1803" s="4">
        <v>3.4563434550548028E-2</v>
      </c>
      <c r="AN1803" s="4">
        <v>3.7037444512594733E-2</v>
      </c>
      <c r="AO1803" s="5">
        <v>4.0027148478859617E-2</v>
      </c>
      <c r="AP1803" s="17"/>
      <c r="AQ1803" s="28"/>
      <c r="AR1803" s="25"/>
      <c r="AS1803" s="5"/>
      <c r="AT1803" s="17"/>
      <c r="AU1803" s="28"/>
      <c r="AV1803" s="25">
        <v>0.69299999999999995</v>
      </c>
      <c r="AW1803" s="5">
        <v>4.0000000000000001E-3</v>
      </c>
      <c r="AX1803" s="17">
        <v>0.44500000000000001</v>
      </c>
      <c r="AY1803" s="5">
        <v>0.17</v>
      </c>
    </row>
    <row r="1804" spans="1:51">
      <c r="A1804" s="31">
        <v>4321501</v>
      </c>
      <c r="B1804" s="33" t="s">
        <v>467</v>
      </c>
      <c r="C1804" s="35">
        <v>1997</v>
      </c>
      <c r="D1804" s="35">
        <v>2</v>
      </c>
      <c r="E1804" s="6" t="s">
        <v>8</v>
      </c>
      <c r="F1804" s="23">
        <v>243488</v>
      </c>
      <c r="G1804" s="3">
        <v>4608036</v>
      </c>
      <c r="H1804" s="3">
        <v>117620133</v>
      </c>
      <c r="I1804" s="3">
        <v>108617806</v>
      </c>
      <c r="J1804" s="3">
        <v>116270651</v>
      </c>
      <c r="K1804" s="3">
        <v>128513</v>
      </c>
      <c r="L1804" s="3">
        <v>143115</v>
      </c>
      <c r="M1804" s="3">
        <v>157731</v>
      </c>
      <c r="N1804" s="3">
        <v>187303</v>
      </c>
      <c r="O1804" s="3">
        <v>211548</v>
      </c>
      <c r="P1804" s="3">
        <v>227899</v>
      </c>
      <c r="Q1804" s="3">
        <v>251602</v>
      </c>
      <c r="R1804" s="3">
        <v>279853</v>
      </c>
      <c r="S1804" s="3">
        <v>311257</v>
      </c>
      <c r="T1804" s="3">
        <v>338944</v>
      </c>
      <c r="U1804" s="3">
        <v>360964</v>
      </c>
      <c r="V1804" s="3">
        <v>426395</v>
      </c>
      <c r="W1804" s="6">
        <v>448938</v>
      </c>
      <c r="X1804" s="25">
        <v>2.4581163030196511</v>
      </c>
      <c r="Y1804" s="4">
        <v>1.8616687755570371</v>
      </c>
      <c r="Z1804" s="4">
        <v>2.2521972923191527</v>
      </c>
      <c r="AA1804" s="4">
        <v>1.8661810575699453</v>
      </c>
      <c r="AB1804" s="4">
        <v>1.92956060378081</v>
      </c>
      <c r="AC1804" s="4">
        <v>1.965003840161808</v>
      </c>
      <c r="AD1804" s="4">
        <v>1.9912238667259248</v>
      </c>
      <c r="AE1804" s="4">
        <v>1.9692172089740951</v>
      </c>
      <c r="AF1804" s="4">
        <v>2.0356684481976268</v>
      </c>
      <c r="AG1804" s="4">
        <v>1.9454587170630979</v>
      </c>
      <c r="AH1804" s="4">
        <v>1.9038717645263692</v>
      </c>
      <c r="AI1804" s="4">
        <v>2.0332711469246298</v>
      </c>
      <c r="AJ1804" s="4">
        <v>2.063623123232869</v>
      </c>
      <c r="AK1804" s="4">
        <v>2.0246624028614848</v>
      </c>
      <c r="AL1804" s="4">
        <v>1.9677187056752918</v>
      </c>
      <c r="AM1804" s="4">
        <v>1.9108482596891934</v>
      </c>
      <c r="AN1804" s="4">
        <v>1.9465821198556166</v>
      </c>
      <c r="AO1804" s="5">
        <v>1.9714725414005478</v>
      </c>
      <c r="AP1804" s="17"/>
      <c r="AQ1804" s="28"/>
      <c r="AR1804" s="25"/>
      <c r="AS1804" s="5"/>
      <c r="AT1804" s="17"/>
      <c r="AU1804" s="28"/>
      <c r="AV1804" s="25">
        <v>0.22900000000000001</v>
      </c>
      <c r="AW1804" s="5">
        <v>0.41199999999999998</v>
      </c>
      <c r="AX1804" s="17">
        <v>-0.187</v>
      </c>
      <c r="AY1804" s="5">
        <v>0.58099999999999996</v>
      </c>
    </row>
    <row r="1805" spans="1:51">
      <c r="A1805" s="31" t="s">
        <v>513</v>
      </c>
      <c r="B1805" s="33" t="s">
        <v>513</v>
      </c>
      <c r="C1805" s="35"/>
      <c r="D1805" s="35" t="s">
        <v>513</v>
      </c>
      <c r="E1805" s="6" t="s">
        <v>9</v>
      </c>
      <c r="F1805" s="23">
        <v>65014</v>
      </c>
      <c r="G1805" s="3">
        <v>955869</v>
      </c>
      <c r="H1805" s="3">
        <v>5570654</v>
      </c>
      <c r="I1805" s="3">
        <v>2118480</v>
      </c>
      <c r="J1805" s="3">
        <v>2999888</v>
      </c>
      <c r="K1805" s="3">
        <v>3849</v>
      </c>
      <c r="L1805" s="3">
        <v>3963</v>
      </c>
      <c r="M1805" s="3">
        <v>5230</v>
      </c>
      <c r="N1805" s="3">
        <v>8303</v>
      </c>
      <c r="O1805" s="3">
        <v>15847</v>
      </c>
      <c r="P1805" s="3">
        <v>13506</v>
      </c>
      <c r="Q1805" s="3">
        <v>11142</v>
      </c>
      <c r="R1805" s="3">
        <v>12497</v>
      </c>
      <c r="S1805" s="3">
        <v>12327</v>
      </c>
      <c r="T1805" s="3">
        <v>18191</v>
      </c>
      <c r="U1805" s="3">
        <v>18664</v>
      </c>
      <c r="V1805" s="3">
        <v>19836</v>
      </c>
      <c r="W1805" s="6">
        <v>17556</v>
      </c>
      <c r="X1805" s="25">
        <v>3.8815839279236419</v>
      </c>
      <c r="Y1805" s="4">
        <v>3.1979338837058235</v>
      </c>
      <c r="Z1805" s="4">
        <v>1.1636604653939111</v>
      </c>
      <c r="AA1805" s="4">
        <v>0.4275585491393995</v>
      </c>
      <c r="AB1805" s="4">
        <v>0.5408737036003598</v>
      </c>
      <c r="AC1805" s="4">
        <v>0.66525756736964348</v>
      </c>
      <c r="AD1805" s="4">
        <v>0.6623252580235699</v>
      </c>
      <c r="AE1805" s="4">
        <v>0.62893475048486891</v>
      </c>
      <c r="AF1805" s="4">
        <v>0.89841202995673386</v>
      </c>
      <c r="AG1805" s="4">
        <v>1.137158199537071</v>
      </c>
      <c r="AH1805" s="4">
        <v>1.0656097148006767</v>
      </c>
      <c r="AI1805" s="4">
        <v>1.2712631657373696</v>
      </c>
      <c r="AJ1805" s="4">
        <v>0.99411525452635863</v>
      </c>
      <c r="AK1805" s="4">
        <v>0.81537457654529755</v>
      </c>
      <c r="AL1805" s="4">
        <v>1.0040830650636001</v>
      </c>
      <c r="AM1805" s="4">
        <v>1.0022353758157125</v>
      </c>
      <c r="AN1805" s="4">
        <v>1.0425276217787993</v>
      </c>
      <c r="AO1805" s="5">
        <v>0.83943962384536408</v>
      </c>
      <c r="AP1805" s="17"/>
      <c r="AQ1805" s="28"/>
      <c r="AR1805" s="25"/>
      <c r="AS1805" s="5"/>
      <c r="AT1805" s="17"/>
      <c r="AU1805" s="28"/>
      <c r="AV1805" s="25">
        <v>0.65600000000000003</v>
      </c>
      <c r="AW1805" s="5">
        <v>8.0000000000000002E-3</v>
      </c>
      <c r="AX1805" s="17">
        <v>0.113</v>
      </c>
      <c r="AY1805" s="5">
        <v>0.74199999999999999</v>
      </c>
    </row>
    <row r="1806" spans="1:51">
      <c r="A1806" s="31" t="s">
        <v>513</v>
      </c>
      <c r="B1806" s="33" t="s">
        <v>513</v>
      </c>
      <c r="C1806" s="35"/>
      <c r="D1806" s="35" t="s">
        <v>513</v>
      </c>
      <c r="E1806" s="6" t="s">
        <v>10</v>
      </c>
      <c r="F1806" s="23">
        <v>166258</v>
      </c>
      <c r="G1806" s="3">
        <v>3338443</v>
      </c>
      <c r="H1806" s="3">
        <v>109898585</v>
      </c>
      <c r="I1806" s="3">
        <v>104089507</v>
      </c>
      <c r="J1806" s="3">
        <v>110872333</v>
      </c>
      <c r="K1806" s="3">
        <v>111633</v>
      </c>
      <c r="L1806" s="3">
        <v>123299</v>
      </c>
      <c r="M1806" s="3">
        <v>135954</v>
      </c>
      <c r="N1806" s="3">
        <v>158858</v>
      </c>
      <c r="O1806" s="3">
        <v>174032</v>
      </c>
      <c r="P1806" s="3">
        <v>188055</v>
      </c>
      <c r="Q1806" s="3">
        <v>211939</v>
      </c>
      <c r="R1806" s="3">
        <v>235011</v>
      </c>
      <c r="S1806" s="3">
        <v>264196</v>
      </c>
      <c r="T1806" s="3">
        <v>285444</v>
      </c>
      <c r="U1806" s="3">
        <v>299097</v>
      </c>
      <c r="V1806" s="3">
        <v>351203</v>
      </c>
      <c r="W1806" s="6">
        <v>376303</v>
      </c>
      <c r="X1806" s="25">
        <v>3.9894300188663969</v>
      </c>
      <c r="Y1806" s="4">
        <v>3.0712622590707372</v>
      </c>
      <c r="Z1806" s="4">
        <v>3.334232602917524</v>
      </c>
      <c r="AA1806" s="4">
        <v>2.8893405101024627</v>
      </c>
      <c r="AB1806" s="4">
        <v>2.8848885645645965</v>
      </c>
      <c r="AC1806" s="4">
        <v>2.6612621190495998</v>
      </c>
      <c r="AD1806" s="4">
        <v>2.773486299653849</v>
      </c>
      <c r="AE1806" s="4">
        <v>2.7670956396944075</v>
      </c>
      <c r="AF1806" s="4">
        <v>2.7858219413684595</v>
      </c>
      <c r="AG1806" s="4">
        <v>2.7105764096058</v>
      </c>
      <c r="AH1806" s="4">
        <v>2.7113672661476551</v>
      </c>
      <c r="AI1806" s="4">
        <v>2.7343956025695029</v>
      </c>
      <c r="AJ1806" s="4">
        <v>2.7684819059137413</v>
      </c>
      <c r="AK1806" s="4">
        <v>2.7044086910242653</v>
      </c>
      <c r="AL1806" s="4">
        <v>2.6325892551596857</v>
      </c>
      <c r="AM1806" s="4">
        <v>2.5984427882663672</v>
      </c>
      <c r="AN1806" s="4">
        <v>2.5817691954517263</v>
      </c>
      <c r="AO1806" s="5">
        <v>2.5837063016046247</v>
      </c>
      <c r="AP1806" s="17"/>
      <c r="AQ1806" s="28"/>
      <c r="AR1806" s="25"/>
      <c r="AS1806" s="5"/>
      <c r="AT1806" s="17"/>
      <c r="AU1806" s="28"/>
      <c r="AV1806" s="25">
        <v>-0.82899999999999996</v>
      </c>
      <c r="AW1806" s="5">
        <v>0</v>
      </c>
      <c r="AX1806" s="17">
        <v>-0.88600000000000001</v>
      </c>
      <c r="AY1806" s="5">
        <v>0</v>
      </c>
    </row>
    <row r="1807" spans="1:51">
      <c r="A1807" s="31" t="s">
        <v>513</v>
      </c>
      <c r="B1807" s="33" t="s">
        <v>513</v>
      </c>
      <c r="C1807" s="35"/>
      <c r="D1807" s="35" t="s">
        <v>513</v>
      </c>
      <c r="E1807" s="6" t="s">
        <v>11</v>
      </c>
      <c r="F1807" s="23">
        <v>12216</v>
      </c>
      <c r="G1807" s="3">
        <v>313724</v>
      </c>
      <c r="H1807" s="3">
        <v>2150894</v>
      </c>
      <c r="I1807" s="3">
        <v>2409819</v>
      </c>
      <c r="J1807" s="3">
        <v>2398431</v>
      </c>
      <c r="K1807" s="3">
        <v>13032</v>
      </c>
      <c r="L1807" s="3">
        <v>15853</v>
      </c>
      <c r="M1807" s="3">
        <v>16547</v>
      </c>
      <c r="N1807" s="3">
        <v>20142</v>
      </c>
      <c r="O1807" s="3">
        <v>21670</v>
      </c>
      <c r="P1807" s="3">
        <v>26339</v>
      </c>
      <c r="Q1807" s="3">
        <v>28520</v>
      </c>
      <c r="R1807" s="3">
        <v>32346</v>
      </c>
      <c r="S1807" s="3">
        <v>34734</v>
      </c>
      <c r="T1807" s="3">
        <v>35309</v>
      </c>
      <c r="U1807" s="3">
        <v>43203</v>
      </c>
      <c r="V1807" s="3">
        <v>55356</v>
      </c>
      <c r="W1807" s="6">
        <v>55079</v>
      </c>
      <c r="X1807" s="25">
        <v>0.30065903545007777</v>
      </c>
      <c r="Y1807" s="4">
        <v>0.2879992876010023</v>
      </c>
      <c r="Z1807" s="4">
        <v>0.14857576609554071</v>
      </c>
      <c r="AA1807" s="4">
        <v>0.13991808423260205</v>
      </c>
      <c r="AB1807" s="4">
        <v>0.14733189396581498</v>
      </c>
      <c r="AC1807" s="4">
        <v>0.73761397726414724</v>
      </c>
      <c r="AD1807" s="4">
        <v>0.73965011232389222</v>
      </c>
      <c r="AE1807" s="4">
        <v>0.73054261961448874</v>
      </c>
      <c r="AF1807" s="4">
        <v>0.7823674527681872</v>
      </c>
      <c r="AG1807" s="4">
        <v>0.70819370310238849</v>
      </c>
      <c r="AH1807" s="4">
        <v>0.6991945153885708</v>
      </c>
      <c r="AI1807" s="4">
        <v>0.76115394781622481</v>
      </c>
      <c r="AJ1807" s="4">
        <v>0.8477875395046427</v>
      </c>
      <c r="AK1807" s="4">
        <v>0.84874915672443718</v>
      </c>
      <c r="AL1807" s="4">
        <v>0.77248809118234241</v>
      </c>
      <c r="AM1807" s="4">
        <v>0.78303306915958382</v>
      </c>
      <c r="AN1807" s="4">
        <v>0.86508218499544054</v>
      </c>
      <c r="AO1807" s="5">
        <v>0.90059448981499568</v>
      </c>
      <c r="AP1807" s="17"/>
      <c r="AQ1807" s="28"/>
      <c r="AR1807" s="25"/>
      <c r="AS1807" s="5"/>
      <c r="AT1807" s="17"/>
      <c r="AU1807" s="28"/>
      <c r="AV1807" s="25">
        <v>0.72299999999999998</v>
      </c>
      <c r="AW1807" s="5">
        <v>2E-3</v>
      </c>
      <c r="AX1807" s="17">
        <v>0.74199999999999999</v>
      </c>
      <c r="AY1807" s="5">
        <v>8.9999999999999993E-3</v>
      </c>
    </row>
    <row r="1808" spans="1:51">
      <c r="A1808" s="31">
        <v>4321600</v>
      </c>
      <c r="B1808" s="33" t="s">
        <v>468</v>
      </c>
      <c r="C1808" s="35">
        <v>1989</v>
      </c>
      <c r="D1808" s="35">
        <v>4</v>
      </c>
      <c r="E1808" s="6" t="s">
        <v>8</v>
      </c>
      <c r="F1808" s="23">
        <v>173993</v>
      </c>
      <c r="G1808" s="3">
        <v>2589292</v>
      </c>
      <c r="H1808" s="3">
        <v>96226729</v>
      </c>
      <c r="I1808" s="3">
        <v>123439779</v>
      </c>
      <c r="J1808" s="3">
        <v>118464616</v>
      </c>
      <c r="K1808" s="3">
        <v>124070</v>
      </c>
      <c r="L1808" s="3">
        <v>134329</v>
      </c>
      <c r="M1808" s="3">
        <v>147892</v>
      </c>
      <c r="N1808" s="3">
        <v>172521</v>
      </c>
      <c r="O1808" s="3">
        <v>201709</v>
      </c>
      <c r="P1808" s="3">
        <v>220345</v>
      </c>
      <c r="Q1808" s="3">
        <v>252868</v>
      </c>
      <c r="R1808" s="3">
        <v>280619</v>
      </c>
      <c r="S1808" s="3">
        <v>314370</v>
      </c>
      <c r="T1808" s="3">
        <v>335223</v>
      </c>
      <c r="U1808" s="3">
        <v>369170</v>
      </c>
      <c r="V1808" s="3">
        <v>436656</v>
      </c>
      <c r="W1808" s="6">
        <v>456253</v>
      </c>
      <c r="X1808" s="25">
        <v>1.7565343257626584</v>
      </c>
      <c r="Y1808" s="4">
        <v>1.0460864600883395</v>
      </c>
      <c r="Z1808" s="4">
        <v>1.8425551219409764</v>
      </c>
      <c r="AA1808" s="4">
        <v>2.1208399046508113</v>
      </c>
      <c r="AB1808" s="4">
        <v>1.9659703803982469</v>
      </c>
      <c r="AC1808" s="4">
        <v>1.8970689848410318</v>
      </c>
      <c r="AD1808" s="4">
        <v>1.8689802661735442</v>
      </c>
      <c r="AE1808" s="4">
        <v>1.8463806827421172</v>
      </c>
      <c r="AF1808" s="4">
        <v>1.8750129808465577</v>
      </c>
      <c r="AG1808" s="4">
        <v>1.8549763285877454</v>
      </c>
      <c r="AH1808" s="4">
        <v>1.840765531900372</v>
      </c>
      <c r="AI1808" s="4">
        <v>2.0435020722432142</v>
      </c>
      <c r="AJ1808" s="4">
        <v>2.0692715719269916</v>
      </c>
      <c r="AK1808" s="4">
        <v>2.0449118239511561</v>
      </c>
      <c r="AL1808" s="4">
        <v>1.9461166672742058</v>
      </c>
      <c r="AM1808" s="4">
        <v>1.9542886604466359</v>
      </c>
      <c r="AN1808" s="4">
        <v>1.9934257252727494</v>
      </c>
      <c r="AO1808" s="5">
        <v>2.0035957335570265</v>
      </c>
      <c r="AP1808" s="17"/>
      <c r="AQ1808" s="28"/>
      <c r="AR1808" s="25">
        <v>0.629</v>
      </c>
      <c r="AS1808" s="5">
        <v>7.0000000000000001E-3</v>
      </c>
      <c r="AT1808" s="17">
        <v>0.30099999999999999</v>
      </c>
      <c r="AU1808" s="28">
        <v>0.25800000000000001</v>
      </c>
      <c r="AV1808" s="25">
        <v>0.19800000000000001</v>
      </c>
      <c r="AW1808" s="5">
        <v>0.47899999999999998</v>
      </c>
      <c r="AX1808" s="17">
        <v>0.62</v>
      </c>
      <c r="AY1808" s="5">
        <v>4.2000000000000003E-2</v>
      </c>
    </row>
    <row r="1809" spans="1:51">
      <c r="A1809" s="31" t="s">
        <v>513</v>
      </c>
      <c r="B1809" s="33" t="s">
        <v>513</v>
      </c>
      <c r="C1809" s="35"/>
      <c r="D1809" s="35" t="s">
        <v>513</v>
      </c>
      <c r="E1809" s="6" t="s">
        <v>9</v>
      </c>
      <c r="F1809" s="23">
        <v>6827</v>
      </c>
      <c r="G1809" s="3">
        <v>13477</v>
      </c>
      <c r="H1809" s="3">
        <v>444233</v>
      </c>
      <c r="I1809" s="3">
        <v>499030</v>
      </c>
      <c r="J1809" s="3">
        <v>446132</v>
      </c>
      <c r="K1809" s="3">
        <v>2226</v>
      </c>
      <c r="L1809" s="3">
        <v>2323</v>
      </c>
      <c r="M1809" s="3">
        <v>3116</v>
      </c>
      <c r="N1809" s="3">
        <v>3756</v>
      </c>
      <c r="O1809" s="3">
        <v>3967</v>
      </c>
      <c r="P1809" s="3">
        <v>4859</v>
      </c>
      <c r="Q1809" s="3">
        <v>4653</v>
      </c>
      <c r="R1809" s="3">
        <v>5801</v>
      </c>
      <c r="S1809" s="3">
        <v>5615</v>
      </c>
      <c r="T1809" s="3">
        <v>6160</v>
      </c>
      <c r="U1809" s="3">
        <v>7242</v>
      </c>
      <c r="V1809" s="3">
        <v>7635</v>
      </c>
      <c r="W1809" s="6">
        <v>7627</v>
      </c>
      <c r="X1809" s="25">
        <v>0.4075979554547437</v>
      </c>
      <c r="Y1809" s="4">
        <v>4.5088348874901672E-2</v>
      </c>
      <c r="Z1809" s="4">
        <v>9.279635380753018E-2</v>
      </c>
      <c r="AA1809" s="4">
        <v>0.1007158636272396</v>
      </c>
      <c r="AB1809" s="4">
        <v>8.043669201471379E-2</v>
      </c>
      <c r="AC1809" s="4">
        <v>0.38473976226677747</v>
      </c>
      <c r="AD1809" s="4">
        <v>0.38823658198050798</v>
      </c>
      <c r="AE1809" s="4">
        <v>0.37471523566173076</v>
      </c>
      <c r="AF1809" s="4">
        <v>0.40641160839666296</v>
      </c>
      <c r="AG1809" s="4">
        <v>0.28466628242339631</v>
      </c>
      <c r="AH1809" s="4">
        <v>0.38337017653017091</v>
      </c>
      <c r="AI1809" s="4">
        <v>0.53089099893878844</v>
      </c>
      <c r="AJ1809" s="4">
        <v>0.46145975766243147</v>
      </c>
      <c r="AK1809" s="4">
        <v>0.37140652610544705</v>
      </c>
      <c r="AL1809" s="4">
        <v>0.34001163656708139</v>
      </c>
      <c r="AM1809" s="4">
        <v>0.38888708699407359</v>
      </c>
      <c r="AN1809" s="4">
        <v>0.40127537771128918</v>
      </c>
      <c r="AO1809" s="5">
        <v>0.36468478076262201</v>
      </c>
      <c r="AP1809" s="17"/>
      <c r="AQ1809" s="28"/>
      <c r="AR1809" s="25">
        <v>0.72699999999999998</v>
      </c>
      <c r="AS1809" s="5">
        <v>1E-3</v>
      </c>
      <c r="AT1809" s="17">
        <v>0.627</v>
      </c>
      <c r="AU1809" s="28">
        <v>8.9999999999999993E-3</v>
      </c>
      <c r="AV1809" s="25">
        <v>0.53200000000000003</v>
      </c>
      <c r="AW1809" s="5">
        <v>4.1000000000000002E-2</v>
      </c>
      <c r="AX1809" s="17">
        <v>-2E-3</v>
      </c>
      <c r="AY1809" s="5">
        <v>0.995</v>
      </c>
    </row>
    <row r="1810" spans="1:51">
      <c r="A1810" s="31" t="s">
        <v>513</v>
      </c>
      <c r="B1810" s="33" t="s">
        <v>513</v>
      </c>
      <c r="C1810" s="35"/>
      <c r="D1810" s="35" t="s">
        <v>513</v>
      </c>
      <c r="E1810" s="6" t="s">
        <v>10</v>
      </c>
      <c r="F1810" s="23">
        <v>155352</v>
      </c>
      <c r="G1810" s="3">
        <v>2473419</v>
      </c>
      <c r="H1810" s="3">
        <v>94857101</v>
      </c>
      <c r="I1810" s="3">
        <v>122287796</v>
      </c>
      <c r="J1810" s="3">
        <v>117470551</v>
      </c>
      <c r="K1810" s="3">
        <v>111709</v>
      </c>
      <c r="L1810" s="3">
        <v>118982</v>
      </c>
      <c r="M1810" s="3">
        <v>130944</v>
      </c>
      <c r="N1810" s="3">
        <v>152053</v>
      </c>
      <c r="O1810" s="3">
        <v>178682</v>
      </c>
      <c r="P1810" s="3">
        <v>191172</v>
      </c>
      <c r="Q1810" s="3">
        <v>219815</v>
      </c>
      <c r="R1810" s="3">
        <v>242844</v>
      </c>
      <c r="S1810" s="3">
        <v>272918</v>
      </c>
      <c r="T1810" s="3">
        <v>290971</v>
      </c>
      <c r="U1810" s="3">
        <v>315660</v>
      </c>
      <c r="V1810" s="3">
        <v>370094</v>
      </c>
      <c r="W1810" s="6">
        <v>388473</v>
      </c>
      <c r="X1810" s="25">
        <v>3.7277360024235371</v>
      </c>
      <c r="Y1810" s="4">
        <v>2.2754674635955991</v>
      </c>
      <c r="Z1810" s="4">
        <v>2.8778863601605105</v>
      </c>
      <c r="AA1810" s="4">
        <v>3.3944928077519467</v>
      </c>
      <c r="AB1810" s="4">
        <v>3.0565736291758396</v>
      </c>
      <c r="AC1810" s="4">
        <v>2.6630739123459173</v>
      </c>
      <c r="AD1810" s="4">
        <v>2.6763797508934726</v>
      </c>
      <c r="AE1810" s="4">
        <v>2.6651262297846663</v>
      </c>
      <c r="AF1810" s="4">
        <v>2.6664856894263957</v>
      </c>
      <c r="AG1810" s="4">
        <v>2.7830009080007327</v>
      </c>
      <c r="AH1810" s="4">
        <v>2.7563080109754035</v>
      </c>
      <c r="AI1810" s="4">
        <v>2.8360102169908097</v>
      </c>
      <c r="AJ1810" s="4">
        <v>2.8607563899550086</v>
      </c>
      <c r="AK1810" s="4">
        <v>2.7936903326960305</v>
      </c>
      <c r="AL1810" s="4">
        <v>2.6835635997360918</v>
      </c>
      <c r="AM1810" s="4">
        <v>2.7423359329721184</v>
      </c>
      <c r="AN1810" s="4">
        <v>2.7206410213509313</v>
      </c>
      <c r="AO1810" s="5">
        <v>2.6672658418966986</v>
      </c>
      <c r="AP1810" s="17"/>
      <c r="AQ1810" s="28"/>
      <c r="AR1810" s="25">
        <v>1.2E-2</v>
      </c>
      <c r="AS1810" s="5">
        <v>0.96299999999999997</v>
      </c>
      <c r="AT1810" s="17">
        <v>-0.47499999999999998</v>
      </c>
      <c r="AU1810" s="28">
        <v>6.3E-2</v>
      </c>
      <c r="AV1810" s="25">
        <v>-0.47699999999999998</v>
      </c>
      <c r="AW1810" s="5">
        <v>7.1999999999999995E-2</v>
      </c>
      <c r="AX1810" s="17">
        <v>-3.5999999999999997E-2</v>
      </c>
      <c r="AY1810" s="5">
        <v>0.91700000000000004</v>
      </c>
    </row>
    <row r="1811" spans="1:51">
      <c r="A1811" s="31" t="s">
        <v>513</v>
      </c>
      <c r="B1811" s="33" t="s">
        <v>513</v>
      </c>
      <c r="C1811" s="35"/>
      <c r="D1811" s="35" t="s">
        <v>513</v>
      </c>
      <c r="E1811" s="6" t="s">
        <v>11</v>
      </c>
      <c r="F1811" s="23">
        <v>11813</v>
      </c>
      <c r="G1811" s="3">
        <v>102396</v>
      </c>
      <c r="H1811" s="3">
        <v>925395</v>
      </c>
      <c r="I1811" s="3">
        <v>652952</v>
      </c>
      <c r="J1811" s="3">
        <v>547933</v>
      </c>
      <c r="K1811" s="3">
        <v>10135</v>
      </c>
      <c r="L1811" s="3">
        <v>13024</v>
      </c>
      <c r="M1811" s="3">
        <v>13832</v>
      </c>
      <c r="N1811" s="3">
        <v>16711</v>
      </c>
      <c r="O1811" s="3">
        <v>19060</v>
      </c>
      <c r="P1811" s="3">
        <v>24314</v>
      </c>
      <c r="Q1811" s="3">
        <v>28400</v>
      </c>
      <c r="R1811" s="3">
        <v>31973</v>
      </c>
      <c r="S1811" s="3">
        <v>35836</v>
      </c>
      <c r="T1811" s="3">
        <v>38092</v>
      </c>
      <c r="U1811" s="3">
        <v>46269</v>
      </c>
      <c r="V1811" s="3">
        <v>58927</v>
      </c>
      <c r="W1811" s="6">
        <v>60153</v>
      </c>
      <c r="X1811" s="25">
        <v>0.29074043760410684</v>
      </c>
      <c r="Y1811" s="4">
        <v>9.3999741980824641E-2</v>
      </c>
      <c r="Z1811" s="4">
        <v>6.3922848390475254E-2</v>
      </c>
      <c r="AA1811" s="4">
        <v>3.7911475067565648E-2</v>
      </c>
      <c r="AB1811" s="4">
        <v>3.3658673798150081E-2</v>
      </c>
      <c r="AC1811" s="4">
        <v>0.5736431598812255</v>
      </c>
      <c r="AD1811" s="4">
        <v>0.60765804976385374</v>
      </c>
      <c r="AE1811" s="4">
        <v>0.61067658877788167</v>
      </c>
      <c r="AF1811" s="4">
        <v>0.64909852562849646</v>
      </c>
      <c r="AG1811" s="4">
        <v>0.62289672271026875</v>
      </c>
      <c r="AH1811" s="4">
        <v>0.64543890987348451</v>
      </c>
      <c r="AI1811" s="4">
        <v>0.75795133653509061</v>
      </c>
      <c r="AJ1811" s="4">
        <v>0.83801122242570769</v>
      </c>
      <c r="AK1811" s="4">
        <v>0.8756772839401431</v>
      </c>
      <c r="AL1811" s="4">
        <v>0.8333743909291621</v>
      </c>
      <c r="AM1811" s="4">
        <v>0.8386028071417444</v>
      </c>
      <c r="AN1811" s="4">
        <v>0.9208883935838269</v>
      </c>
      <c r="AO1811" s="5">
        <v>0.98355925753629214</v>
      </c>
      <c r="AP1811" s="17"/>
      <c r="AQ1811" s="28"/>
      <c r="AR1811" s="25">
        <v>0.90100000000000002</v>
      </c>
      <c r="AS1811" s="5">
        <v>0</v>
      </c>
      <c r="AT1811" s="17">
        <v>0.89900000000000002</v>
      </c>
      <c r="AU1811" s="28">
        <v>0</v>
      </c>
      <c r="AV1811" s="25">
        <v>0.876</v>
      </c>
      <c r="AW1811" s="5">
        <v>0</v>
      </c>
      <c r="AX1811" s="17">
        <v>0.94899999999999995</v>
      </c>
      <c r="AY1811" s="5">
        <v>0</v>
      </c>
    </row>
    <row r="1812" spans="1:51">
      <c r="A1812" s="31">
        <v>4321626</v>
      </c>
      <c r="B1812" s="33" t="s">
        <v>469</v>
      </c>
      <c r="C1812" s="35">
        <v>1993</v>
      </c>
      <c r="D1812" s="35">
        <v>3</v>
      </c>
      <c r="E1812" s="6" t="s">
        <v>8</v>
      </c>
      <c r="F1812" s="23"/>
      <c r="G1812" s="3"/>
      <c r="H1812" s="3">
        <v>13911398</v>
      </c>
      <c r="I1812" s="3">
        <v>15516015</v>
      </c>
      <c r="J1812" s="3">
        <v>17178130</v>
      </c>
      <c r="K1812" s="3">
        <v>11805</v>
      </c>
      <c r="L1812" s="3">
        <v>13062</v>
      </c>
      <c r="M1812" s="3">
        <v>15100</v>
      </c>
      <c r="N1812" s="3">
        <v>17196</v>
      </c>
      <c r="O1812" s="3">
        <v>25653</v>
      </c>
      <c r="P1812" s="3">
        <v>23449</v>
      </c>
      <c r="Q1812" s="3">
        <v>24693</v>
      </c>
      <c r="R1812" s="3">
        <v>24868</v>
      </c>
      <c r="S1812" s="3">
        <v>31323</v>
      </c>
      <c r="T1812" s="3">
        <v>31627</v>
      </c>
      <c r="U1812" s="3">
        <v>33335</v>
      </c>
      <c r="V1812" s="3">
        <v>43493</v>
      </c>
      <c r="W1812" s="6">
        <v>48319</v>
      </c>
      <c r="X1812" s="25" t="s">
        <v>513</v>
      </c>
      <c r="Y1812" s="4" t="s">
        <v>513</v>
      </c>
      <c r="Z1812" s="4">
        <v>0.26637627512267886</v>
      </c>
      <c r="AA1812" s="4">
        <v>0.26658330110231776</v>
      </c>
      <c r="AB1812" s="4">
        <v>0.28507832896390373</v>
      </c>
      <c r="AC1812" s="4">
        <v>0.18050213078140068</v>
      </c>
      <c r="AD1812" s="4">
        <v>0.1817375267943544</v>
      </c>
      <c r="AE1812" s="4">
        <v>0.18851829922785526</v>
      </c>
      <c r="AF1812" s="4">
        <v>0.18689158548024534</v>
      </c>
      <c r="AG1812" s="4">
        <v>0.23591266506334094</v>
      </c>
      <c r="AH1812" s="4">
        <v>0.19589330802846364</v>
      </c>
      <c r="AI1812" s="4">
        <v>0.19955153151012264</v>
      </c>
      <c r="AJ1812" s="4">
        <v>0.18337548580345747</v>
      </c>
      <c r="AK1812" s="4">
        <v>0.2037496359755131</v>
      </c>
      <c r="AL1812" s="4">
        <v>0.18360861825078026</v>
      </c>
      <c r="AM1812" s="4">
        <v>0.17646670232139286</v>
      </c>
      <c r="AN1812" s="4">
        <v>0.19855461752337697</v>
      </c>
      <c r="AO1812" s="5">
        <v>0.21218872478590156</v>
      </c>
      <c r="AP1812" s="17"/>
      <c r="AQ1812" s="28"/>
      <c r="AR1812" s="25"/>
      <c r="AS1812" s="5"/>
      <c r="AT1812" s="17">
        <v>-0.54800000000000004</v>
      </c>
      <c r="AU1812" s="28">
        <v>2.8000000000000001E-2</v>
      </c>
      <c r="AV1812" s="25">
        <v>-0.44600000000000001</v>
      </c>
      <c r="AW1812" s="5">
        <v>9.5000000000000001E-2</v>
      </c>
      <c r="AX1812" s="17">
        <v>-6.0999999999999999E-2</v>
      </c>
      <c r="AY1812" s="5">
        <v>0.85799999999999998</v>
      </c>
    </row>
    <row r="1813" spans="1:51">
      <c r="A1813" s="31" t="s">
        <v>513</v>
      </c>
      <c r="B1813" s="33" t="s">
        <v>513</v>
      </c>
      <c r="C1813" s="35"/>
      <c r="D1813" s="35" t="s">
        <v>513</v>
      </c>
      <c r="E1813" s="6" t="s">
        <v>9</v>
      </c>
      <c r="F1813" s="23"/>
      <c r="G1813" s="3"/>
      <c r="H1813" s="3">
        <v>3723659</v>
      </c>
      <c r="I1813" s="3">
        <v>4478446</v>
      </c>
      <c r="J1813" s="3">
        <v>6029423</v>
      </c>
      <c r="K1813" s="3">
        <v>4124</v>
      </c>
      <c r="L1813" s="3">
        <v>4352</v>
      </c>
      <c r="M1813" s="3">
        <v>5748</v>
      </c>
      <c r="N1813" s="3">
        <v>6344</v>
      </c>
      <c r="O1813" s="3">
        <v>13230</v>
      </c>
      <c r="P1813" s="3">
        <v>11127</v>
      </c>
      <c r="Q1813" s="3">
        <v>10549</v>
      </c>
      <c r="R1813" s="3">
        <v>10816</v>
      </c>
      <c r="S1813" s="3">
        <v>15695</v>
      </c>
      <c r="T1813" s="3">
        <v>14933</v>
      </c>
      <c r="U1813" s="3">
        <v>15795</v>
      </c>
      <c r="V1813" s="3">
        <v>17157</v>
      </c>
      <c r="W1813" s="6">
        <v>22346</v>
      </c>
      <c r="X1813" s="25" t="s">
        <v>513</v>
      </c>
      <c r="Y1813" s="4" t="s">
        <v>513</v>
      </c>
      <c r="Z1813" s="4">
        <v>0.77783950769662324</v>
      </c>
      <c r="AA1813" s="4">
        <v>0.90385459110265254</v>
      </c>
      <c r="AB1813" s="4">
        <v>1.0870927009885676</v>
      </c>
      <c r="AC1813" s="4">
        <v>0.71278831068651849</v>
      </c>
      <c r="AD1813" s="4">
        <v>0.72733775496305231</v>
      </c>
      <c r="AE1813" s="4">
        <v>0.69122694948126717</v>
      </c>
      <c r="AF1813" s="4">
        <v>0.6864417581651836</v>
      </c>
      <c r="AG1813" s="4">
        <v>0.94936599860386506</v>
      </c>
      <c r="AH1813" s="4">
        <v>0.87790902536555082</v>
      </c>
      <c r="AI1813" s="4">
        <v>1.203603943220563</v>
      </c>
      <c r="AJ1813" s="4">
        <v>0.86039454212667799</v>
      </c>
      <c r="AK1813" s="4">
        <v>1.0381523467898472</v>
      </c>
      <c r="AL1813" s="4">
        <v>0.82425223520393276</v>
      </c>
      <c r="AM1813" s="4">
        <v>0.84817336910679253</v>
      </c>
      <c r="AN1813" s="4">
        <v>0.90172647745809942</v>
      </c>
      <c r="AO1813" s="5">
        <v>1.068473333017117</v>
      </c>
      <c r="AP1813" s="17"/>
      <c r="AQ1813" s="28"/>
      <c r="AR1813" s="25"/>
      <c r="AS1813" s="5"/>
      <c r="AT1813" s="17">
        <v>0.32900000000000001</v>
      </c>
      <c r="AU1813" s="28">
        <v>0.21299999999999999</v>
      </c>
      <c r="AV1813" s="25">
        <v>0.28100000000000003</v>
      </c>
      <c r="AW1813" s="5">
        <v>0.31</v>
      </c>
      <c r="AX1813" s="17">
        <v>0.42099999999999999</v>
      </c>
      <c r="AY1813" s="5">
        <v>0.19700000000000001</v>
      </c>
    </row>
    <row r="1814" spans="1:51">
      <c r="A1814" s="31" t="s">
        <v>513</v>
      </c>
      <c r="B1814" s="33" t="s">
        <v>513</v>
      </c>
      <c r="C1814" s="35"/>
      <c r="D1814" s="35" t="s">
        <v>513</v>
      </c>
      <c r="E1814" s="6" t="s">
        <v>10</v>
      </c>
      <c r="F1814" s="23"/>
      <c r="G1814" s="3"/>
      <c r="H1814" s="3">
        <v>7087051</v>
      </c>
      <c r="I1814" s="3">
        <v>7602471</v>
      </c>
      <c r="J1814" s="3">
        <v>7895267</v>
      </c>
      <c r="K1814" s="3">
        <v>4515</v>
      </c>
      <c r="L1814" s="3">
        <v>5002</v>
      </c>
      <c r="M1814" s="3">
        <v>5599</v>
      </c>
      <c r="N1814" s="3">
        <v>5671</v>
      </c>
      <c r="O1814" s="3">
        <v>7184</v>
      </c>
      <c r="P1814" s="3">
        <v>7191</v>
      </c>
      <c r="Q1814" s="3">
        <v>8524</v>
      </c>
      <c r="R1814" s="3">
        <v>9163</v>
      </c>
      <c r="S1814" s="3">
        <v>11070</v>
      </c>
      <c r="T1814" s="3">
        <v>11851</v>
      </c>
      <c r="U1814" s="3">
        <v>12450</v>
      </c>
      <c r="V1814" s="3">
        <v>15971</v>
      </c>
      <c r="W1814" s="6">
        <v>17686</v>
      </c>
      <c r="X1814" s="25" t="s">
        <v>513</v>
      </c>
      <c r="Y1814" s="4" t="s">
        <v>513</v>
      </c>
      <c r="Z1814" s="4">
        <v>0.21501529344294323</v>
      </c>
      <c r="AA1814" s="4">
        <v>0.2110311410849432</v>
      </c>
      <c r="AB1814" s="4">
        <v>0.20543416798566175</v>
      </c>
      <c r="AC1814" s="4">
        <v>0.10763482543252394</v>
      </c>
      <c r="AD1814" s="4">
        <v>0.11251493094727899</v>
      </c>
      <c r="AE1814" s="4">
        <v>0.11395743035621599</v>
      </c>
      <c r="AF1814" s="4">
        <v>9.9449799377434783E-2</v>
      </c>
      <c r="AG1814" s="4">
        <v>0.11189195622993511</v>
      </c>
      <c r="AH1814" s="4">
        <v>0.10367946617142745</v>
      </c>
      <c r="AI1814" s="4">
        <v>0.10997498391661016</v>
      </c>
      <c r="AJ1814" s="4">
        <v>0.10794218016981168</v>
      </c>
      <c r="AK1814" s="4">
        <v>0.11331664449741335</v>
      </c>
      <c r="AL1814" s="4">
        <v>0.10929925051112455</v>
      </c>
      <c r="AM1814" s="4">
        <v>0.10816094014288434</v>
      </c>
      <c r="AN1814" s="4">
        <v>0.11740627449241468</v>
      </c>
      <c r="AO1814" s="5">
        <v>0.12143254146307468</v>
      </c>
      <c r="AP1814" s="17"/>
      <c r="AQ1814" s="28"/>
      <c r="AR1814" s="25"/>
      <c r="AS1814" s="5"/>
      <c r="AT1814" s="17">
        <v>-0.63300000000000001</v>
      </c>
      <c r="AU1814" s="28">
        <v>8.0000000000000002E-3</v>
      </c>
      <c r="AV1814" s="25">
        <v>-0.52900000000000003</v>
      </c>
      <c r="AW1814" s="5">
        <v>4.2999999999999997E-2</v>
      </c>
      <c r="AX1814" s="17">
        <v>0.55700000000000005</v>
      </c>
      <c r="AY1814" s="5">
        <v>7.4999999999999997E-2</v>
      </c>
    </row>
    <row r="1815" spans="1:51">
      <c r="A1815" s="31" t="s">
        <v>513</v>
      </c>
      <c r="B1815" s="33" t="s">
        <v>513</v>
      </c>
      <c r="C1815" s="35"/>
      <c r="D1815" s="35" t="s">
        <v>513</v>
      </c>
      <c r="E1815" s="6" t="s">
        <v>11</v>
      </c>
      <c r="F1815" s="23"/>
      <c r="G1815" s="3"/>
      <c r="H1815" s="3">
        <v>3100688</v>
      </c>
      <c r="I1815" s="3">
        <v>3435099</v>
      </c>
      <c r="J1815" s="3">
        <v>3253441</v>
      </c>
      <c r="K1815" s="3">
        <v>3165</v>
      </c>
      <c r="L1815" s="3">
        <v>3708</v>
      </c>
      <c r="M1815" s="3">
        <v>3753</v>
      </c>
      <c r="N1815" s="3">
        <v>5180</v>
      </c>
      <c r="O1815" s="3">
        <v>5239</v>
      </c>
      <c r="P1815" s="3">
        <v>5131</v>
      </c>
      <c r="Q1815" s="3">
        <v>5621</v>
      </c>
      <c r="R1815" s="3">
        <v>4890</v>
      </c>
      <c r="S1815" s="3">
        <v>4558</v>
      </c>
      <c r="T1815" s="3">
        <v>4842</v>
      </c>
      <c r="U1815" s="3">
        <v>5090</v>
      </c>
      <c r="V1815" s="3">
        <v>10365</v>
      </c>
      <c r="W1815" s="6">
        <v>8287</v>
      </c>
      <c r="X1815" s="25" t="s">
        <v>513</v>
      </c>
      <c r="Y1815" s="4" t="s">
        <v>513</v>
      </c>
      <c r="Z1815" s="4">
        <v>0.21418400675405197</v>
      </c>
      <c r="AA1815" s="4">
        <v>0.19944753993114298</v>
      </c>
      <c r="AB1815" s="4">
        <v>0.19985383129055415</v>
      </c>
      <c r="AC1815" s="4">
        <v>0.17913967449670243</v>
      </c>
      <c r="AD1815" s="4">
        <v>0.17300338210414384</v>
      </c>
      <c r="AE1815" s="4">
        <v>0.16569326472551982</v>
      </c>
      <c r="AF1815" s="4">
        <v>0.20120461748283236</v>
      </c>
      <c r="AG1815" s="4">
        <v>0.17121489665682571</v>
      </c>
      <c r="AH1815" s="4">
        <v>0.13620741328291719</v>
      </c>
      <c r="AI1815" s="4">
        <v>0.15001565009379381</v>
      </c>
      <c r="AJ1815" s="4">
        <v>0.12816673060587716</v>
      </c>
      <c r="AK1815" s="4">
        <v>0.11137786193211219</v>
      </c>
      <c r="AL1815" s="4">
        <v>0.10593297282576403</v>
      </c>
      <c r="AM1815" s="4">
        <v>9.2253739833397727E-2</v>
      </c>
      <c r="AN1815" s="4">
        <v>0.16198021619115799</v>
      </c>
      <c r="AO1815" s="5">
        <v>0.13550040009979972</v>
      </c>
      <c r="AP1815" s="17"/>
      <c r="AQ1815" s="28"/>
      <c r="AR1815" s="25"/>
      <c r="AS1815" s="5"/>
      <c r="AT1815" s="17">
        <v>-0.81699999999999995</v>
      </c>
      <c r="AU1815" s="28">
        <v>0</v>
      </c>
      <c r="AV1815" s="25">
        <v>-0.77900000000000003</v>
      </c>
      <c r="AW1815" s="5">
        <v>1E-3</v>
      </c>
      <c r="AX1815" s="17">
        <v>-0.60299999999999998</v>
      </c>
      <c r="AY1815" s="5">
        <v>0.05</v>
      </c>
    </row>
    <row r="1816" spans="1:51">
      <c r="A1816" s="31">
        <v>4321634</v>
      </c>
      <c r="B1816" s="33" t="s">
        <v>470</v>
      </c>
      <c r="C1816" s="35">
        <v>1989</v>
      </c>
      <c r="D1816" s="35">
        <v>4</v>
      </c>
      <c r="E1816" s="6" t="s">
        <v>8</v>
      </c>
      <c r="F1816" s="23"/>
      <c r="G1816" s="3">
        <v>568702</v>
      </c>
      <c r="H1816" s="3">
        <v>16733231</v>
      </c>
      <c r="I1816" s="3">
        <v>18298952</v>
      </c>
      <c r="J1816" s="3">
        <v>21385704</v>
      </c>
      <c r="K1816" s="3">
        <v>13270</v>
      </c>
      <c r="L1816" s="3">
        <v>14629</v>
      </c>
      <c r="M1816" s="3">
        <v>16045</v>
      </c>
      <c r="N1816" s="3">
        <v>17613</v>
      </c>
      <c r="O1816" s="3">
        <v>24092</v>
      </c>
      <c r="P1816" s="3">
        <v>23659</v>
      </c>
      <c r="Q1816" s="3">
        <v>22478</v>
      </c>
      <c r="R1816" s="3">
        <v>25708</v>
      </c>
      <c r="S1816" s="3">
        <v>33621</v>
      </c>
      <c r="T1816" s="3">
        <v>37284</v>
      </c>
      <c r="U1816" s="3">
        <v>33818</v>
      </c>
      <c r="V1816" s="3">
        <v>40905</v>
      </c>
      <c r="W1816" s="6">
        <v>44783</v>
      </c>
      <c r="X1816" s="25" t="s">
        <v>513</v>
      </c>
      <c r="Y1816" s="4">
        <v>0.22975835171357997</v>
      </c>
      <c r="Z1816" s="4">
        <v>0.32040890099955005</v>
      </c>
      <c r="AA1816" s="4">
        <v>0.31439741653207082</v>
      </c>
      <c r="AB1816" s="4">
        <v>0.35490479813790393</v>
      </c>
      <c r="AC1816" s="4">
        <v>0.20290243756621662</v>
      </c>
      <c r="AD1816" s="4">
        <v>0.20353990809023204</v>
      </c>
      <c r="AE1816" s="4">
        <v>0.20031629874906873</v>
      </c>
      <c r="AF1816" s="4">
        <v>0.1914236738231892</v>
      </c>
      <c r="AG1816" s="4">
        <v>0.22155724190956261</v>
      </c>
      <c r="AH1816" s="4">
        <v>0.19764765127064782</v>
      </c>
      <c r="AI1816" s="4">
        <v>0.18165145285240905</v>
      </c>
      <c r="AJ1816" s="4">
        <v>0.18956960708682985</v>
      </c>
      <c r="AK1816" s="4">
        <v>0.21869765064434205</v>
      </c>
      <c r="AL1816" s="4">
        <v>0.21644998649451705</v>
      </c>
      <c r="AM1816" s="4">
        <v>0.17902357699429619</v>
      </c>
      <c r="AN1816" s="4">
        <v>0.18673985767350459</v>
      </c>
      <c r="AO1816" s="5">
        <v>0.19666068548784185</v>
      </c>
      <c r="AP1816" s="17"/>
      <c r="AQ1816" s="28"/>
      <c r="AR1816" s="25">
        <v>-0.57199999999999995</v>
      </c>
      <c r="AS1816" s="5">
        <v>1.6E-2</v>
      </c>
      <c r="AT1816" s="17">
        <v>-0.68100000000000005</v>
      </c>
      <c r="AU1816" s="28">
        <v>4.0000000000000001E-3</v>
      </c>
      <c r="AV1816" s="25">
        <v>-0.60399999999999998</v>
      </c>
      <c r="AW1816" s="5">
        <v>1.7000000000000001E-2</v>
      </c>
      <c r="AX1816" s="17">
        <v>-0.183</v>
      </c>
      <c r="AY1816" s="5">
        <v>0.59</v>
      </c>
    </row>
    <row r="1817" spans="1:51">
      <c r="A1817" s="31" t="s">
        <v>513</v>
      </c>
      <c r="B1817" s="33" t="s">
        <v>513</v>
      </c>
      <c r="C1817" s="35"/>
      <c r="D1817" s="35" t="s">
        <v>513</v>
      </c>
      <c r="E1817" s="6" t="s">
        <v>9</v>
      </c>
      <c r="F1817" s="23"/>
      <c r="G1817" s="3">
        <v>308273</v>
      </c>
      <c r="H1817" s="3">
        <v>5101757</v>
      </c>
      <c r="I1817" s="3">
        <v>6903354</v>
      </c>
      <c r="J1817" s="3">
        <v>8583150</v>
      </c>
      <c r="K1817" s="3">
        <v>6262</v>
      </c>
      <c r="L1817" s="3">
        <v>7127</v>
      </c>
      <c r="M1817" s="3">
        <v>7678</v>
      </c>
      <c r="N1817" s="3">
        <v>7923</v>
      </c>
      <c r="O1817" s="3">
        <v>12594</v>
      </c>
      <c r="P1817" s="3">
        <v>11418</v>
      </c>
      <c r="Q1817" s="3">
        <v>9348</v>
      </c>
      <c r="R1817" s="3">
        <v>11121</v>
      </c>
      <c r="S1817" s="3">
        <v>15309</v>
      </c>
      <c r="T1817" s="3">
        <v>17363</v>
      </c>
      <c r="U1817" s="3">
        <v>15351</v>
      </c>
      <c r="V1817" s="3">
        <v>17201</v>
      </c>
      <c r="W1817" s="6">
        <v>20601</v>
      </c>
      <c r="X1817" s="25" t="s">
        <v>513</v>
      </c>
      <c r="Y1817" s="4">
        <v>1.0313512334134125</v>
      </c>
      <c r="Z1817" s="4">
        <v>1.065712019620433</v>
      </c>
      <c r="AA1817" s="4">
        <v>1.3932574395017514</v>
      </c>
      <c r="AB1817" s="4">
        <v>1.5475244839332094</v>
      </c>
      <c r="AC1817" s="4">
        <v>1.0823182350918958</v>
      </c>
      <c r="AD1817" s="4">
        <v>1.1911158500968919</v>
      </c>
      <c r="AE1817" s="4">
        <v>0.92331950558753817</v>
      </c>
      <c r="AF1817" s="4">
        <v>0.85729477458113956</v>
      </c>
      <c r="AG1817" s="4">
        <v>0.90372754243515319</v>
      </c>
      <c r="AH1817" s="4">
        <v>0.90086863050452581</v>
      </c>
      <c r="AI1817" s="4">
        <v>1.0665740507371146</v>
      </c>
      <c r="AJ1817" s="4">
        <v>0.88465677727355629</v>
      </c>
      <c r="AK1817" s="4">
        <v>1.0126202151644326</v>
      </c>
      <c r="AL1817" s="4">
        <v>0.95838020222633657</v>
      </c>
      <c r="AM1817" s="4">
        <v>0.82433107876912781</v>
      </c>
      <c r="AN1817" s="4">
        <v>0.90403900091838718</v>
      </c>
      <c r="AO1817" s="5">
        <v>0.98503620932093572</v>
      </c>
      <c r="AP1817" s="17"/>
      <c r="AQ1817" s="28"/>
      <c r="AR1817" s="25">
        <v>-0.502</v>
      </c>
      <c r="AS1817" s="5">
        <v>0.04</v>
      </c>
      <c r="AT1817" s="17">
        <v>-0.61499999999999999</v>
      </c>
      <c r="AU1817" s="28">
        <v>1.0999999999999999E-2</v>
      </c>
      <c r="AV1817" s="25">
        <v>-0.65800000000000003</v>
      </c>
      <c r="AW1817" s="5">
        <v>8.0000000000000002E-3</v>
      </c>
      <c r="AX1817" s="17">
        <v>0.13600000000000001</v>
      </c>
      <c r="AY1817" s="5">
        <v>0.69099999999999995</v>
      </c>
    </row>
    <row r="1818" spans="1:51">
      <c r="A1818" s="31" t="s">
        <v>513</v>
      </c>
      <c r="B1818" s="33" t="s">
        <v>513</v>
      </c>
      <c r="C1818" s="35"/>
      <c r="D1818" s="35" t="s">
        <v>513</v>
      </c>
      <c r="E1818" s="6" t="s">
        <v>10</v>
      </c>
      <c r="F1818" s="23"/>
      <c r="G1818" s="3">
        <v>257161</v>
      </c>
      <c r="H1818" s="3">
        <v>11581297</v>
      </c>
      <c r="I1818" s="3">
        <v>11336879</v>
      </c>
      <c r="J1818" s="3">
        <v>12755767</v>
      </c>
      <c r="K1818" s="3">
        <v>6364</v>
      </c>
      <c r="L1818" s="3">
        <v>6697</v>
      </c>
      <c r="M1818" s="3">
        <v>7517</v>
      </c>
      <c r="N1818" s="3">
        <v>8672</v>
      </c>
      <c r="O1818" s="3">
        <v>10405</v>
      </c>
      <c r="P1818" s="3">
        <v>10942</v>
      </c>
      <c r="Q1818" s="3">
        <v>11642</v>
      </c>
      <c r="R1818" s="3">
        <v>12832</v>
      </c>
      <c r="S1818" s="3">
        <v>16401</v>
      </c>
      <c r="T1818" s="3">
        <v>17921</v>
      </c>
      <c r="U1818" s="3">
        <v>16065</v>
      </c>
      <c r="V1818" s="3">
        <v>20261</v>
      </c>
      <c r="W1818" s="6">
        <v>21298</v>
      </c>
      <c r="X1818" s="25" t="s">
        <v>513</v>
      </c>
      <c r="Y1818" s="4">
        <v>0.23658000864621315</v>
      </c>
      <c r="Z1818" s="4">
        <v>0.35136701752320931</v>
      </c>
      <c r="AA1818" s="4">
        <v>0.3146916984901264</v>
      </c>
      <c r="AB1818" s="4">
        <v>0.3319039597601906</v>
      </c>
      <c r="AC1818" s="4">
        <v>0.15171384918108136</v>
      </c>
      <c r="AD1818" s="4">
        <v>0.15064224161413983</v>
      </c>
      <c r="AE1818" s="4">
        <v>0.15299482121587349</v>
      </c>
      <c r="AF1818" s="4">
        <v>0.15207699880111347</v>
      </c>
      <c r="AG1818" s="4">
        <v>0.16205954963425317</v>
      </c>
      <c r="AH1818" s="4">
        <v>0.15776119021662621</v>
      </c>
      <c r="AI1818" s="4">
        <v>0.15020281121036783</v>
      </c>
      <c r="AJ1818" s="4">
        <v>0.1511638170838179</v>
      </c>
      <c r="AK1818" s="4">
        <v>0.1678867467391216</v>
      </c>
      <c r="AL1818" s="4">
        <v>0.16528156850981884</v>
      </c>
      <c r="AM1818" s="4">
        <v>0.13956670710003508</v>
      </c>
      <c r="AN1818" s="4">
        <v>0.14894299214143222</v>
      </c>
      <c r="AO1818" s="5">
        <v>0.14623262852428839</v>
      </c>
      <c r="AP1818" s="17"/>
      <c r="AQ1818" s="28"/>
      <c r="AR1818" s="25">
        <v>-0.64700000000000002</v>
      </c>
      <c r="AS1818" s="5">
        <v>5.0000000000000001E-3</v>
      </c>
      <c r="AT1818" s="17">
        <v>-0.68500000000000005</v>
      </c>
      <c r="AU1818" s="28">
        <v>3.0000000000000001E-3</v>
      </c>
      <c r="AV1818" s="25">
        <v>-0.59599999999999997</v>
      </c>
      <c r="AW1818" s="5">
        <v>1.9E-2</v>
      </c>
      <c r="AX1818" s="17">
        <v>-0.28799999999999998</v>
      </c>
      <c r="AY1818" s="5">
        <v>0.39</v>
      </c>
    </row>
    <row r="1819" spans="1:51">
      <c r="A1819" s="31" t="s">
        <v>513</v>
      </c>
      <c r="B1819" s="33" t="s">
        <v>513</v>
      </c>
      <c r="C1819" s="35"/>
      <c r="D1819" s="35" t="s">
        <v>513</v>
      </c>
      <c r="E1819" s="6" t="s">
        <v>11</v>
      </c>
      <c r="F1819" s="23"/>
      <c r="G1819" s="3">
        <v>3268</v>
      </c>
      <c r="H1819" s="3">
        <v>50177</v>
      </c>
      <c r="I1819" s="3">
        <v>58719</v>
      </c>
      <c r="J1819" s="3">
        <v>46788</v>
      </c>
      <c r="K1819" s="3">
        <v>644</v>
      </c>
      <c r="L1819" s="3">
        <v>805</v>
      </c>
      <c r="M1819" s="3">
        <v>849</v>
      </c>
      <c r="N1819" s="3">
        <v>1019</v>
      </c>
      <c r="O1819" s="3">
        <v>1092</v>
      </c>
      <c r="P1819" s="3">
        <v>1299</v>
      </c>
      <c r="Q1819" s="3">
        <v>1488</v>
      </c>
      <c r="R1819" s="3">
        <v>1754</v>
      </c>
      <c r="S1819" s="3">
        <v>1911</v>
      </c>
      <c r="T1819" s="3">
        <v>2001</v>
      </c>
      <c r="U1819" s="3">
        <v>2402</v>
      </c>
      <c r="V1819" s="3">
        <v>3443</v>
      </c>
      <c r="W1819" s="6">
        <v>2884</v>
      </c>
      <c r="X1819" s="25" t="s">
        <v>513</v>
      </c>
      <c r="Y1819" s="4">
        <v>3.0000308292641798E-3</v>
      </c>
      <c r="Z1819" s="4">
        <v>3.4660407325400253E-3</v>
      </c>
      <c r="AA1819" s="4">
        <v>3.4093224379317119E-3</v>
      </c>
      <c r="AB1819" s="4">
        <v>2.8741142250381818E-3</v>
      </c>
      <c r="AC1819" s="4">
        <v>3.6450537243562828E-2</v>
      </c>
      <c r="AD1819" s="4">
        <v>3.7558716988628851E-2</v>
      </c>
      <c r="AE1819" s="4">
        <v>3.7482968758850606E-2</v>
      </c>
      <c r="AF1819" s="4">
        <v>3.9580599462356404E-2</v>
      </c>
      <c r="AG1819" s="4">
        <v>3.5687472256013299E-2</v>
      </c>
      <c r="AH1819" s="4">
        <v>3.4483225463751599E-2</v>
      </c>
      <c r="AI1819" s="4">
        <v>3.9712379886063902E-2</v>
      </c>
      <c r="AJ1819" s="4">
        <v>4.5972279239817698E-2</v>
      </c>
      <c r="AK1819" s="4">
        <v>4.6696598102735055E-2</v>
      </c>
      <c r="AL1819" s="4">
        <v>4.3777752710523296E-2</v>
      </c>
      <c r="AM1819" s="4">
        <v>4.3535065438078849E-2</v>
      </c>
      <c r="AN1819" s="4">
        <v>5.3805874032431922E-2</v>
      </c>
      <c r="AO1819" s="5">
        <v>4.7156166753689201E-2</v>
      </c>
      <c r="AP1819" s="17"/>
      <c r="AQ1819" s="28"/>
      <c r="AR1819" s="25">
        <v>0.86</v>
      </c>
      <c r="AS1819" s="5">
        <v>0</v>
      </c>
      <c r="AT1819" s="17">
        <v>0.82899999999999996</v>
      </c>
      <c r="AU1819" s="28">
        <v>0</v>
      </c>
      <c r="AV1819" s="25">
        <v>0.78700000000000003</v>
      </c>
      <c r="AW1819" s="5">
        <v>0</v>
      </c>
      <c r="AX1819" s="17">
        <v>0.80500000000000005</v>
      </c>
      <c r="AY1819" s="5">
        <v>3.0000000000000001E-3</v>
      </c>
    </row>
    <row r="1820" spans="1:51">
      <c r="A1820" s="31">
        <v>4321667</v>
      </c>
      <c r="B1820" s="33" t="s">
        <v>471</v>
      </c>
      <c r="C1820" s="35">
        <v>1989</v>
      </c>
      <c r="D1820" s="35">
        <v>4</v>
      </c>
      <c r="E1820" s="6" t="s">
        <v>8</v>
      </c>
      <c r="F1820" s="23"/>
      <c r="G1820" s="3">
        <v>1359639</v>
      </c>
      <c r="H1820" s="3">
        <v>30852567</v>
      </c>
      <c r="I1820" s="3">
        <v>31951877</v>
      </c>
      <c r="J1820" s="3">
        <v>37111464</v>
      </c>
      <c r="K1820" s="3">
        <v>28321</v>
      </c>
      <c r="L1820" s="3">
        <v>30345</v>
      </c>
      <c r="M1820" s="3">
        <v>36049</v>
      </c>
      <c r="N1820" s="3">
        <v>40525</v>
      </c>
      <c r="O1820" s="3">
        <v>46113</v>
      </c>
      <c r="P1820" s="3">
        <v>52113</v>
      </c>
      <c r="Q1820" s="3">
        <v>59415</v>
      </c>
      <c r="R1820" s="3">
        <v>67094</v>
      </c>
      <c r="S1820" s="3">
        <v>71011</v>
      </c>
      <c r="T1820" s="3">
        <v>72426</v>
      </c>
      <c r="U1820" s="3">
        <v>80356</v>
      </c>
      <c r="V1820" s="3">
        <v>115666</v>
      </c>
      <c r="W1820" s="6">
        <v>118096</v>
      </c>
      <c r="X1820" s="25" t="s">
        <v>513</v>
      </c>
      <c r="Y1820" s="4">
        <v>0.54930071560413041</v>
      </c>
      <c r="Z1820" s="4">
        <v>0.59076678529597682</v>
      </c>
      <c r="AA1820" s="4">
        <v>0.54897065045858873</v>
      </c>
      <c r="AB1820" s="4">
        <v>0.61588043299963791</v>
      </c>
      <c r="AC1820" s="4">
        <v>0.43303692044557801</v>
      </c>
      <c r="AD1820" s="4">
        <v>0.42220373990006771</v>
      </c>
      <c r="AE1820" s="4">
        <v>0.45005934893145394</v>
      </c>
      <c r="AF1820" s="4">
        <v>0.44043856138560961</v>
      </c>
      <c r="AG1820" s="4">
        <v>0.42406894803983319</v>
      </c>
      <c r="AH1820" s="4">
        <v>0.43535280657116832</v>
      </c>
      <c r="AI1820" s="4">
        <v>0.48015041690657012</v>
      </c>
      <c r="AJ1820" s="4">
        <v>0.49474806355545986</v>
      </c>
      <c r="AK1820" s="4">
        <v>0.46191186668764678</v>
      </c>
      <c r="AL1820" s="4">
        <v>0.42046472271891139</v>
      </c>
      <c r="AM1820" s="4">
        <v>0.42538348077809646</v>
      </c>
      <c r="AN1820" s="4">
        <v>0.52803941761798279</v>
      </c>
      <c r="AO1820" s="5">
        <v>0.51860840750669168</v>
      </c>
      <c r="AP1820" s="17"/>
      <c r="AQ1820" s="28"/>
      <c r="AR1820" s="25">
        <v>-0.40899999999999997</v>
      </c>
      <c r="AS1820" s="5">
        <v>0.10299999999999999</v>
      </c>
      <c r="AT1820" s="17">
        <v>-0.32600000000000001</v>
      </c>
      <c r="AU1820" s="28">
        <v>0.218</v>
      </c>
      <c r="AV1820" s="25">
        <v>-0.16200000000000001</v>
      </c>
      <c r="AW1820" s="5">
        <v>0.56399999999999995</v>
      </c>
      <c r="AX1820" s="17">
        <v>0.50900000000000001</v>
      </c>
      <c r="AY1820" s="5">
        <v>0.11</v>
      </c>
    </row>
    <row r="1821" spans="1:51">
      <c r="A1821" s="31" t="s">
        <v>513</v>
      </c>
      <c r="B1821" s="33" t="s">
        <v>513</v>
      </c>
      <c r="C1821" s="35"/>
      <c r="D1821" s="35" t="s">
        <v>513</v>
      </c>
      <c r="E1821" s="6" t="s">
        <v>9</v>
      </c>
      <c r="F1821" s="23"/>
      <c r="G1821" s="3">
        <v>442863</v>
      </c>
      <c r="H1821" s="3">
        <v>4253574</v>
      </c>
      <c r="I1821" s="3">
        <v>4838504</v>
      </c>
      <c r="J1821" s="3">
        <v>5782994</v>
      </c>
      <c r="K1821" s="3">
        <v>3543</v>
      </c>
      <c r="L1821" s="3">
        <v>2834</v>
      </c>
      <c r="M1821" s="3">
        <v>6604</v>
      </c>
      <c r="N1821" s="3">
        <v>5948</v>
      </c>
      <c r="O1821" s="3">
        <v>7862</v>
      </c>
      <c r="P1821" s="3">
        <v>8483</v>
      </c>
      <c r="Q1821" s="3">
        <v>8985</v>
      </c>
      <c r="R1821" s="3">
        <v>12292</v>
      </c>
      <c r="S1821" s="3">
        <v>11774</v>
      </c>
      <c r="T1821" s="3">
        <v>9459</v>
      </c>
      <c r="U1821" s="3">
        <v>11987</v>
      </c>
      <c r="V1821" s="3">
        <v>13253</v>
      </c>
      <c r="W1821" s="6">
        <v>9676</v>
      </c>
      <c r="X1821" s="25" t="s">
        <v>513</v>
      </c>
      <c r="Y1821" s="4">
        <v>1.4816325182003101</v>
      </c>
      <c r="Z1821" s="4">
        <v>0.88853407524995087</v>
      </c>
      <c r="AA1821" s="4">
        <v>0.9765226720314476</v>
      </c>
      <c r="AB1821" s="4">
        <v>1.0426620536095546</v>
      </c>
      <c r="AC1821" s="4">
        <v>0.61236881298795709</v>
      </c>
      <c r="AD1821" s="4">
        <v>0.47363860238173028</v>
      </c>
      <c r="AE1821" s="4">
        <v>0.79416540959886706</v>
      </c>
      <c r="AF1821" s="4">
        <v>0.64359324993166955</v>
      </c>
      <c r="AG1821" s="4">
        <v>0.56416594716731572</v>
      </c>
      <c r="AH1821" s="4">
        <v>0.66930010444647869</v>
      </c>
      <c r="AI1821" s="4">
        <v>1.0251570224511097</v>
      </c>
      <c r="AJ1821" s="4">
        <v>0.97780785057517805</v>
      </c>
      <c r="AK1821" s="4">
        <v>0.77879615999386165</v>
      </c>
      <c r="AL1821" s="4">
        <v>0.52210553089091272</v>
      </c>
      <c r="AM1821" s="4">
        <v>0.64368814026483845</v>
      </c>
      <c r="AN1821" s="4">
        <v>0.69654257770893468</v>
      </c>
      <c r="AO1821" s="5">
        <v>0.46265765552106075</v>
      </c>
      <c r="AP1821" s="17"/>
      <c r="AQ1821" s="28"/>
      <c r="AR1821" s="25">
        <v>-0.629</v>
      </c>
      <c r="AS1821" s="5">
        <v>7.0000000000000001E-3</v>
      </c>
      <c r="AT1821" s="17">
        <v>-0.38900000000000001</v>
      </c>
      <c r="AU1821" s="28">
        <v>0.13600000000000001</v>
      </c>
      <c r="AV1821" s="25">
        <v>-0.34</v>
      </c>
      <c r="AW1821" s="5">
        <v>0.215</v>
      </c>
      <c r="AX1821" s="17">
        <v>-0.29899999999999999</v>
      </c>
      <c r="AY1821" s="5">
        <v>0.372</v>
      </c>
    </row>
    <row r="1822" spans="1:51">
      <c r="A1822" s="31" t="s">
        <v>513</v>
      </c>
      <c r="B1822" s="33" t="s">
        <v>513</v>
      </c>
      <c r="C1822" s="35"/>
      <c r="D1822" s="35" t="s">
        <v>513</v>
      </c>
      <c r="E1822" s="6" t="s">
        <v>10</v>
      </c>
      <c r="F1822" s="23"/>
      <c r="G1822" s="3">
        <v>839434</v>
      </c>
      <c r="H1822" s="3">
        <v>25937389</v>
      </c>
      <c r="I1822" s="3">
        <v>26202559</v>
      </c>
      <c r="J1822" s="3">
        <v>30289662</v>
      </c>
      <c r="K1822" s="3">
        <v>21413</v>
      </c>
      <c r="L1822" s="3">
        <v>23021</v>
      </c>
      <c r="M1822" s="3">
        <v>24999</v>
      </c>
      <c r="N1822" s="3">
        <v>28980</v>
      </c>
      <c r="O1822" s="3">
        <v>32317</v>
      </c>
      <c r="P1822" s="3">
        <v>35677</v>
      </c>
      <c r="Q1822" s="3">
        <v>41733</v>
      </c>
      <c r="R1822" s="3">
        <v>46365</v>
      </c>
      <c r="S1822" s="3">
        <v>50867</v>
      </c>
      <c r="T1822" s="3">
        <v>54698</v>
      </c>
      <c r="U1822" s="3">
        <v>58449</v>
      </c>
      <c r="V1822" s="3">
        <v>88716</v>
      </c>
      <c r="W1822" s="6">
        <v>94499</v>
      </c>
      <c r="X1822" s="25" t="s">
        <v>513</v>
      </c>
      <c r="Y1822" s="4">
        <v>0.77225280263307916</v>
      </c>
      <c r="Z1822" s="4">
        <v>0.78691903119912188</v>
      </c>
      <c r="AA1822" s="4">
        <v>0.7273366679222516</v>
      </c>
      <c r="AB1822" s="4">
        <v>0.78813439894267234</v>
      </c>
      <c r="AC1822" s="4">
        <v>0.51047276123734997</v>
      </c>
      <c r="AD1822" s="4">
        <v>0.51783411142289282</v>
      </c>
      <c r="AE1822" s="4">
        <v>0.50880903759154206</v>
      </c>
      <c r="AF1822" s="4">
        <v>0.50820934331829659</v>
      </c>
      <c r="AG1822" s="4">
        <v>0.50334247626431139</v>
      </c>
      <c r="AH1822" s="4">
        <v>0.51438914123181989</v>
      </c>
      <c r="AI1822" s="4">
        <v>0.53843101874611587</v>
      </c>
      <c r="AJ1822" s="4">
        <v>0.54619002330823074</v>
      </c>
      <c r="AK1822" s="4">
        <v>0.52069356419601853</v>
      </c>
      <c r="AL1822" s="4">
        <v>0.50446801151442844</v>
      </c>
      <c r="AM1822" s="4">
        <v>0.50778303537441338</v>
      </c>
      <c r="AN1822" s="4">
        <v>0.65217049952220041</v>
      </c>
      <c r="AO1822" s="5">
        <v>0.64883262104031969</v>
      </c>
      <c r="AP1822" s="17"/>
      <c r="AQ1822" s="28"/>
      <c r="AR1822" s="25">
        <v>-0.53300000000000003</v>
      </c>
      <c r="AS1822" s="5">
        <v>2.8000000000000001E-2</v>
      </c>
      <c r="AT1822" s="17">
        <v>-0.39300000000000002</v>
      </c>
      <c r="AU1822" s="28">
        <v>0.13200000000000001</v>
      </c>
      <c r="AV1822" s="25">
        <v>-0.223</v>
      </c>
      <c r="AW1822" s="5">
        <v>0.42399999999999999</v>
      </c>
      <c r="AX1822" s="17">
        <v>0.67700000000000005</v>
      </c>
      <c r="AY1822" s="5">
        <v>2.1999999999999999E-2</v>
      </c>
    </row>
    <row r="1823" spans="1:51">
      <c r="A1823" s="31" t="s">
        <v>513</v>
      </c>
      <c r="B1823" s="33" t="s">
        <v>513</v>
      </c>
      <c r="C1823" s="35"/>
      <c r="D1823" s="35" t="s">
        <v>513</v>
      </c>
      <c r="E1823" s="6" t="s">
        <v>11</v>
      </c>
      <c r="F1823" s="23"/>
      <c r="G1823" s="3">
        <v>77342</v>
      </c>
      <c r="H1823" s="3">
        <v>661604</v>
      </c>
      <c r="I1823" s="3">
        <v>910814</v>
      </c>
      <c r="J1823" s="3">
        <v>1038808</v>
      </c>
      <c r="K1823" s="3">
        <v>3366</v>
      </c>
      <c r="L1823" s="3">
        <v>4490</v>
      </c>
      <c r="M1823" s="3">
        <v>4446</v>
      </c>
      <c r="N1823" s="3">
        <v>5597</v>
      </c>
      <c r="O1823" s="3">
        <v>5935</v>
      </c>
      <c r="P1823" s="3">
        <v>7952</v>
      </c>
      <c r="Q1823" s="3">
        <v>8697</v>
      </c>
      <c r="R1823" s="3">
        <v>8437</v>
      </c>
      <c r="S1823" s="3">
        <v>8370</v>
      </c>
      <c r="T1823" s="3">
        <v>8269</v>
      </c>
      <c r="U1823" s="3">
        <v>9920</v>
      </c>
      <c r="V1823" s="3">
        <v>13697</v>
      </c>
      <c r="W1823" s="6">
        <v>13922</v>
      </c>
      <c r="X1823" s="25" t="s">
        <v>513</v>
      </c>
      <c r="Y1823" s="4">
        <v>7.1000117624525766E-2</v>
      </c>
      <c r="Z1823" s="4">
        <v>4.5701146198684872E-2</v>
      </c>
      <c r="AA1823" s="4">
        <v>5.2883370067309289E-2</v>
      </c>
      <c r="AB1823" s="4">
        <v>6.3812363210298859E-2</v>
      </c>
      <c r="AC1823" s="4">
        <v>0.190516317332038</v>
      </c>
      <c r="AD1823" s="4">
        <v>0.20948899289309758</v>
      </c>
      <c r="AE1823" s="4">
        <v>0.19628890353574768</v>
      </c>
      <c r="AF1823" s="4">
        <v>0.21740197761610283</v>
      </c>
      <c r="AG1823" s="4">
        <v>0.19396075809472427</v>
      </c>
      <c r="AH1823" s="4">
        <v>0.21109361731158793</v>
      </c>
      <c r="AI1823" s="4">
        <v>0.2321092526002001</v>
      </c>
      <c r="AJ1823" s="4">
        <v>0.22113347773451647</v>
      </c>
      <c r="AK1823" s="4">
        <v>0.20452670126629641</v>
      </c>
      <c r="AL1823" s="4">
        <v>0.18090866424953378</v>
      </c>
      <c r="AM1823" s="4">
        <v>0.17979510788748634</v>
      </c>
      <c r="AN1823" s="4">
        <v>0.21405142510084813</v>
      </c>
      <c r="AO1823" s="5">
        <v>0.22763805601416817</v>
      </c>
      <c r="AP1823" s="17"/>
      <c r="AQ1823" s="28"/>
      <c r="AR1823" s="25">
        <v>0.73899999999999999</v>
      </c>
      <c r="AS1823" s="5">
        <v>1E-3</v>
      </c>
      <c r="AT1823" s="17">
        <v>0.68300000000000005</v>
      </c>
      <c r="AU1823" s="28">
        <v>4.0000000000000001E-3</v>
      </c>
      <c r="AV1823" s="25">
        <v>0.59599999999999997</v>
      </c>
      <c r="AW1823" s="5">
        <v>1.9E-2</v>
      </c>
      <c r="AX1823" s="17">
        <v>2.1999999999999999E-2</v>
      </c>
      <c r="AY1823" s="5">
        <v>0.94899999999999995</v>
      </c>
    </row>
    <row r="1824" spans="1:51">
      <c r="A1824" s="31">
        <v>4321709</v>
      </c>
      <c r="B1824" s="33" t="s">
        <v>472</v>
      </c>
      <c r="C1824" s="35">
        <v>1985</v>
      </c>
      <c r="D1824" s="35">
        <v>5</v>
      </c>
      <c r="E1824" s="6" t="s">
        <v>8</v>
      </c>
      <c r="F1824" s="23">
        <v>236306</v>
      </c>
      <c r="G1824" s="3">
        <v>6653802</v>
      </c>
      <c r="H1824" s="3">
        <v>111247910</v>
      </c>
      <c r="I1824" s="3">
        <v>120912539</v>
      </c>
      <c r="J1824" s="3">
        <v>120640798</v>
      </c>
      <c r="K1824" s="3">
        <v>123346</v>
      </c>
      <c r="L1824" s="3">
        <v>157607</v>
      </c>
      <c r="M1824" s="3">
        <v>170988</v>
      </c>
      <c r="N1824" s="3">
        <v>172552</v>
      </c>
      <c r="O1824" s="3">
        <v>200131</v>
      </c>
      <c r="P1824" s="3">
        <v>234234</v>
      </c>
      <c r="Q1824" s="3">
        <v>255433</v>
      </c>
      <c r="R1824" s="3">
        <v>261539</v>
      </c>
      <c r="S1824" s="3">
        <v>278911</v>
      </c>
      <c r="T1824" s="3">
        <v>293383</v>
      </c>
      <c r="U1824" s="3">
        <v>373300</v>
      </c>
      <c r="V1824" s="3">
        <v>465149</v>
      </c>
      <c r="W1824" s="6">
        <v>444715</v>
      </c>
      <c r="X1824" s="25">
        <v>2.3856109175867464</v>
      </c>
      <c r="Y1824" s="4">
        <v>2.6881681093938861</v>
      </c>
      <c r="Z1824" s="4">
        <v>2.1301815878593229</v>
      </c>
      <c r="AA1824" s="4">
        <v>2.0774189630058193</v>
      </c>
      <c r="AB1824" s="4">
        <v>2.0020850406133768</v>
      </c>
      <c r="AC1824" s="4">
        <v>1.8859987990989115</v>
      </c>
      <c r="AD1824" s="4">
        <v>2.192857631716262</v>
      </c>
      <c r="AE1824" s="4">
        <v>2.1347262879716897</v>
      </c>
      <c r="AF1824" s="4">
        <v>1.8753498986850019</v>
      </c>
      <c r="AG1824" s="4">
        <v>1.8404645683464502</v>
      </c>
      <c r="AH1824" s="4">
        <v>1.9567944523322593</v>
      </c>
      <c r="AI1824" s="4">
        <v>2.0642306057678352</v>
      </c>
      <c r="AJ1824" s="4">
        <v>1.9285765313475334</v>
      </c>
      <c r="AK1824" s="4">
        <v>1.8142583634890124</v>
      </c>
      <c r="AL1824" s="4">
        <v>1.7032171008400627</v>
      </c>
      <c r="AM1824" s="4">
        <v>1.9761517917076936</v>
      </c>
      <c r="AN1824" s="4">
        <v>2.1235022138362787</v>
      </c>
      <c r="AO1824" s="5">
        <v>1.9529276008022147</v>
      </c>
      <c r="AP1824" s="17">
        <v>-0.7</v>
      </c>
      <c r="AQ1824" s="28">
        <v>1E-3</v>
      </c>
      <c r="AR1824" s="25">
        <v>-0.63800000000000001</v>
      </c>
      <c r="AS1824" s="5">
        <v>6.0000000000000001E-3</v>
      </c>
      <c r="AT1824" s="17">
        <v>-0.36</v>
      </c>
      <c r="AU1824" s="28">
        <v>0.17100000000000001</v>
      </c>
      <c r="AV1824" s="25">
        <v>-0.27200000000000002</v>
      </c>
      <c r="AW1824" s="5">
        <v>0.32800000000000001</v>
      </c>
      <c r="AX1824" s="17">
        <v>-6.0999999999999999E-2</v>
      </c>
      <c r="AY1824" s="5">
        <v>0.85899999999999999</v>
      </c>
    </row>
    <row r="1825" spans="1:51">
      <c r="A1825" s="31" t="s">
        <v>513</v>
      </c>
      <c r="B1825" s="33" t="s">
        <v>513</v>
      </c>
      <c r="C1825" s="35"/>
      <c r="D1825" s="35" t="s">
        <v>513</v>
      </c>
      <c r="E1825" s="6" t="s">
        <v>9</v>
      </c>
      <c r="F1825" s="23">
        <v>9540</v>
      </c>
      <c r="G1825" s="3">
        <v>74647</v>
      </c>
      <c r="H1825" s="3">
        <v>1712405</v>
      </c>
      <c r="I1825" s="3">
        <v>2012720</v>
      </c>
      <c r="J1825" s="3">
        <v>3445383</v>
      </c>
      <c r="K1825" s="3">
        <v>3505</v>
      </c>
      <c r="L1825" s="3">
        <v>3547</v>
      </c>
      <c r="M1825" s="3">
        <v>4712</v>
      </c>
      <c r="N1825" s="3">
        <v>5159</v>
      </c>
      <c r="O1825" s="3">
        <v>5389</v>
      </c>
      <c r="P1825" s="3">
        <v>5456</v>
      </c>
      <c r="Q1825" s="3">
        <v>4144</v>
      </c>
      <c r="R1825" s="3">
        <v>5520</v>
      </c>
      <c r="S1825" s="3">
        <v>4005</v>
      </c>
      <c r="T1825" s="3">
        <v>4681</v>
      </c>
      <c r="U1825" s="3">
        <v>4144</v>
      </c>
      <c r="V1825" s="3">
        <v>4850</v>
      </c>
      <c r="W1825" s="6">
        <v>3620</v>
      </c>
      <c r="X1825" s="25">
        <v>0.56957440970239559</v>
      </c>
      <c r="Y1825" s="4">
        <v>0.24973732866845627</v>
      </c>
      <c r="Z1825" s="4">
        <v>0.35770629431353301</v>
      </c>
      <c r="AA1825" s="4">
        <v>0.4062137206977891</v>
      </c>
      <c r="AB1825" s="4">
        <v>0.62119554581094982</v>
      </c>
      <c r="AC1825" s="4">
        <v>0.60580092845689804</v>
      </c>
      <c r="AD1825" s="4">
        <v>0.59280032556386641</v>
      </c>
      <c r="AE1825" s="4">
        <v>0.56664255148847087</v>
      </c>
      <c r="AF1825" s="4">
        <v>0.5582208433755016</v>
      </c>
      <c r="AG1825" s="4">
        <v>0.38670698159306338</v>
      </c>
      <c r="AH1825" s="4">
        <v>0.43047287160909908</v>
      </c>
      <c r="AI1825" s="4">
        <v>0.47281588214105724</v>
      </c>
      <c r="AJ1825" s="4">
        <v>0.43910668200252057</v>
      </c>
      <c r="AK1825" s="4">
        <v>0.26491240196835536</v>
      </c>
      <c r="AL1825" s="4">
        <v>0.25837572577443307</v>
      </c>
      <c r="AM1825" s="4">
        <v>0.22252804315153837</v>
      </c>
      <c r="AN1825" s="4">
        <v>0.25490315414535075</v>
      </c>
      <c r="AO1825" s="5">
        <v>0.17309019357030178</v>
      </c>
      <c r="AP1825" s="17">
        <v>-0.47799999999999998</v>
      </c>
      <c r="AQ1825" s="28">
        <v>4.4999999999999998E-2</v>
      </c>
      <c r="AR1825" s="25">
        <v>-0.41699999999999998</v>
      </c>
      <c r="AS1825" s="5">
        <v>9.6000000000000002E-2</v>
      </c>
      <c r="AT1825" s="17">
        <v>-0.72599999999999998</v>
      </c>
      <c r="AU1825" s="28">
        <v>1E-3</v>
      </c>
      <c r="AV1825" s="25">
        <v>-0.85</v>
      </c>
      <c r="AW1825" s="5">
        <v>0</v>
      </c>
      <c r="AX1825" s="17">
        <v>-0.92300000000000004</v>
      </c>
      <c r="AY1825" s="5">
        <v>0</v>
      </c>
    </row>
    <row r="1826" spans="1:51">
      <c r="A1826" s="31" t="s">
        <v>513</v>
      </c>
      <c r="B1826" s="33" t="s">
        <v>513</v>
      </c>
      <c r="C1826" s="35"/>
      <c r="D1826" s="35" t="s">
        <v>513</v>
      </c>
      <c r="E1826" s="6" t="s">
        <v>10</v>
      </c>
      <c r="F1826" s="23">
        <v>56635</v>
      </c>
      <c r="G1826" s="3">
        <v>1636915</v>
      </c>
      <c r="H1826" s="3">
        <v>50724446</v>
      </c>
      <c r="I1826" s="3">
        <v>58242494</v>
      </c>
      <c r="J1826" s="3">
        <v>62267913</v>
      </c>
      <c r="K1826" s="3">
        <v>57942</v>
      </c>
      <c r="L1826" s="3">
        <v>66869</v>
      </c>
      <c r="M1826" s="3">
        <v>75981</v>
      </c>
      <c r="N1826" s="3">
        <v>80792</v>
      </c>
      <c r="O1826" s="3">
        <v>92153</v>
      </c>
      <c r="P1826" s="3">
        <v>102685</v>
      </c>
      <c r="Q1826" s="3">
        <v>120372</v>
      </c>
      <c r="R1826" s="3">
        <v>126468</v>
      </c>
      <c r="S1826" s="3">
        <v>141740</v>
      </c>
      <c r="T1826" s="3">
        <v>148750</v>
      </c>
      <c r="U1826" s="3">
        <v>170573</v>
      </c>
      <c r="V1826" s="3">
        <v>214035</v>
      </c>
      <c r="W1826" s="6">
        <v>222431</v>
      </c>
      <c r="X1826" s="25">
        <v>1.3589804347369652</v>
      </c>
      <c r="Y1826" s="4">
        <v>1.5059101685446705</v>
      </c>
      <c r="Z1826" s="4">
        <v>1.538937936445036</v>
      </c>
      <c r="AA1826" s="4">
        <v>1.6167085633674836</v>
      </c>
      <c r="AB1826" s="4">
        <v>1.6202057383694017</v>
      </c>
      <c r="AC1826" s="4">
        <v>1.3813016733579848</v>
      </c>
      <c r="AD1826" s="4">
        <v>1.5041505232934025</v>
      </c>
      <c r="AE1826" s="4">
        <v>1.5464546375952219</v>
      </c>
      <c r="AF1826" s="4">
        <v>1.4168132941812221</v>
      </c>
      <c r="AG1826" s="4">
        <v>1.4352978065781195</v>
      </c>
      <c r="AH1826" s="4">
        <v>1.4805070204162185</v>
      </c>
      <c r="AI1826" s="4">
        <v>1.5530160445812058</v>
      </c>
      <c r="AJ1826" s="4">
        <v>1.4898211984847476</v>
      </c>
      <c r="AK1826" s="4">
        <v>1.4509034499605573</v>
      </c>
      <c r="AL1826" s="4">
        <v>1.3718895885182498</v>
      </c>
      <c r="AM1826" s="4">
        <v>1.4818743809632298</v>
      </c>
      <c r="AN1826" s="4">
        <v>1.5734175669015076</v>
      </c>
      <c r="AO1826" s="5">
        <v>1.5272170999758659</v>
      </c>
      <c r="AP1826" s="17">
        <v>0.108</v>
      </c>
      <c r="AQ1826" s="28">
        <v>0.66800000000000004</v>
      </c>
      <c r="AR1826" s="25">
        <v>-0.20499999999999999</v>
      </c>
      <c r="AS1826" s="5">
        <v>0.42899999999999999</v>
      </c>
      <c r="AT1826" s="17">
        <v>-0.23599999999999999</v>
      </c>
      <c r="AU1826" s="28">
        <v>0.379</v>
      </c>
      <c r="AV1826" s="25">
        <v>-0.19700000000000001</v>
      </c>
      <c r="AW1826" s="5">
        <v>0.48099999999999998</v>
      </c>
      <c r="AX1826" s="17">
        <v>0.16900000000000001</v>
      </c>
      <c r="AY1826" s="5">
        <v>0.61899999999999999</v>
      </c>
    </row>
    <row r="1827" spans="1:51">
      <c r="A1827" s="31" t="s">
        <v>513</v>
      </c>
      <c r="B1827" s="33" t="s">
        <v>513</v>
      </c>
      <c r="C1827" s="35"/>
      <c r="D1827" s="35" t="s">
        <v>513</v>
      </c>
      <c r="E1827" s="6" t="s">
        <v>11</v>
      </c>
      <c r="F1827" s="23">
        <v>170131</v>
      </c>
      <c r="G1827" s="3">
        <v>4942240</v>
      </c>
      <c r="H1827" s="3">
        <v>58811059</v>
      </c>
      <c r="I1827" s="3">
        <v>60657326</v>
      </c>
      <c r="J1827" s="3">
        <v>54927502</v>
      </c>
      <c r="K1827" s="3">
        <v>61899</v>
      </c>
      <c r="L1827" s="3">
        <v>87191</v>
      </c>
      <c r="M1827" s="3">
        <v>90294</v>
      </c>
      <c r="N1827" s="3">
        <v>86601</v>
      </c>
      <c r="O1827" s="3">
        <v>102589</v>
      </c>
      <c r="P1827" s="3">
        <v>126094</v>
      </c>
      <c r="Q1827" s="3">
        <v>130917</v>
      </c>
      <c r="R1827" s="3">
        <v>129551</v>
      </c>
      <c r="S1827" s="3">
        <v>133166</v>
      </c>
      <c r="T1827" s="3">
        <v>139953</v>
      </c>
      <c r="U1827" s="3">
        <v>198583</v>
      </c>
      <c r="V1827" s="3">
        <v>246265</v>
      </c>
      <c r="W1827" s="6">
        <v>218663</v>
      </c>
      <c r="X1827" s="25">
        <v>4.187248064845873</v>
      </c>
      <c r="Y1827" s="4">
        <v>4.5369866479873311</v>
      </c>
      <c r="Z1827" s="4">
        <v>4.0624494493057508</v>
      </c>
      <c r="AA1827" s="4">
        <v>3.521864857316007</v>
      </c>
      <c r="AB1827" s="4">
        <v>3.374111200393545</v>
      </c>
      <c r="AC1827" s="4">
        <v>3.5034965913653662</v>
      </c>
      <c r="AD1827" s="4">
        <v>4.0680522893857622</v>
      </c>
      <c r="AE1827" s="4">
        <v>3.9864395537239767</v>
      </c>
      <c r="AF1827" s="4">
        <v>3.3638071580368272</v>
      </c>
      <c r="AG1827" s="4">
        <v>3.3526942227766927</v>
      </c>
      <c r="AH1827" s="4">
        <v>3.3472885539848303</v>
      </c>
      <c r="AI1827" s="4">
        <v>3.4939688424353679</v>
      </c>
      <c r="AJ1827" s="4">
        <v>3.395527222233536</v>
      </c>
      <c r="AK1827" s="4">
        <v>3.2540027121657857</v>
      </c>
      <c r="AL1827" s="4">
        <v>3.0618829710624023</v>
      </c>
      <c r="AM1827" s="4">
        <v>3.5992189425020862</v>
      </c>
      <c r="AN1827" s="4">
        <v>3.8485342923603976</v>
      </c>
      <c r="AO1827" s="5">
        <v>3.5753498234611447</v>
      </c>
      <c r="AP1827" s="17">
        <v>-0.63100000000000001</v>
      </c>
      <c r="AQ1827" s="28">
        <v>1E-3</v>
      </c>
      <c r="AR1827" s="25">
        <v>-0.56100000000000005</v>
      </c>
      <c r="AS1827" s="5">
        <v>1.9E-2</v>
      </c>
      <c r="AT1827" s="17">
        <v>-0.30299999999999999</v>
      </c>
      <c r="AU1827" s="28">
        <v>0.254</v>
      </c>
      <c r="AV1827" s="25">
        <v>-0.13600000000000001</v>
      </c>
      <c r="AW1827" s="5">
        <v>0.629</v>
      </c>
      <c r="AX1827" s="17">
        <v>-2.1000000000000001E-2</v>
      </c>
      <c r="AY1827" s="5">
        <v>0.95</v>
      </c>
    </row>
    <row r="1828" spans="1:51">
      <c r="A1828" s="31">
        <v>4321808</v>
      </c>
      <c r="B1828" s="33" t="s">
        <v>473</v>
      </c>
      <c r="C1828" s="35">
        <v>1993</v>
      </c>
      <c r="D1828" s="35">
        <v>3</v>
      </c>
      <c r="E1828" s="6" t="s">
        <v>8</v>
      </c>
      <c r="F1828" s="23">
        <v>311769</v>
      </c>
      <c r="G1828" s="3">
        <v>5150991</v>
      </c>
      <c r="H1828" s="3">
        <v>113504783</v>
      </c>
      <c r="I1828" s="3">
        <v>124270230</v>
      </c>
      <c r="J1828" s="3">
        <v>123347617</v>
      </c>
      <c r="K1828" s="3">
        <v>131893</v>
      </c>
      <c r="L1828" s="3">
        <v>136314</v>
      </c>
      <c r="M1828" s="3">
        <v>150552</v>
      </c>
      <c r="N1828" s="3">
        <v>185449</v>
      </c>
      <c r="O1828" s="3">
        <v>229615</v>
      </c>
      <c r="P1828" s="3">
        <v>223155</v>
      </c>
      <c r="Q1828" s="3">
        <v>224975</v>
      </c>
      <c r="R1828" s="3">
        <v>280326</v>
      </c>
      <c r="S1828" s="3">
        <v>343509</v>
      </c>
      <c r="T1828" s="3">
        <v>380158</v>
      </c>
      <c r="U1828" s="3">
        <v>381801</v>
      </c>
      <c r="V1828" s="3">
        <v>416356</v>
      </c>
      <c r="W1828" s="6">
        <v>428755</v>
      </c>
      <c r="X1828" s="25">
        <v>3.1474424270441816</v>
      </c>
      <c r="Y1828" s="4">
        <v>2.0810252150537276</v>
      </c>
      <c r="Z1828" s="4">
        <v>2.173396326102377</v>
      </c>
      <c r="AA1828" s="4">
        <v>2.1351080249757608</v>
      </c>
      <c r="AB1828" s="4">
        <v>2.0470058461566891</v>
      </c>
      <c r="AC1828" s="4">
        <v>2.0166850940407692</v>
      </c>
      <c r="AD1828" s="4">
        <v>1.8965984709420938</v>
      </c>
      <c r="AE1828" s="4">
        <v>1.8795898665796069</v>
      </c>
      <c r="AF1828" s="4">
        <v>2.015518587795186</v>
      </c>
      <c r="AG1828" s="4">
        <v>2.1116082558967384</v>
      </c>
      <c r="AH1828" s="4">
        <v>1.8642403152838845</v>
      </c>
      <c r="AI1828" s="4">
        <v>1.818090381949939</v>
      </c>
      <c r="AJ1828" s="4">
        <v>2.0671110034317199</v>
      </c>
      <c r="AK1828" s="4">
        <v>2.2344549916774423</v>
      </c>
      <c r="AL1828" s="4">
        <v>2.2069840673152723</v>
      </c>
      <c r="AM1828" s="4">
        <v>2.0211538446980688</v>
      </c>
      <c r="AN1828" s="4">
        <v>1.9007519907470891</v>
      </c>
      <c r="AO1828" s="5">
        <v>1.8828406360971714</v>
      </c>
      <c r="AP1828" s="17"/>
      <c r="AQ1828" s="28"/>
      <c r="AR1828" s="25"/>
      <c r="AS1828" s="5"/>
      <c r="AT1828" s="17">
        <v>-0.186</v>
      </c>
      <c r="AU1828" s="28">
        <v>0.49</v>
      </c>
      <c r="AV1828" s="25">
        <v>-6.2E-2</v>
      </c>
      <c r="AW1828" s="5">
        <v>0.82599999999999996</v>
      </c>
      <c r="AX1828" s="17">
        <v>8.2000000000000003E-2</v>
      </c>
      <c r="AY1828" s="5">
        <v>0.81100000000000005</v>
      </c>
    </row>
    <row r="1829" spans="1:51">
      <c r="A1829" s="31" t="s">
        <v>513</v>
      </c>
      <c r="B1829" s="33" t="s">
        <v>513</v>
      </c>
      <c r="C1829" s="35"/>
      <c r="D1829" s="35" t="s">
        <v>513</v>
      </c>
      <c r="E1829" s="6" t="s">
        <v>9</v>
      </c>
      <c r="F1829" s="23">
        <v>131696</v>
      </c>
      <c r="G1829" s="3">
        <v>1130328</v>
      </c>
      <c r="H1829" s="3">
        <v>19538733</v>
      </c>
      <c r="I1829" s="3">
        <v>18269494</v>
      </c>
      <c r="J1829" s="3">
        <v>17849422</v>
      </c>
      <c r="K1829" s="3">
        <v>20101</v>
      </c>
      <c r="L1829" s="3">
        <v>23263</v>
      </c>
      <c r="M1829" s="3">
        <v>29032</v>
      </c>
      <c r="N1829" s="3">
        <v>34024</v>
      </c>
      <c r="O1829" s="3">
        <v>53664</v>
      </c>
      <c r="P1829" s="3">
        <v>34793</v>
      </c>
      <c r="Q1829" s="3">
        <v>21589</v>
      </c>
      <c r="R1829" s="3">
        <v>37904</v>
      </c>
      <c r="S1829" s="3">
        <v>49844</v>
      </c>
      <c r="T1829" s="3">
        <v>58039</v>
      </c>
      <c r="U1829" s="3">
        <v>53969</v>
      </c>
      <c r="V1829" s="3">
        <v>69216</v>
      </c>
      <c r="W1829" s="6">
        <v>73644</v>
      </c>
      <c r="X1829" s="25">
        <v>7.8627538218204069</v>
      </c>
      <c r="Y1829" s="4">
        <v>3.7816000005245862</v>
      </c>
      <c r="Z1829" s="4">
        <v>4.0814689147786538</v>
      </c>
      <c r="AA1829" s="4">
        <v>3.6872089177858487</v>
      </c>
      <c r="AB1829" s="4">
        <v>3.2182144747623047</v>
      </c>
      <c r="AC1829" s="4">
        <v>3.4742380778636539</v>
      </c>
      <c r="AD1829" s="4">
        <v>3.8878810187742388</v>
      </c>
      <c r="AE1829" s="4">
        <v>3.4912492688483208</v>
      </c>
      <c r="AF1829" s="4">
        <v>3.6815092023663634</v>
      </c>
      <c r="AG1829" s="4">
        <v>3.8508523771033878</v>
      </c>
      <c r="AH1829" s="4">
        <v>2.7451324453620569</v>
      </c>
      <c r="AI1829" s="4">
        <v>2.4632292662990554</v>
      </c>
      <c r="AJ1829" s="4">
        <v>3.0151992164173076</v>
      </c>
      <c r="AK1829" s="4">
        <v>3.2969522506144084</v>
      </c>
      <c r="AL1829" s="4">
        <v>3.2035609374540313</v>
      </c>
      <c r="AM1829" s="4">
        <v>2.8980733496248492</v>
      </c>
      <c r="AN1829" s="4">
        <v>3.6378096324380609</v>
      </c>
      <c r="AO1829" s="5">
        <v>3.5212856948318523</v>
      </c>
      <c r="AP1829" s="17"/>
      <c r="AQ1829" s="28"/>
      <c r="AR1829" s="25"/>
      <c r="AS1829" s="5"/>
      <c r="AT1829" s="17">
        <v>-0.41599999999999998</v>
      </c>
      <c r="AU1829" s="28">
        <v>0.109</v>
      </c>
      <c r="AV1829" s="25">
        <v>-0.29099999999999998</v>
      </c>
      <c r="AW1829" s="5">
        <v>0.29299999999999998</v>
      </c>
      <c r="AX1829" s="17">
        <v>-7.9000000000000001E-2</v>
      </c>
      <c r="AY1829" s="5">
        <v>0.81799999999999995</v>
      </c>
    </row>
    <row r="1830" spans="1:51">
      <c r="A1830" s="31" t="s">
        <v>513</v>
      </c>
      <c r="B1830" s="33" t="s">
        <v>513</v>
      </c>
      <c r="C1830" s="35"/>
      <c r="D1830" s="35" t="s">
        <v>513</v>
      </c>
      <c r="E1830" s="6" t="s">
        <v>10</v>
      </c>
      <c r="F1830" s="23">
        <v>165882</v>
      </c>
      <c r="G1830" s="3">
        <v>3104545</v>
      </c>
      <c r="H1830" s="3">
        <v>79230956</v>
      </c>
      <c r="I1830" s="3">
        <v>89232850</v>
      </c>
      <c r="J1830" s="3">
        <v>92197056</v>
      </c>
      <c r="K1830" s="3">
        <v>91608</v>
      </c>
      <c r="L1830" s="3">
        <v>90368</v>
      </c>
      <c r="M1830" s="3">
        <v>100058</v>
      </c>
      <c r="N1830" s="3">
        <v>127311</v>
      </c>
      <c r="O1830" s="3">
        <v>147439</v>
      </c>
      <c r="P1830" s="3">
        <v>154503</v>
      </c>
      <c r="Q1830" s="3">
        <v>167607</v>
      </c>
      <c r="R1830" s="3">
        <v>196482</v>
      </c>
      <c r="S1830" s="3">
        <v>251179</v>
      </c>
      <c r="T1830" s="3">
        <v>285557</v>
      </c>
      <c r="U1830" s="3">
        <v>280489</v>
      </c>
      <c r="V1830" s="3">
        <v>290012</v>
      </c>
      <c r="W1830" s="6">
        <v>296849</v>
      </c>
      <c r="X1830" s="25">
        <v>3.9804077421212551</v>
      </c>
      <c r="Y1830" s="4">
        <v>2.8560834766646495</v>
      </c>
      <c r="Z1830" s="4">
        <v>2.4038019839429579</v>
      </c>
      <c r="AA1830" s="4">
        <v>2.4769460031825932</v>
      </c>
      <c r="AB1830" s="4">
        <v>2.3989594639532092</v>
      </c>
      <c r="AC1830" s="4">
        <v>2.1838784248555156</v>
      </c>
      <c r="AD1830" s="4">
        <v>2.032736761264236</v>
      </c>
      <c r="AE1830" s="4">
        <v>2.0364980472552703</v>
      </c>
      <c r="AF1830" s="4">
        <v>2.2325962631882561</v>
      </c>
      <c r="AG1830" s="4">
        <v>2.296386154591509</v>
      </c>
      <c r="AH1830" s="4">
        <v>2.2276162650374154</v>
      </c>
      <c r="AI1830" s="4">
        <v>2.1624327932087377</v>
      </c>
      <c r="AJ1830" s="4">
        <v>2.3146017073147371</v>
      </c>
      <c r="AK1830" s="4">
        <v>2.5711618291071172</v>
      </c>
      <c r="AL1830" s="4">
        <v>2.6336314301076023</v>
      </c>
      <c r="AM1830" s="4">
        <v>2.4367834489748987</v>
      </c>
      <c r="AN1830" s="4">
        <v>2.1319409228034671</v>
      </c>
      <c r="AO1830" s="5">
        <v>2.0381730465211048</v>
      </c>
      <c r="AP1830" s="17"/>
      <c r="AQ1830" s="28"/>
      <c r="AR1830" s="25"/>
      <c r="AS1830" s="5"/>
      <c r="AT1830" s="17">
        <v>-2.3E-2</v>
      </c>
      <c r="AU1830" s="28">
        <v>0.93200000000000005</v>
      </c>
      <c r="AV1830" s="25">
        <v>5.1999999999999998E-2</v>
      </c>
      <c r="AW1830" s="5">
        <v>0.85299999999999998</v>
      </c>
      <c r="AX1830" s="17">
        <v>0.189</v>
      </c>
      <c r="AY1830" s="5">
        <v>0.57699999999999996</v>
      </c>
    </row>
    <row r="1831" spans="1:51">
      <c r="A1831" s="31" t="s">
        <v>513</v>
      </c>
      <c r="B1831" s="33" t="s">
        <v>513</v>
      </c>
      <c r="C1831" s="35"/>
      <c r="D1831" s="35" t="s">
        <v>513</v>
      </c>
      <c r="E1831" s="6" t="s">
        <v>11</v>
      </c>
      <c r="F1831" s="23">
        <v>14190</v>
      </c>
      <c r="G1831" s="3">
        <v>916117</v>
      </c>
      <c r="H1831" s="3">
        <v>14735094</v>
      </c>
      <c r="I1831" s="3">
        <v>16767886</v>
      </c>
      <c r="J1831" s="3">
        <v>13301139</v>
      </c>
      <c r="K1831" s="3">
        <v>20184</v>
      </c>
      <c r="L1831" s="3">
        <v>22682</v>
      </c>
      <c r="M1831" s="3">
        <v>21461</v>
      </c>
      <c r="N1831" s="3">
        <v>24114</v>
      </c>
      <c r="O1831" s="3">
        <v>28513</v>
      </c>
      <c r="P1831" s="3">
        <v>33859</v>
      </c>
      <c r="Q1831" s="3">
        <v>35779</v>
      </c>
      <c r="R1831" s="3">
        <v>45940</v>
      </c>
      <c r="S1831" s="3">
        <v>42486</v>
      </c>
      <c r="T1831" s="3">
        <v>36562</v>
      </c>
      <c r="U1831" s="3">
        <v>47343</v>
      </c>
      <c r="V1831" s="3">
        <v>57128</v>
      </c>
      <c r="W1831" s="6">
        <v>58261</v>
      </c>
      <c r="X1831" s="25">
        <v>0.34924293656160804</v>
      </c>
      <c r="Y1831" s="4">
        <v>0.84099732044461828</v>
      </c>
      <c r="Z1831" s="4">
        <v>1.0178455468004493</v>
      </c>
      <c r="AA1831" s="4">
        <v>0.97357124570379294</v>
      </c>
      <c r="AB1831" s="4">
        <v>0.8170683254063037</v>
      </c>
      <c r="AC1831" s="4">
        <v>1.1424187014348945</v>
      </c>
      <c r="AD1831" s="4">
        <v>1.0582693400448195</v>
      </c>
      <c r="AE1831" s="4">
        <v>0.94749351299610463</v>
      </c>
      <c r="AF1831" s="4">
        <v>0.93665022123185693</v>
      </c>
      <c r="AG1831" s="4">
        <v>0.93182865973965867</v>
      </c>
      <c r="AH1831" s="4">
        <v>0.89882027019027366</v>
      </c>
      <c r="AI1831" s="4">
        <v>0.95488524189750024</v>
      </c>
      <c r="AJ1831" s="4">
        <v>1.2040858085959094</v>
      </c>
      <c r="AK1831" s="4">
        <v>1.038174603345265</v>
      </c>
      <c r="AL1831" s="4">
        <v>0.79990114672771251</v>
      </c>
      <c r="AM1831" s="4">
        <v>0.85806852749165974</v>
      </c>
      <c r="AN1831" s="4">
        <v>0.89277431650443528</v>
      </c>
      <c r="AO1831" s="5">
        <v>0.95262324245377472</v>
      </c>
      <c r="AP1831" s="17"/>
      <c r="AQ1831" s="28"/>
      <c r="AR1831" s="25"/>
      <c r="AS1831" s="5"/>
      <c r="AT1831" s="17">
        <v>-0.22500000000000001</v>
      </c>
      <c r="AU1831" s="28">
        <v>0.40300000000000002</v>
      </c>
      <c r="AV1831" s="25">
        <v>-0.188</v>
      </c>
      <c r="AW1831" s="5">
        <v>0.502</v>
      </c>
      <c r="AX1831" s="17">
        <v>-0.14000000000000001</v>
      </c>
      <c r="AY1831" s="5">
        <v>0.68200000000000005</v>
      </c>
    </row>
    <row r="1832" spans="1:51">
      <c r="A1832" s="31">
        <v>4321832</v>
      </c>
      <c r="B1832" s="33" t="s">
        <v>474</v>
      </c>
      <c r="C1832" s="35">
        <v>1993</v>
      </c>
      <c r="D1832" s="35">
        <v>3</v>
      </c>
      <c r="E1832" s="6" t="s">
        <v>8</v>
      </c>
      <c r="F1832" s="23"/>
      <c r="G1832" s="3"/>
      <c r="H1832" s="3">
        <v>12879382</v>
      </c>
      <c r="I1832" s="3">
        <v>13704639</v>
      </c>
      <c r="J1832" s="3">
        <v>14330664</v>
      </c>
      <c r="K1832" s="3">
        <v>8947</v>
      </c>
      <c r="L1832" s="3">
        <v>9486</v>
      </c>
      <c r="M1832" s="3">
        <v>11031</v>
      </c>
      <c r="N1832" s="3">
        <v>11363</v>
      </c>
      <c r="O1832" s="3">
        <v>13900</v>
      </c>
      <c r="P1832" s="3">
        <v>15520</v>
      </c>
      <c r="Q1832" s="3">
        <v>16868</v>
      </c>
      <c r="R1832" s="3">
        <v>19010</v>
      </c>
      <c r="S1832" s="3">
        <v>20145</v>
      </c>
      <c r="T1832" s="3">
        <v>20731</v>
      </c>
      <c r="U1832" s="3">
        <v>25891</v>
      </c>
      <c r="V1832" s="3">
        <v>27386</v>
      </c>
      <c r="W1832" s="6">
        <v>28044</v>
      </c>
      <c r="X1832" s="25" t="s">
        <v>513</v>
      </c>
      <c r="Y1832" s="4" t="s">
        <v>513</v>
      </c>
      <c r="Z1832" s="4">
        <v>0.24661517146170914</v>
      </c>
      <c r="AA1832" s="4">
        <v>0.23546174098411007</v>
      </c>
      <c r="AB1832" s="4">
        <v>0.23782342700067891</v>
      </c>
      <c r="AC1832" s="4">
        <v>0.1368024196612615</v>
      </c>
      <c r="AD1832" s="4">
        <v>0.1319830178511136</v>
      </c>
      <c r="AE1832" s="4">
        <v>0.13771823568095837</v>
      </c>
      <c r="AF1832" s="4">
        <v>0.1234966902658774</v>
      </c>
      <c r="AG1832" s="4">
        <v>0.12782855979341359</v>
      </c>
      <c r="AH1832" s="4">
        <v>0.12965431961285154</v>
      </c>
      <c r="AI1832" s="4">
        <v>0.13631536198569427</v>
      </c>
      <c r="AJ1832" s="4">
        <v>0.14017886380584391</v>
      </c>
      <c r="AK1832" s="4">
        <v>0.13103905809554356</v>
      </c>
      <c r="AL1832" s="4">
        <v>0.12035255525206075</v>
      </c>
      <c r="AM1832" s="4">
        <v>0.1370601286876611</v>
      </c>
      <c r="AN1832" s="4">
        <v>0.12502280264629256</v>
      </c>
      <c r="AO1832" s="5">
        <v>0.12315280941029044</v>
      </c>
      <c r="AP1832" s="17"/>
      <c r="AQ1832" s="28"/>
      <c r="AR1832" s="25"/>
      <c r="AS1832" s="5"/>
      <c r="AT1832" s="17">
        <v>-0.70899999999999996</v>
      </c>
      <c r="AU1832" s="28">
        <v>2E-3</v>
      </c>
      <c r="AV1832" s="25">
        <v>-0.629</v>
      </c>
      <c r="AW1832" s="5">
        <v>1.2E-2</v>
      </c>
      <c r="AX1832" s="17">
        <v>-0.27800000000000002</v>
      </c>
      <c r="AY1832" s="5">
        <v>0.40799999999999997</v>
      </c>
    </row>
    <row r="1833" spans="1:51">
      <c r="A1833" s="31" t="s">
        <v>513</v>
      </c>
      <c r="B1833" s="33" t="s">
        <v>513</v>
      </c>
      <c r="C1833" s="35"/>
      <c r="D1833" s="35" t="s">
        <v>513</v>
      </c>
      <c r="E1833" s="6" t="s">
        <v>9</v>
      </c>
      <c r="F1833" s="23"/>
      <c r="G1833" s="3"/>
      <c r="H1833" s="3">
        <v>1813896</v>
      </c>
      <c r="I1833" s="3">
        <v>2229050</v>
      </c>
      <c r="J1833" s="3">
        <v>2573736</v>
      </c>
      <c r="K1833" s="3">
        <v>3184</v>
      </c>
      <c r="L1833" s="3">
        <v>3165</v>
      </c>
      <c r="M1833" s="3">
        <v>4103</v>
      </c>
      <c r="N1833" s="3">
        <v>3907</v>
      </c>
      <c r="O1833" s="3">
        <v>5098</v>
      </c>
      <c r="P1833" s="3">
        <v>5864</v>
      </c>
      <c r="Q1833" s="3">
        <v>5496</v>
      </c>
      <c r="R1833" s="3">
        <v>6855</v>
      </c>
      <c r="S1833" s="3">
        <v>6476</v>
      </c>
      <c r="T1833" s="3">
        <v>6784</v>
      </c>
      <c r="U1833" s="3">
        <v>9273</v>
      </c>
      <c r="V1833" s="3">
        <v>7580</v>
      </c>
      <c r="W1833" s="6">
        <v>7490</v>
      </c>
      <c r="X1833" s="25" t="s">
        <v>513</v>
      </c>
      <c r="Y1833" s="4" t="s">
        <v>513</v>
      </c>
      <c r="Z1833" s="4">
        <v>0.37890686866140916</v>
      </c>
      <c r="AA1833" s="4">
        <v>0.44987414748271332</v>
      </c>
      <c r="AB1833" s="4">
        <v>0.46403936493948295</v>
      </c>
      <c r="AC1833" s="4">
        <v>0.55031958807610937</v>
      </c>
      <c r="AD1833" s="4">
        <v>0.52895771931481173</v>
      </c>
      <c r="AE1833" s="4">
        <v>0.49340712834405692</v>
      </c>
      <c r="AF1833" s="4">
        <v>0.42275030724328061</v>
      </c>
      <c r="AG1833" s="4">
        <v>0.36582523513851128</v>
      </c>
      <c r="AH1833" s="4">
        <v>0.46266365819570326</v>
      </c>
      <c r="AI1833" s="4">
        <v>0.62707434561951036</v>
      </c>
      <c r="AJ1833" s="4">
        <v>0.54530367846508665</v>
      </c>
      <c r="AK1833" s="4">
        <v>0.42835773162223956</v>
      </c>
      <c r="AL1833" s="4">
        <v>0.37445437377777269</v>
      </c>
      <c r="AM1833" s="4">
        <v>0.49794945563325665</v>
      </c>
      <c r="AN1833" s="4">
        <v>0.39838472338592956</v>
      </c>
      <c r="AO1833" s="5">
        <v>0.35813412979048626</v>
      </c>
      <c r="AP1833" s="17"/>
      <c r="AQ1833" s="28"/>
      <c r="AR1833" s="25"/>
      <c r="AS1833" s="5"/>
      <c r="AT1833" s="17">
        <v>-0.17399999999999999</v>
      </c>
      <c r="AU1833" s="28">
        <v>0.51900000000000002</v>
      </c>
      <c r="AV1833" s="25">
        <v>-0.33200000000000002</v>
      </c>
      <c r="AW1833" s="5">
        <v>0.22600000000000001</v>
      </c>
      <c r="AX1833" s="17">
        <v>-0.27200000000000002</v>
      </c>
      <c r="AY1833" s="5">
        <v>0.41899999999999998</v>
      </c>
    </row>
    <row r="1834" spans="1:51">
      <c r="A1834" s="31" t="s">
        <v>513</v>
      </c>
      <c r="B1834" s="33" t="s">
        <v>513</v>
      </c>
      <c r="C1834" s="35"/>
      <c r="D1834" s="35" t="s">
        <v>513</v>
      </c>
      <c r="E1834" s="6" t="s">
        <v>10</v>
      </c>
      <c r="F1834" s="23"/>
      <c r="G1834" s="3"/>
      <c r="H1834" s="3">
        <v>10627226</v>
      </c>
      <c r="I1834" s="3">
        <v>11136180</v>
      </c>
      <c r="J1834" s="3">
        <v>11476286</v>
      </c>
      <c r="K1834" s="3">
        <v>4931</v>
      </c>
      <c r="L1834" s="3">
        <v>5316</v>
      </c>
      <c r="M1834" s="3">
        <v>5880</v>
      </c>
      <c r="N1834" s="3">
        <v>6347</v>
      </c>
      <c r="O1834" s="3">
        <v>7536</v>
      </c>
      <c r="P1834" s="3">
        <v>8110</v>
      </c>
      <c r="Q1834" s="3">
        <v>9412</v>
      </c>
      <c r="R1834" s="3">
        <v>10229</v>
      </c>
      <c r="S1834" s="3">
        <v>11704</v>
      </c>
      <c r="T1834" s="3">
        <v>12261</v>
      </c>
      <c r="U1834" s="3">
        <v>14408</v>
      </c>
      <c r="V1834" s="3">
        <v>17222</v>
      </c>
      <c r="W1834" s="6">
        <v>17738</v>
      </c>
      <c r="X1834" s="25" t="s">
        <v>513</v>
      </c>
      <c r="Y1834" s="4" t="s">
        <v>513</v>
      </c>
      <c r="Z1834" s="4">
        <v>0.32242128875246923</v>
      </c>
      <c r="AA1834" s="4">
        <v>0.30912064942139506</v>
      </c>
      <c r="AB1834" s="4">
        <v>0.29861197423412</v>
      </c>
      <c r="AC1834" s="4">
        <v>0.1175520097913124</v>
      </c>
      <c r="AD1834" s="4">
        <v>0.1195780433658007</v>
      </c>
      <c r="AE1834" s="4">
        <v>0.11967667270843901</v>
      </c>
      <c r="AF1834" s="4">
        <v>0.11130451007733708</v>
      </c>
      <c r="AG1834" s="4">
        <v>0.1173744128826268</v>
      </c>
      <c r="AH1834" s="4">
        <v>0.1169295606522426</v>
      </c>
      <c r="AI1834" s="4">
        <v>0.12143178655832178</v>
      </c>
      <c r="AJ1834" s="4">
        <v>0.12049989751795302</v>
      </c>
      <c r="AK1834" s="4">
        <v>0.11980650471524172</v>
      </c>
      <c r="AL1834" s="4">
        <v>0.11308059324250259</v>
      </c>
      <c r="AM1834" s="4">
        <v>0.12517131129146003</v>
      </c>
      <c r="AN1834" s="4">
        <v>0.12660264600265267</v>
      </c>
      <c r="AO1834" s="5">
        <v>0.12178957483161928</v>
      </c>
      <c r="AP1834" s="17"/>
      <c r="AQ1834" s="28"/>
      <c r="AR1834" s="25"/>
      <c r="AS1834" s="5"/>
      <c r="AT1834" s="17">
        <v>-0.66200000000000003</v>
      </c>
      <c r="AU1834" s="28">
        <v>5.0000000000000001E-3</v>
      </c>
      <c r="AV1834" s="25">
        <v>-0.56599999999999995</v>
      </c>
      <c r="AW1834" s="5">
        <v>2.8000000000000001E-2</v>
      </c>
      <c r="AX1834" s="17">
        <v>0.56200000000000006</v>
      </c>
      <c r="AY1834" s="5">
        <v>7.1999999999999995E-2</v>
      </c>
    </row>
    <row r="1835" spans="1:51">
      <c r="A1835" s="31" t="s">
        <v>513</v>
      </c>
      <c r="B1835" s="33" t="s">
        <v>513</v>
      </c>
      <c r="C1835" s="35"/>
      <c r="D1835" s="35" t="s">
        <v>513</v>
      </c>
      <c r="E1835" s="6" t="s">
        <v>11</v>
      </c>
      <c r="F1835" s="23"/>
      <c r="G1835" s="3"/>
      <c r="H1835" s="3">
        <v>438261</v>
      </c>
      <c r="I1835" s="3">
        <v>339409</v>
      </c>
      <c r="J1835" s="3">
        <v>280643</v>
      </c>
      <c r="K1835" s="3">
        <v>832</v>
      </c>
      <c r="L1835" s="3">
        <v>1005</v>
      </c>
      <c r="M1835" s="3">
        <v>1048</v>
      </c>
      <c r="N1835" s="3">
        <v>1110</v>
      </c>
      <c r="O1835" s="3">
        <v>1266</v>
      </c>
      <c r="P1835" s="3">
        <v>1546</v>
      </c>
      <c r="Q1835" s="3">
        <v>1960</v>
      </c>
      <c r="R1835" s="3">
        <v>1926</v>
      </c>
      <c r="S1835" s="3">
        <v>1965</v>
      </c>
      <c r="T1835" s="3">
        <v>1686</v>
      </c>
      <c r="U1835" s="3">
        <v>2210</v>
      </c>
      <c r="V1835" s="3">
        <v>2584</v>
      </c>
      <c r="W1835" s="6">
        <v>2816</v>
      </c>
      <c r="X1835" s="25" t="s">
        <v>513</v>
      </c>
      <c r="Y1835" s="4" t="s">
        <v>513</v>
      </c>
      <c r="Z1835" s="4">
        <v>3.0273441566528971E-2</v>
      </c>
      <c r="AA1835" s="4">
        <v>1.9706648943884676E-2</v>
      </c>
      <c r="AB1835" s="4">
        <v>1.7239463932149063E-2</v>
      </c>
      <c r="AC1835" s="4">
        <v>4.7091377308453843E-2</v>
      </c>
      <c r="AD1835" s="4">
        <v>4.6890075246673289E-2</v>
      </c>
      <c r="AE1835" s="4">
        <v>4.6268729398439852E-2</v>
      </c>
      <c r="AF1835" s="4">
        <v>4.311527517489265E-2</v>
      </c>
      <c r="AG1835" s="4">
        <v>4.1373937615487945E-2</v>
      </c>
      <c r="AH1835" s="4">
        <v>4.1040082037690509E-2</v>
      </c>
      <c r="AI1835" s="4">
        <v>5.2309317591858369E-2</v>
      </c>
      <c r="AJ1835" s="4">
        <v>5.0480393281578613E-2</v>
      </c>
      <c r="AK1835" s="4">
        <v>4.8016125207678902E-2</v>
      </c>
      <c r="AL1835" s="4">
        <v>3.6886202433754262E-2</v>
      </c>
      <c r="AM1835" s="4">
        <v>4.0055160124127499E-2</v>
      </c>
      <c r="AN1835" s="4">
        <v>4.0381753848331134E-2</v>
      </c>
      <c r="AO1835" s="5">
        <v>4.6044301518165319E-2</v>
      </c>
      <c r="AP1835" s="17"/>
      <c r="AQ1835" s="28"/>
      <c r="AR1835" s="25"/>
      <c r="AS1835" s="5"/>
      <c r="AT1835" s="17">
        <v>0.497</v>
      </c>
      <c r="AU1835" s="28">
        <v>0.05</v>
      </c>
      <c r="AV1835" s="25">
        <v>0.44</v>
      </c>
      <c r="AW1835" s="5">
        <v>0.1</v>
      </c>
      <c r="AX1835" s="17">
        <v>-0.17899999999999999</v>
      </c>
      <c r="AY1835" s="5">
        <v>0.59799999999999998</v>
      </c>
    </row>
    <row r="1836" spans="1:51">
      <c r="A1836" s="31">
        <v>4321857</v>
      </c>
      <c r="B1836" s="33" t="s">
        <v>475</v>
      </c>
      <c r="C1836" s="35">
        <v>1989</v>
      </c>
      <c r="D1836" s="35">
        <v>4</v>
      </c>
      <c r="E1836" s="6" t="s">
        <v>8</v>
      </c>
      <c r="F1836" s="23"/>
      <c r="G1836" s="3">
        <v>913813</v>
      </c>
      <c r="H1836" s="3">
        <v>18316885</v>
      </c>
      <c r="I1836" s="3">
        <v>18760951</v>
      </c>
      <c r="J1836" s="3">
        <v>19644005</v>
      </c>
      <c r="K1836" s="3">
        <v>16911</v>
      </c>
      <c r="L1836" s="3">
        <v>19954</v>
      </c>
      <c r="M1836" s="3">
        <v>23557</v>
      </c>
      <c r="N1836" s="3">
        <v>25858</v>
      </c>
      <c r="O1836" s="3">
        <v>40804</v>
      </c>
      <c r="P1836" s="3">
        <v>33588</v>
      </c>
      <c r="Q1836" s="3">
        <v>29913</v>
      </c>
      <c r="R1836" s="3">
        <v>43746</v>
      </c>
      <c r="S1836" s="3">
        <v>48910</v>
      </c>
      <c r="T1836" s="3">
        <v>56941</v>
      </c>
      <c r="U1836" s="3">
        <v>57897</v>
      </c>
      <c r="V1836" s="3">
        <v>66577</v>
      </c>
      <c r="W1836" s="6">
        <v>69439</v>
      </c>
      <c r="X1836" s="25" t="s">
        <v>513</v>
      </c>
      <c r="Y1836" s="4">
        <v>0.36918486070814177</v>
      </c>
      <c r="Z1836" s="4">
        <v>0.35073280184712341</v>
      </c>
      <c r="AA1836" s="4">
        <v>0.32233510017867534</v>
      </c>
      <c r="AB1836" s="4">
        <v>0.32600056697431967</v>
      </c>
      <c r="AC1836" s="4">
        <v>0.25857446282458846</v>
      </c>
      <c r="AD1836" s="4">
        <v>0.277629046827021</v>
      </c>
      <c r="AE1836" s="4">
        <v>0.29410103145103222</v>
      </c>
      <c r="AF1836" s="4">
        <v>0.2810329505319949</v>
      </c>
      <c r="AG1836" s="4">
        <v>0.37524579523816176</v>
      </c>
      <c r="AH1836" s="4">
        <v>0.28059467056420467</v>
      </c>
      <c r="AI1836" s="4">
        <v>0.24173591552514068</v>
      </c>
      <c r="AJ1836" s="4">
        <v>0.32258098769334287</v>
      </c>
      <c r="AK1836" s="4">
        <v>0.31814943318208172</v>
      </c>
      <c r="AL1836" s="4">
        <v>0.33056750029461152</v>
      </c>
      <c r="AM1836" s="4">
        <v>0.30649145535628269</v>
      </c>
      <c r="AN1836" s="4">
        <v>0.30393789278398525</v>
      </c>
      <c r="AO1836" s="5">
        <v>0.30493538484671079</v>
      </c>
      <c r="AP1836" s="17"/>
      <c r="AQ1836" s="28"/>
      <c r="AR1836" s="25">
        <v>-0.28899999999999998</v>
      </c>
      <c r="AS1836" s="5">
        <v>0.26100000000000001</v>
      </c>
      <c r="AT1836" s="17">
        <v>-5.8000000000000003E-2</v>
      </c>
      <c r="AU1836" s="28">
        <v>0.83099999999999996</v>
      </c>
      <c r="AV1836" s="25">
        <v>0.107</v>
      </c>
      <c r="AW1836" s="5">
        <v>0.70399999999999996</v>
      </c>
      <c r="AX1836" s="17">
        <v>0.104</v>
      </c>
      <c r="AY1836" s="5">
        <v>0.76200000000000001</v>
      </c>
    </row>
    <row r="1837" spans="1:51">
      <c r="A1837" s="31" t="s">
        <v>513</v>
      </c>
      <c r="B1837" s="33" t="s">
        <v>513</v>
      </c>
      <c r="C1837" s="35"/>
      <c r="D1837" s="35" t="s">
        <v>513</v>
      </c>
      <c r="E1837" s="6" t="s">
        <v>9</v>
      </c>
      <c r="F1837" s="23"/>
      <c r="G1837" s="3">
        <v>482412</v>
      </c>
      <c r="H1837" s="3">
        <v>5303901</v>
      </c>
      <c r="I1837" s="3">
        <v>5211258</v>
      </c>
      <c r="J1837" s="3">
        <v>5478224</v>
      </c>
      <c r="K1837" s="3">
        <v>6001</v>
      </c>
      <c r="L1837" s="3">
        <v>7807</v>
      </c>
      <c r="M1837" s="3">
        <v>9564</v>
      </c>
      <c r="N1837" s="3">
        <v>9967</v>
      </c>
      <c r="O1837" s="3">
        <v>21027</v>
      </c>
      <c r="P1837" s="3">
        <v>14303</v>
      </c>
      <c r="Q1837" s="3">
        <v>9715</v>
      </c>
      <c r="R1837" s="3">
        <v>18779</v>
      </c>
      <c r="S1837" s="3">
        <v>19271</v>
      </c>
      <c r="T1837" s="3">
        <v>23627</v>
      </c>
      <c r="U1837" s="3">
        <v>21540</v>
      </c>
      <c r="V1837" s="3">
        <v>23500</v>
      </c>
      <c r="W1837" s="6">
        <v>25733</v>
      </c>
      <c r="X1837" s="25" t="s">
        <v>513</v>
      </c>
      <c r="Y1837" s="4">
        <v>1.6139467654106303</v>
      </c>
      <c r="Z1837" s="4">
        <v>1.1079381175106602</v>
      </c>
      <c r="AA1837" s="4">
        <v>1.0517531011249051</v>
      </c>
      <c r="AB1837" s="4">
        <v>0.9877126426161168</v>
      </c>
      <c r="AC1837" s="4">
        <v>1.0372072387075162</v>
      </c>
      <c r="AD1837" s="4">
        <v>1.3047623743098691</v>
      </c>
      <c r="AE1837" s="4">
        <v>1.1501208324354277</v>
      </c>
      <c r="AF1837" s="4">
        <v>1.0784623271803886</v>
      </c>
      <c r="AG1837" s="4">
        <v>1.5088676381438753</v>
      </c>
      <c r="AH1837" s="4">
        <v>1.1284922072259795</v>
      </c>
      <c r="AI1837" s="4">
        <v>1.1084474650097422</v>
      </c>
      <c r="AJ1837" s="4">
        <v>1.4938377502400966</v>
      </c>
      <c r="AK1837" s="4">
        <v>1.2746883641278843</v>
      </c>
      <c r="AL1837" s="4">
        <v>1.3041322949951999</v>
      </c>
      <c r="AM1837" s="4">
        <v>1.156673274489415</v>
      </c>
      <c r="AN1837" s="4">
        <v>1.2350977571991222</v>
      </c>
      <c r="AO1837" s="5">
        <v>1.2304226384377281</v>
      </c>
      <c r="AP1837" s="17"/>
      <c r="AQ1837" s="28"/>
      <c r="AR1837" s="25">
        <v>-2.7E-2</v>
      </c>
      <c r="AS1837" s="5">
        <v>0.91700000000000004</v>
      </c>
      <c r="AT1837" s="17">
        <v>0.44700000000000001</v>
      </c>
      <c r="AU1837" s="28">
        <v>8.2000000000000003E-2</v>
      </c>
      <c r="AV1837" s="25">
        <v>0.42499999999999999</v>
      </c>
      <c r="AW1837" s="5">
        <v>0.114</v>
      </c>
      <c r="AX1837" s="17">
        <v>0.10100000000000001</v>
      </c>
      <c r="AY1837" s="5">
        <v>0.76800000000000002</v>
      </c>
    </row>
    <row r="1838" spans="1:51">
      <c r="A1838" s="31" t="s">
        <v>513</v>
      </c>
      <c r="B1838" s="33" t="s">
        <v>513</v>
      </c>
      <c r="C1838" s="35"/>
      <c r="D1838" s="35" t="s">
        <v>513</v>
      </c>
      <c r="E1838" s="6" t="s">
        <v>10</v>
      </c>
      <c r="F1838" s="23"/>
      <c r="G1838" s="3">
        <v>428133</v>
      </c>
      <c r="H1838" s="3">
        <v>12981460</v>
      </c>
      <c r="I1838" s="3">
        <v>13505781</v>
      </c>
      <c r="J1838" s="3">
        <v>14109090</v>
      </c>
      <c r="K1838" s="3">
        <v>10055</v>
      </c>
      <c r="L1838" s="3">
        <v>11028</v>
      </c>
      <c r="M1838" s="3">
        <v>12800</v>
      </c>
      <c r="N1838" s="3">
        <v>14483</v>
      </c>
      <c r="O1838" s="3">
        <v>18198</v>
      </c>
      <c r="P1838" s="3">
        <v>17430</v>
      </c>
      <c r="Q1838" s="3">
        <v>17981</v>
      </c>
      <c r="R1838" s="3">
        <v>21767</v>
      </c>
      <c r="S1838" s="3">
        <v>26317</v>
      </c>
      <c r="T1838" s="3">
        <v>29800</v>
      </c>
      <c r="U1838" s="3">
        <v>31304</v>
      </c>
      <c r="V1838" s="3">
        <v>37007</v>
      </c>
      <c r="W1838" s="6">
        <v>38726</v>
      </c>
      <c r="X1838" s="25" t="s">
        <v>513</v>
      </c>
      <c r="Y1838" s="4">
        <v>0.39386885585967224</v>
      </c>
      <c r="Z1838" s="4">
        <v>0.39384681036129554</v>
      </c>
      <c r="AA1838" s="4">
        <v>0.37489657976641344</v>
      </c>
      <c r="AB1838" s="4">
        <v>0.36711730777246926</v>
      </c>
      <c r="AC1838" s="4">
        <v>0.23970502097985119</v>
      </c>
      <c r="AD1838" s="4">
        <v>0.24806370621483262</v>
      </c>
      <c r="AE1838" s="4">
        <v>0.2605206480727924</v>
      </c>
      <c r="AF1838" s="4">
        <v>0.25398191577911972</v>
      </c>
      <c r="AG1838" s="4">
        <v>0.28343677887978269</v>
      </c>
      <c r="AH1838" s="4">
        <v>0.2513048387384203</v>
      </c>
      <c r="AI1838" s="4">
        <v>0.23198735168988355</v>
      </c>
      <c r="AJ1838" s="4">
        <v>0.25642010648873625</v>
      </c>
      <c r="AK1838" s="4">
        <v>0.26939061727537733</v>
      </c>
      <c r="AL1838" s="4">
        <v>0.27483905706113509</v>
      </c>
      <c r="AM1838" s="4">
        <v>0.27195743536006839</v>
      </c>
      <c r="AN1838" s="4">
        <v>0.27204645921612863</v>
      </c>
      <c r="AO1838" s="5">
        <v>0.26589373519727638</v>
      </c>
      <c r="AP1838" s="17"/>
      <c r="AQ1838" s="28"/>
      <c r="AR1838" s="25">
        <v>-0.67800000000000005</v>
      </c>
      <c r="AS1838" s="5">
        <v>3.0000000000000001E-3</v>
      </c>
      <c r="AT1838" s="17">
        <v>-0.55500000000000005</v>
      </c>
      <c r="AU1838" s="28">
        <v>2.5999999999999999E-2</v>
      </c>
      <c r="AV1838" s="25">
        <v>-0.41799999999999998</v>
      </c>
      <c r="AW1838" s="5">
        <v>0.121</v>
      </c>
      <c r="AX1838" s="17">
        <v>0.318</v>
      </c>
      <c r="AY1838" s="5">
        <v>0.34</v>
      </c>
    </row>
    <row r="1839" spans="1:51">
      <c r="A1839" s="31" t="s">
        <v>513</v>
      </c>
      <c r="B1839" s="33" t="s">
        <v>513</v>
      </c>
      <c r="C1839" s="35"/>
      <c r="D1839" s="35" t="s">
        <v>513</v>
      </c>
      <c r="E1839" s="6" t="s">
        <v>11</v>
      </c>
      <c r="F1839" s="23"/>
      <c r="G1839" s="3">
        <v>3268</v>
      </c>
      <c r="H1839" s="3">
        <v>31525</v>
      </c>
      <c r="I1839" s="3">
        <v>43913</v>
      </c>
      <c r="J1839" s="3">
        <v>56691</v>
      </c>
      <c r="K1839" s="3">
        <v>856</v>
      </c>
      <c r="L1839" s="3">
        <v>1119</v>
      </c>
      <c r="M1839" s="3">
        <v>1193</v>
      </c>
      <c r="N1839" s="3">
        <v>1408</v>
      </c>
      <c r="O1839" s="3">
        <v>1579</v>
      </c>
      <c r="P1839" s="3">
        <v>1855</v>
      </c>
      <c r="Q1839" s="3">
        <v>2217</v>
      </c>
      <c r="R1839" s="3">
        <v>3199</v>
      </c>
      <c r="S1839" s="3">
        <v>3322</v>
      </c>
      <c r="T1839" s="3">
        <v>3514</v>
      </c>
      <c r="U1839" s="3">
        <v>5054</v>
      </c>
      <c r="V1839" s="3">
        <v>6069</v>
      </c>
      <c r="W1839" s="6">
        <v>4980</v>
      </c>
      <c r="X1839" s="25" t="s">
        <v>513</v>
      </c>
      <c r="Y1839" s="4">
        <v>3.0000308292641798E-3</v>
      </c>
      <c r="Z1839" s="4">
        <v>2.1776298721191841E-3</v>
      </c>
      <c r="AA1839" s="4">
        <v>2.549661544251354E-3</v>
      </c>
      <c r="AB1839" s="4">
        <v>3.4824401455851835E-3</v>
      </c>
      <c r="AC1839" s="4">
        <v>4.8449782423120785E-2</v>
      </c>
      <c r="AD1839" s="4">
        <v>5.2208949453758612E-2</v>
      </c>
      <c r="AE1839" s="4">
        <v>5.267041428658277E-2</v>
      </c>
      <c r="AF1839" s="4">
        <v>5.4690367068692652E-2</v>
      </c>
      <c r="AG1839" s="4">
        <v>5.1603039095462447E-2</v>
      </c>
      <c r="AH1839" s="4">
        <v>4.9242789249622186E-2</v>
      </c>
      <c r="AI1839" s="4">
        <v>5.9168243418954082E-2</v>
      </c>
      <c r="AJ1839" s="4">
        <v>8.3845679183681188E-2</v>
      </c>
      <c r="AK1839" s="4">
        <v>8.117535264117523E-2</v>
      </c>
      <c r="AL1839" s="4">
        <v>7.6879071976401231E-2</v>
      </c>
      <c r="AM1839" s="4">
        <v>9.1601257587031845E-2</v>
      </c>
      <c r="AN1839" s="4">
        <v>9.4843987656935622E-2</v>
      </c>
      <c r="AO1839" s="5">
        <v>8.1427777542778162E-2</v>
      </c>
      <c r="AP1839" s="17"/>
      <c r="AQ1839" s="28"/>
      <c r="AR1839" s="25">
        <v>0.91400000000000003</v>
      </c>
      <c r="AS1839" s="5">
        <v>0</v>
      </c>
      <c r="AT1839" s="17">
        <v>0.91500000000000004</v>
      </c>
      <c r="AU1839" s="28">
        <v>0</v>
      </c>
      <c r="AV1839" s="25">
        <v>0.89600000000000002</v>
      </c>
      <c r="AW1839" s="5">
        <v>0</v>
      </c>
      <c r="AX1839" s="17">
        <v>0.874</v>
      </c>
      <c r="AY1839" s="5">
        <v>0</v>
      </c>
    </row>
    <row r="1840" spans="1:51">
      <c r="A1840" s="31">
        <v>4321907</v>
      </c>
      <c r="B1840" s="33" t="s">
        <v>476</v>
      </c>
      <c r="C1840" s="35">
        <v>1997</v>
      </c>
      <c r="D1840" s="35">
        <v>2</v>
      </c>
      <c r="E1840" s="6" t="s">
        <v>8</v>
      </c>
      <c r="F1840" s="23">
        <v>351812</v>
      </c>
      <c r="G1840" s="3">
        <v>8412875</v>
      </c>
      <c r="H1840" s="3">
        <v>145831600</v>
      </c>
      <c r="I1840" s="3">
        <v>140907922</v>
      </c>
      <c r="J1840" s="3">
        <v>139296205</v>
      </c>
      <c r="K1840" s="3">
        <v>148806</v>
      </c>
      <c r="L1840" s="3">
        <v>164262</v>
      </c>
      <c r="M1840" s="3">
        <v>191240</v>
      </c>
      <c r="N1840" s="3">
        <v>233015</v>
      </c>
      <c r="O1840" s="3">
        <v>267937</v>
      </c>
      <c r="P1840" s="3">
        <v>246017</v>
      </c>
      <c r="Q1840" s="3">
        <v>250753</v>
      </c>
      <c r="R1840" s="3">
        <v>269905</v>
      </c>
      <c r="S1840" s="3">
        <v>297774</v>
      </c>
      <c r="T1840" s="3">
        <v>295320</v>
      </c>
      <c r="U1840" s="3">
        <v>328463</v>
      </c>
      <c r="V1840" s="3">
        <v>350604</v>
      </c>
      <c r="W1840" s="6">
        <v>379697</v>
      </c>
      <c r="X1840" s="25">
        <v>3.5516937705264717</v>
      </c>
      <c r="Y1840" s="4">
        <v>3.3988420880749217</v>
      </c>
      <c r="Z1840" s="4">
        <v>2.7923921379562606</v>
      </c>
      <c r="AA1840" s="4">
        <v>2.4209630499988495</v>
      </c>
      <c r="AB1840" s="4">
        <v>2.3116794058732451</v>
      </c>
      <c r="AC1840" s="4">
        <v>2.2752901374889549</v>
      </c>
      <c r="AD1840" s="4">
        <v>2.2854516633206434</v>
      </c>
      <c r="AE1840" s="4">
        <v>2.3875655327374199</v>
      </c>
      <c r="AF1840" s="4">
        <v>2.5324809717771206</v>
      </c>
      <c r="AG1840" s="4">
        <v>2.4640288363574001</v>
      </c>
      <c r="AH1840" s="4">
        <v>2.0552298162496712</v>
      </c>
      <c r="AI1840" s="4">
        <v>2.0264101235474743</v>
      </c>
      <c r="AJ1840" s="4">
        <v>1.9902670297483587</v>
      </c>
      <c r="AK1840" s="4">
        <v>1.9369582767606053</v>
      </c>
      <c r="AL1840" s="4">
        <v>1.7144622361216817</v>
      </c>
      <c r="AM1840" s="4">
        <v>1.7387965335110744</v>
      </c>
      <c r="AN1840" s="4">
        <v>1.6005803950558954</v>
      </c>
      <c r="AO1840" s="5">
        <v>1.6674066564919072</v>
      </c>
      <c r="AP1840" s="17"/>
      <c r="AQ1840" s="28"/>
      <c r="AR1840" s="25"/>
      <c r="AS1840" s="5"/>
      <c r="AT1840" s="17"/>
      <c r="AU1840" s="28"/>
      <c r="AV1840" s="25">
        <v>-0.88500000000000001</v>
      </c>
      <c r="AW1840" s="5">
        <v>0</v>
      </c>
      <c r="AX1840" s="17">
        <v>-0.94499999999999995</v>
      </c>
      <c r="AY1840" s="5">
        <v>0</v>
      </c>
    </row>
    <row r="1841" spans="1:51">
      <c r="A1841" s="31" t="s">
        <v>513</v>
      </c>
      <c r="B1841" s="33" t="s">
        <v>513</v>
      </c>
      <c r="C1841" s="35"/>
      <c r="D1841" s="35" t="s">
        <v>513</v>
      </c>
      <c r="E1841" s="6" t="s">
        <v>9</v>
      </c>
      <c r="F1841" s="23">
        <v>146762</v>
      </c>
      <c r="G1841" s="3">
        <v>1852901</v>
      </c>
      <c r="H1841" s="3">
        <v>18412777</v>
      </c>
      <c r="I1841" s="3">
        <v>14465815</v>
      </c>
      <c r="J1841" s="3">
        <v>14409773</v>
      </c>
      <c r="K1841" s="3">
        <v>13247</v>
      </c>
      <c r="L1841" s="3">
        <v>14705</v>
      </c>
      <c r="M1841" s="3">
        <v>20468</v>
      </c>
      <c r="N1841" s="3">
        <v>24529</v>
      </c>
      <c r="O1841" s="3">
        <v>38516</v>
      </c>
      <c r="P1841" s="3">
        <v>25938</v>
      </c>
      <c r="Q1841" s="3">
        <v>27013</v>
      </c>
      <c r="R1841" s="3">
        <v>32105</v>
      </c>
      <c r="S1841" s="3">
        <v>39711</v>
      </c>
      <c r="T1841" s="3">
        <v>46842</v>
      </c>
      <c r="U1841" s="3">
        <v>45715</v>
      </c>
      <c r="V1841" s="3">
        <v>41802</v>
      </c>
      <c r="W1841" s="6">
        <v>46005</v>
      </c>
      <c r="X1841" s="25">
        <v>8.7622515216711712</v>
      </c>
      <c r="Y1841" s="4">
        <v>6.1990240200826729</v>
      </c>
      <c r="Z1841" s="4">
        <v>3.8462666417649163</v>
      </c>
      <c r="AA1841" s="4">
        <v>2.9195380053240831</v>
      </c>
      <c r="AB1841" s="4">
        <v>2.5980527574864349</v>
      </c>
      <c r="AC1841" s="4">
        <v>2.2895991153405215</v>
      </c>
      <c r="AD1841" s="4">
        <v>2.4576060861056264</v>
      </c>
      <c r="AE1841" s="4">
        <v>2.46138364683065</v>
      </c>
      <c r="AF1841" s="4">
        <v>2.6541188344946072</v>
      </c>
      <c r="AG1841" s="4">
        <v>2.7638534242045707</v>
      </c>
      <c r="AH1841" s="4">
        <v>2.0464819178513216</v>
      </c>
      <c r="AI1841" s="4">
        <v>3.0820886641593579</v>
      </c>
      <c r="AJ1841" s="4">
        <v>2.5538985553787903</v>
      </c>
      <c r="AK1841" s="4">
        <v>2.6267007227379175</v>
      </c>
      <c r="AL1841" s="4">
        <v>2.5855235519602635</v>
      </c>
      <c r="AM1841" s="4">
        <v>2.4548430242935755</v>
      </c>
      <c r="AN1841" s="4">
        <v>2.1970024019760723</v>
      </c>
      <c r="AO1841" s="5">
        <v>2.199727722431418</v>
      </c>
      <c r="AP1841" s="17"/>
      <c r="AQ1841" s="28"/>
      <c r="AR1841" s="25"/>
      <c r="AS1841" s="5"/>
      <c r="AT1841" s="17"/>
      <c r="AU1841" s="28"/>
      <c r="AV1841" s="25">
        <v>-0.317</v>
      </c>
      <c r="AW1841" s="5">
        <v>0.249</v>
      </c>
      <c r="AX1841" s="17">
        <v>-0.35599999999999998</v>
      </c>
      <c r="AY1841" s="5">
        <v>0.28199999999999997</v>
      </c>
    </row>
    <row r="1842" spans="1:51">
      <c r="A1842" s="31" t="s">
        <v>513</v>
      </c>
      <c r="B1842" s="33" t="s">
        <v>513</v>
      </c>
      <c r="C1842" s="35"/>
      <c r="D1842" s="35" t="s">
        <v>513</v>
      </c>
      <c r="E1842" s="6" t="s">
        <v>10</v>
      </c>
      <c r="F1842" s="23">
        <v>167497</v>
      </c>
      <c r="G1842" s="3">
        <v>3795283</v>
      </c>
      <c r="H1842" s="3">
        <v>86287152</v>
      </c>
      <c r="I1842" s="3">
        <v>84709343</v>
      </c>
      <c r="J1842" s="3">
        <v>84502237</v>
      </c>
      <c r="K1842" s="3">
        <v>83660</v>
      </c>
      <c r="L1842" s="3">
        <v>87707</v>
      </c>
      <c r="M1842" s="3">
        <v>97201</v>
      </c>
      <c r="N1842" s="3">
        <v>112681</v>
      </c>
      <c r="O1842" s="3">
        <v>123768</v>
      </c>
      <c r="P1842" s="3">
        <v>126853</v>
      </c>
      <c r="Q1842" s="3">
        <v>141665</v>
      </c>
      <c r="R1842" s="3">
        <v>152651</v>
      </c>
      <c r="S1842" s="3">
        <v>174525</v>
      </c>
      <c r="T1842" s="3">
        <v>178536</v>
      </c>
      <c r="U1842" s="3">
        <v>188105</v>
      </c>
      <c r="V1842" s="3">
        <v>226127</v>
      </c>
      <c r="W1842" s="6">
        <v>247772</v>
      </c>
      <c r="X1842" s="25">
        <v>4.0191603403749889</v>
      </c>
      <c r="Y1842" s="4">
        <v>3.4915406494562777</v>
      </c>
      <c r="Z1842" s="4">
        <v>2.6178811620850264</v>
      </c>
      <c r="AA1842" s="4">
        <v>2.3513814539832962</v>
      </c>
      <c r="AB1842" s="4">
        <v>2.1987409356798451</v>
      </c>
      <c r="AC1842" s="4">
        <v>1.9944029890775088</v>
      </c>
      <c r="AD1842" s="4">
        <v>1.9728802576155537</v>
      </c>
      <c r="AE1842" s="4">
        <v>1.9783490244783979</v>
      </c>
      <c r="AF1842" s="4">
        <v>1.9760364739285361</v>
      </c>
      <c r="AG1842" s="4">
        <v>1.9277065198589376</v>
      </c>
      <c r="AH1842" s="4">
        <v>1.8289599947495598</v>
      </c>
      <c r="AI1842" s="4">
        <v>1.8277341736915274</v>
      </c>
      <c r="AJ1842" s="4">
        <v>1.7982627682093115</v>
      </c>
      <c r="AK1842" s="4">
        <v>1.7865029251048838</v>
      </c>
      <c r="AL1842" s="4">
        <v>1.6465995265592892</v>
      </c>
      <c r="AM1842" s="4">
        <v>1.6341858349861251</v>
      </c>
      <c r="AN1842" s="4">
        <v>1.6623084736175728</v>
      </c>
      <c r="AO1842" s="5">
        <v>1.7012090729044973</v>
      </c>
      <c r="AP1842" s="17"/>
      <c r="AQ1842" s="28"/>
      <c r="AR1842" s="25"/>
      <c r="AS1842" s="5"/>
      <c r="AT1842" s="17"/>
      <c r="AU1842" s="28"/>
      <c r="AV1842" s="25">
        <v>-0.93300000000000005</v>
      </c>
      <c r="AW1842" s="5">
        <v>0</v>
      </c>
      <c r="AX1842" s="17">
        <v>-0.93400000000000005</v>
      </c>
      <c r="AY1842" s="5">
        <v>0</v>
      </c>
    </row>
    <row r="1843" spans="1:51">
      <c r="A1843" s="31" t="s">
        <v>513</v>
      </c>
      <c r="B1843" s="33" t="s">
        <v>513</v>
      </c>
      <c r="C1843" s="35"/>
      <c r="D1843" s="35" t="s">
        <v>513</v>
      </c>
      <c r="E1843" s="6" t="s">
        <v>11</v>
      </c>
      <c r="F1843" s="23">
        <v>37554</v>
      </c>
      <c r="G1843" s="3">
        <v>2764691</v>
      </c>
      <c r="H1843" s="3">
        <v>41131671</v>
      </c>
      <c r="I1843" s="3">
        <v>41732763</v>
      </c>
      <c r="J1843" s="3">
        <v>40384195</v>
      </c>
      <c r="K1843" s="3">
        <v>51900</v>
      </c>
      <c r="L1843" s="3">
        <v>61849</v>
      </c>
      <c r="M1843" s="3">
        <v>73571</v>
      </c>
      <c r="N1843" s="3">
        <v>95805</v>
      </c>
      <c r="O1843" s="3">
        <v>105653</v>
      </c>
      <c r="P1843" s="3">
        <v>93226</v>
      </c>
      <c r="Q1843" s="3">
        <v>82075</v>
      </c>
      <c r="R1843" s="3">
        <v>85150</v>
      </c>
      <c r="S1843" s="3">
        <v>83537</v>
      </c>
      <c r="T1843" s="3">
        <v>69942</v>
      </c>
      <c r="U1843" s="3">
        <v>94643</v>
      </c>
      <c r="V1843" s="3">
        <v>82675</v>
      </c>
      <c r="W1843" s="6">
        <v>85920</v>
      </c>
      <c r="X1843" s="25">
        <v>0.92427549257467434</v>
      </c>
      <c r="Y1843" s="4">
        <v>2.5379921154801757</v>
      </c>
      <c r="Z1843" s="4">
        <v>2.8412230122054991</v>
      </c>
      <c r="AA1843" s="4">
        <v>2.4230733713582713</v>
      </c>
      <c r="AB1843" s="4">
        <v>2.4807384225916009</v>
      </c>
      <c r="AC1843" s="4">
        <v>2.9375510604672526</v>
      </c>
      <c r="AD1843" s="4">
        <v>2.8856758845089518</v>
      </c>
      <c r="AE1843" s="4">
        <v>3.2481266131418112</v>
      </c>
      <c r="AF1843" s="4">
        <v>3.721314358676207</v>
      </c>
      <c r="AG1843" s="4">
        <v>3.4528283024400852</v>
      </c>
      <c r="AH1843" s="4">
        <v>2.4747753480244086</v>
      </c>
      <c r="AI1843" s="4">
        <v>2.1904526741590691</v>
      </c>
      <c r="AJ1843" s="4">
        <v>2.2317785503252434</v>
      </c>
      <c r="AK1843" s="4">
        <v>2.0412839956610038</v>
      </c>
      <c r="AL1843" s="4">
        <v>1.5301866966913646</v>
      </c>
      <c r="AM1843" s="4">
        <v>1.7153577011890491</v>
      </c>
      <c r="AN1843" s="4">
        <v>1.2920129641682572</v>
      </c>
      <c r="AO1843" s="5">
        <v>1.4048744270031124</v>
      </c>
      <c r="AP1843" s="17"/>
      <c r="AQ1843" s="28"/>
      <c r="AR1843" s="25"/>
      <c r="AS1843" s="5"/>
      <c r="AT1843" s="17"/>
      <c r="AU1843" s="28"/>
      <c r="AV1843" s="25">
        <v>-0.72199999999999998</v>
      </c>
      <c r="AW1843" s="5">
        <v>2E-3</v>
      </c>
      <c r="AX1843" s="17">
        <v>-0.93600000000000005</v>
      </c>
      <c r="AY1843" s="5">
        <v>0</v>
      </c>
    </row>
    <row r="1844" spans="1:51">
      <c r="A1844" s="31">
        <v>4321956</v>
      </c>
      <c r="B1844" s="33" t="s">
        <v>477</v>
      </c>
      <c r="C1844" s="35">
        <v>1989</v>
      </c>
      <c r="D1844" s="35">
        <v>4</v>
      </c>
      <c r="E1844" s="6" t="s">
        <v>8</v>
      </c>
      <c r="F1844" s="23"/>
      <c r="G1844" s="3">
        <v>1013301</v>
      </c>
      <c r="H1844" s="3">
        <v>22641264</v>
      </c>
      <c r="I1844" s="3">
        <v>24174574</v>
      </c>
      <c r="J1844" s="3">
        <v>27258872</v>
      </c>
      <c r="K1844" s="3">
        <v>22503</v>
      </c>
      <c r="L1844" s="3">
        <v>22483</v>
      </c>
      <c r="M1844" s="3">
        <v>26030</v>
      </c>
      <c r="N1844" s="3">
        <v>25867</v>
      </c>
      <c r="O1844" s="3">
        <v>42857</v>
      </c>
      <c r="P1844" s="3">
        <v>35776</v>
      </c>
      <c r="Q1844" s="3">
        <v>31796</v>
      </c>
      <c r="R1844" s="3">
        <v>49128</v>
      </c>
      <c r="S1844" s="3">
        <v>62726</v>
      </c>
      <c r="T1844" s="3">
        <v>65683</v>
      </c>
      <c r="U1844" s="3">
        <v>66155</v>
      </c>
      <c r="V1844" s="3">
        <v>78961</v>
      </c>
      <c r="W1844" s="6">
        <v>84378</v>
      </c>
      <c r="X1844" s="25" t="s">
        <v>513</v>
      </c>
      <c r="Y1844" s="4">
        <v>0.4093784926898838</v>
      </c>
      <c r="Z1844" s="4">
        <v>0.43353626777044285</v>
      </c>
      <c r="AA1844" s="4">
        <v>0.41534748062967597</v>
      </c>
      <c r="AB1844" s="4">
        <v>0.45237250382905148</v>
      </c>
      <c r="AC1844" s="4">
        <v>0.34407788640185172</v>
      </c>
      <c r="AD1844" s="4">
        <v>0.31281617018201424</v>
      </c>
      <c r="AE1844" s="4">
        <v>0.32497558469543525</v>
      </c>
      <c r="AF1844" s="4">
        <v>0.28113076538831744</v>
      </c>
      <c r="AG1844" s="4">
        <v>0.39412579763067096</v>
      </c>
      <c r="AH1844" s="4">
        <v>0.29887325634467632</v>
      </c>
      <c r="AI1844" s="4">
        <v>0.25695300270910215</v>
      </c>
      <c r="AJ1844" s="4">
        <v>0.36226760763037874</v>
      </c>
      <c r="AK1844" s="4">
        <v>0.40801965540337881</v>
      </c>
      <c r="AL1844" s="4">
        <v>0.38131864775558855</v>
      </c>
      <c r="AM1844" s="4">
        <v>0.35020713040563212</v>
      </c>
      <c r="AN1844" s="4">
        <v>0.36047343605323545</v>
      </c>
      <c r="AO1844" s="5">
        <v>0.37053871603271593</v>
      </c>
      <c r="AP1844" s="17"/>
      <c r="AQ1844" s="28"/>
      <c r="AR1844" s="25">
        <v>-0.307</v>
      </c>
      <c r="AS1844" s="5">
        <v>0.23</v>
      </c>
      <c r="AT1844" s="17">
        <v>-0.224</v>
      </c>
      <c r="AU1844" s="28">
        <v>0.40400000000000003</v>
      </c>
      <c r="AV1844" s="25">
        <v>-8.5999999999999993E-2</v>
      </c>
      <c r="AW1844" s="5">
        <v>0.76</v>
      </c>
      <c r="AX1844" s="17">
        <v>0.45600000000000002</v>
      </c>
      <c r="AY1844" s="5">
        <v>0.159</v>
      </c>
    </row>
    <row r="1845" spans="1:51">
      <c r="A1845" s="31" t="s">
        <v>513</v>
      </c>
      <c r="B1845" s="33" t="s">
        <v>513</v>
      </c>
      <c r="C1845" s="35"/>
      <c r="D1845" s="35" t="s">
        <v>513</v>
      </c>
      <c r="E1845" s="6" t="s">
        <v>9</v>
      </c>
      <c r="F1845" s="23"/>
      <c r="G1845" s="3">
        <v>536717</v>
      </c>
      <c r="H1845" s="3">
        <v>6492598</v>
      </c>
      <c r="I1845" s="3">
        <v>7625779</v>
      </c>
      <c r="J1845" s="3">
        <v>7699248</v>
      </c>
      <c r="K1845" s="3">
        <v>10056</v>
      </c>
      <c r="L1845" s="3">
        <v>8768</v>
      </c>
      <c r="M1845" s="3">
        <v>11388</v>
      </c>
      <c r="N1845" s="3">
        <v>9793</v>
      </c>
      <c r="O1845" s="3">
        <v>22434</v>
      </c>
      <c r="P1845" s="3">
        <v>14062</v>
      </c>
      <c r="Q1845" s="3">
        <v>8786</v>
      </c>
      <c r="R1845" s="3">
        <v>19666</v>
      </c>
      <c r="S1845" s="3">
        <v>24573</v>
      </c>
      <c r="T1845" s="3">
        <v>24348</v>
      </c>
      <c r="U1845" s="3">
        <v>21401</v>
      </c>
      <c r="V1845" s="3">
        <v>24798</v>
      </c>
      <c r="W1845" s="6">
        <v>26028</v>
      </c>
      <c r="X1845" s="25" t="s">
        <v>513</v>
      </c>
      <c r="Y1845" s="4">
        <v>1.7956283552044667</v>
      </c>
      <c r="Z1845" s="4">
        <v>1.3562464318005705</v>
      </c>
      <c r="AA1845" s="4">
        <v>1.539059611276812</v>
      </c>
      <c r="AB1845" s="4">
        <v>1.3881587514926099</v>
      </c>
      <c r="AC1845" s="4">
        <v>1.7380696537981644</v>
      </c>
      <c r="AD1845" s="4">
        <v>1.4653716533814436</v>
      </c>
      <c r="AE1845" s="4">
        <v>1.3694663362374166</v>
      </c>
      <c r="AF1845" s="4">
        <v>1.0596349523505113</v>
      </c>
      <c r="AG1845" s="4">
        <v>1.609831958630318</v>
      </c>
      <c r="AH1845" s="4">
        <v>1.1094775514235982</v>
      </c>
      <c r="AI1845" s="4">
        <v>1.0024518196166337</v>
      </c>
      <c r="AJ1845" s="4">
        <v>1.5643971029459365</v>
      </c>
      <c r="AK1845" s="4">
        <v>1.6253913741743811</v>
      </c>
      <c r="AL1845" s="4">
        <v>1.3439291115479377</v>
      </c>
      <c r="AM1845" s="4">
        <v>1.149209134045867</v>
      </c>
      <c r="AN1845" s="4">
        <v>1.3033171992776096</v>
      </c>
      <c r="AO1845" s="5">
        <v>1.2445280547645898</v>
      </c>
      <c r="AP1845" s="17"/>
      <c r="AQ1845" s="28"/>
      <c r="AR1845" s="25">
        <v>-0.48199999999999998</v>
      </c>
      <c r="AS1845" s="5">
        <v>0.05</v>
      </c>
      <c r="AT1845" s="17">
        <v>-0.307</v>
      </c>
      <c r="AU1845" s="28">
        <v>0.247</v>
      </c>
      <c r="AV1845" s="25">
        <v>-0.34399999999999997</v>
      </c>
      <c r="AW1845" s="5">
        <v>0.20899999999999999</v>
      </c>
      <c r="AX1845" s="17">
        <v>8.0000000000000002E-3</v>
      </c>
      <c r="AY1845" s="5">
        <v>0.98099999999999998</v>
      </c>
    </row>
    <row r="1846" spans="1:51">
      <c r="A1846" s="31" t="s">
        <v>513</v>
      </c>
      <c r="B1846" s="33" t="s">
        <v>513</v>
      </c>
      <c r="C1846" s="35"/>
      <c r="D1846" s="35" t="s">
        <v>513</v>
      </c>
      <c r="E1846" s="6" t="s">
        <v>10</v>
      </c>
      <c r="F1846" s="23"/>
      <c r="G1846" s="3">
        <v>471137</v>
      </c>
      <c r="H1846" s="3">
        <v>15514512</v>
      </c>
      <c r="I1846" s="3">
        <v>16036960</v>
      </c>
      <c r="J1846" s="3">
        <v>17923145</v>
      </c>
      <c r="K1846" s="3">
        <v>10289</v>
      </c>
      <c r="L1846" s="3">
        <v>11112</v>
      </c>
      <c r="M1846" s="3">
        <v>11996</v>
      </c>
      <c r="N1846" s="3">
        <v>13302</v>
      </c>
      <c r="O1846" s="3">
        <v>16960</v>
      </c>
      <c r="P1846" s="3">
        <v>17112</v>
      </c>
      <c r="Q1846" s="3">
        <v>17579</v>
      </c>
      <c r="R1846" s="3">
        <v>22685</v>
      </c>
      <c r="S1846" s="3">
        <v>28337</v>
      </c>
      <c r="T1846" s="3">
        <v>31422</v>
      </c>
      <c r="U1846" s="3">
        <v>33334</v>
      </c>
      <c r="V1846" s="3">
        <v>41298</v>
      </c>
      <c r="W1846" s="6">
        <v>45070</v>
      </c>
      <c r="X1846" s="25" t="s">
        <v>513</v>
      </c>
      <c r="Y1846" s="4">
        <v>0.43343117943059378</v>
      </c>
      <c r="Z1846" s="4">
        <v>0.47069752289126526</v>
      </c>
      <c r="AA1846" s="4">
        <v>0.44515762945147574</v>
      </c>
      <c r="AB1846" s="4">
        <v>0.46635869068916519</v>
      </c>
      <c r="AC1846" s="4">
        <v>0.24528343718166973</v>
      </c>
      <c r="AD1846" s="4">
        <v>0.24995320125673015</v>
      </c>
      <c r="AE1846" s="4">
        <v>0.24415669486572011</v>
      </c>
      <c r="AF1846" s="4">
        <v>0.23327124516287032</v>
      </c>
      <c r="AG1846" s="4">
        <v>0.26415472962969089</v>
      </c>
      <c r="AH1846" s="4">
        <v>0.24671993118140267</v>
      </c>
      <c r="AI1846" s="4">
        <v>0.22680082616964922</v>
      </c>
      <c r="AJ1846" s="4">
        <v>0.26723435088422764</v>
      </c>
      <c r="AK1846" s="4">
        <v>0.29006808989369487</v>
      </c>
      <c r="AL1846" s="4">
        <v>0.28979841781795257</v>
      </c>
      <c r="AM1846" s="4">
        <v>0.28959331556007278</v>
      </c>
      <c r="AN1846" s="4">
        <v>0.30359052808138137</v>
      </c>
      <c r="AO1846" s="5">
        <v>0.30945180615971818</v>
      </c>
      <c r="AP1846" s="17"/>
      <c r="AQ1846" s="28"/>
      <c r="AR1846" s="25">
        <v>-0.56399999999999995</v>
      </c>
      <c r="AS1846" s="5">
        <v>1.7999999999999999E-2</v>
      </c>
      <c r="AT1846" s="17">
        <v>-0.46300000000000002</v>
      </c>
      <c r="AU1846" s="28">
        <v>7.0999999999999994E-2</v>
      </c>
      <c r="AV1846" s="25">
        <v>-0.307</v>
      </c>
      <c r="AW1846" s="5">
        <v>0.26500000000000001</v>
      </c>
      <c r="AX1846" s="17">
        <v>0.871</v>
      </c>
      <c r="AY1846" s="5">
        <v>0</v>
      </c>
    </row>
    <row r="1847" spans="1:51">
      <c r="A1847" s="31" t="s">
        <v>513</v>
      </c>
      <c r="B1847" s="33" t="s">
        <v>513</v>
      </c>
      <c r="C1847" s="35"/>
      <c r="D1847" s="35" t="s">
        <v>513</v>
      </c>
      <c r="E1847" s="6" t="s">
        <v>11</v>
      </c>
      <c r="F1847" s="23"/>
      <c r="G1847" s="3">
        <v>5447</v>
      </c>
      <c r="H1847" s="3">
        <v>634154</v>
      </c>
      <c r="I1847" s="3">
        <v>511835</v>
      </c>
      <c r="J1847" s="3">
        <v>1636478</v>
      </c>
      <c r="K1847" s="3">
        <v>2157</v>
      </c>
      <c r="L1847" s="3">
        <v>2603</v>
      </c>
      <c r="M1847" s="3">
        <v>2647</v>
      </c>
      <c r="N1847" s="3">
        <v>2772</v>
      </c>
      <c r="O1847" s="3">
        <v>3462</v>
      </c>
      <c r="P1847" s="3">
        <v>4602</v>
      </c>
      <c r="Q1847" s="3">
        <v>5431</v>
      </c>
      <c r="R1847" s="3">
        <v>6777</v>
      </c>
      <c r="S1847" s="3">
        <v>9815</v>
      </c>
      <c r="T1847" s="3">
        <v>9913</v>
      </c>
      <c r="U1847" s="3">
        <v>11419</v>
      </c>
      <c r="V1847" s="3">
        <v>12864</v>
      </c>
      <c r="W1847" s="6">
        <v>13280</v>
      </c>
      <c r="X1847" s="25" t="s">
        <v>513</v>
      </c>
      <c r="Y1847" s="4">
        <v>5.0003573828035454E-3</v>
      </c>
      <c r="Z1847" s="4">
        <v>4.380500218632416E-2</v>
      </c>
      <c r="AA1847" s="4">
        <v>2.9717988215377945E-2</v>
      </c>
      <c r="AB1847" s="4">
        <v>0.10052630372664002</v>
      </c>
      <c r="AC1847" s="4">
        <v>0.12208665968069102</v>
      </c>
      <c r="AD1847" s="4">
        <v>0.12144762772844833</v>
      </c>
      <c r="AE1847" s="4">
        <v>0.11686386137182279</v>
      </c>
      <c r="AF1847" s="4">
        <v>0.10767166016648866</v>
      </c>
      <c r="AG1847" s="4">
        <v>0.1131410521523059</v>
      </c>
      <c r="AH1847" s="4">
        <v>0.12216459090391445</v>
      </c>
      <c r="AI1847" s="4">
        <v>0.14494484889866469</v>
      </c>
      <c r="AJ1847" s="4">
        <v>0.17762493523845185</v>
      </c>
      <c r="AK1847" s="4">
        <v>0.23983626916710862</v>
      </c>
      <c r="AL1847" s="4">
        <v>0.21687599331305221</v>
      </c>
      <c r="AM1847" s="4">
        <v>0.20696374364588774</v>
      </c>
      <c r="AN1847" s="4">
        <v>0.2010336228734256</v>
      </c>
      <c r="AO1847" s="5">
        <v>0.21714074011407508</v>
      </c>
      <c r="AP1847" s="17"/>
      <c r="AQ1847" s="28"/>
      <c r="AR1847" s="25">
        <v>0.93400000000000005</v>
      </c>
      <c r="AS1847" s="5">
        <v>0</v>
      </c>
      <c r="AT1847" s="17">
        <v>0.91500000000000004</v>
      </c>
      <c r="AU1847" s="28">
        <v>0</v>
      </c>
      <c r="AV1847" s="25">
        <v>0.89700000000000002</v>
      </c>
      <c r="AW1847" s="5">
        <v>0</v>
      </c>
      <c r="AX1847" s="17">
        <v>0.877</v>
      </c>
      <c r="AY1847" s="5">
        <v>0</v>
      </c>
    </row>
    <row r="1848" spans="1:51">
      <c r="A1848" s="31">
        <v>4322004</v>
      </c>
      <c r="B1848" s="33" t="s">
        <v>478</v>
      </c>
      <c r="C1848" s="35">
        <v>1985</v>
      </c>
      <c r="D1848" s="35">
        <v>5</v>
      </c>
      <c r="E1848" s="6" t="s">
        <v>8</v>
      </c>
      <c r="F1848" s="23">
        <v>2049230</v>
      </c>
      <c r="G1848" s="3">
        <v>71129000</v>
      </c>
      <c r="H1848" s="3">
        <v>945784747</v>
      </c>
      <c r="I1848" s="3">
        <v>1059982260</v>
      </c>
      <c r="J1848" s="3">
        <v>971752503</v>
      </c>
      <c r="K1848" s="3">
        <v>1266238</v>
      </c>
      <c r="L1848" s="3">
        <v>2024739</v>
      </c>
      <c r="M1848" s="3">
        <v>1833783</v>
      </c>
      <c r="N1848" s="3">
        <v>2364900</v>
      </c>
      <c r="O1848" s="3">
        <v>2938648</v>
      </c>
      <c r="P1848" s="3">
        <v>3782124</v>
      </c>
      <c r="Q1848" s="3">
        <v>3904728</v>
      </c>
      <c r="R1848" s="3">
        <v>3946635</v>
      </c>
      <c r="S1848" s="3">
        <v>4012281</v>
      </c>
      <c r="T1848" s="3">
        <v>4614128</v>
      </c>
      <c r="U1848" s="3">
        <v>4592010</v>
      </c>
      <c r="V1848" s="3">
        <v>5734289</v>
      </c>
      <c r="W1848" s="6">
        <v>5114012</v>
      </c>
      <c r="X1848" s="25">
        <v>20.687860065534895</v>
      </c>
      <c r="Y1848" s="4">
        <v>28.736459163208899</v>
      </c>
      <c r="Z1848" s="4">
        <v>18.109942507122948</v>
      </c>
      <c r="AA1848" s="4">
        <v>18.211736066296357</v>
      </c>
      <c r="AB1848" s="4">
        <v>16.126643570733883</v>
      </c>
      <c r="AC1848" s="4">
        <v>19.361173831120645</v>
      </c>
      <c r="AD1848" s="4">
        <v>28.171111488598559</v>
      </c>
      <c r="AE1848" s="4">
        <v>22.894149159798285</v>
      </c>
      <c r="AF1848" s="4">
        <v>25.702483746349863</v>
      </c>
      <c r="AG1848" s="4">
        <v>27.024686444589591</v>
      </c>
      <c r="AH1848" s="4">
        <v>31.595922288108021</v>
      </c>
      <c r="AI1848" s="4">
        <v>31.555276901569602</v>
      </c>
      <c r="AJ1848" s="4">
        <v>29.102304584764692</v>
      </c>
      <c r="AK1848" s="4">
        <v>26.099057982360172</v>
      </c>
      <c r="AL1848" s="4">
        <v>26.787038495976102</v>
      </c>
      <c r="AM1848" s="4">
        <v>24.308890407285414</v>
      </c>
      <c r="AN1848" s="4">
        <v>26.17822544233573</v>
      </c>
      <c r="AO1848" s="5">
        <v>22.457743016614543</v>
      </c>
      <c r="AP1848" s="17">
        <v>0.36499999999999999</v>
      </c>
      <c r="AQ1848" s="28">
        <v>0.13700000000000001</v>
      </c>
      <c r="AR1848" s="25">
        <v>0.30499999999999999</v>
      </c>
      <c r="AS1848" s="5">
        <v>0.23400000000000001</v>
      </c>
      <c r="AT1848" s="17">
        <v>0.53800000000000003</v>
      </c>
      <c r="AU1848" s="28">
        <v>3.1E-2</v>
      </c>
      <c r="AV1848" s="25">
        <v>0.45500000000000002</v>
      </c>
      <c r="AW1848" s="5">
        <v>8.7999999999999995E-2</v>
      </c>
      <c r="AX1848" s="17">
        <v>-0.23200000000000001</v>
      </c>
      <c r="AY1848" s="5">
        <v>0.49199999999999999</v>
      </c>
    </row>
    <row r="1849" spans="1:51">
      <c r="A1849" s="31" t="s">
        <v>513</v>
      </c>
      <c r="B1849" s="33" t="s">
        <v>513</v>
      </c>
      <c r="C1849" s="35"/>
      <c r="D1849" s="35" t="s">
        <v>513</v>
      </c>
      <c r="E1849" s="6" t="s">
        <v>9</v>
      </c>
      <c r="F1849" s="23">
        <v>46902</v>
      </c>
      <c r="G1849" s="3">
        <v>755555</v>
      </c>
      <c r="H1849" s="3">
        <v>12963905</v>
      </c>
      <c r="I1849" s="3">
        <v>13003198</v>
      </c>
      <c r="J1849" s="3">
        <v>17264634</v>
      </c>
      <c r="K1849" s="3">
        <v>19238</v>
      </c>
      <c r="L1849" s="3">
        <v>19902</v>
      </c>
      <c r="M1849" s="3">
        <v>24886</v>
      </c>
      <c r="N1849" s="3">
        <v>59454</v>
      </c>
      <c r="O1849" s="3">
        <v>44717</v>
      </c>
      <c r="P1849" s="3">
        <v>59574</v>
      </c>
      <c r="Q1849" s="3">
        <v>50325</v>
      </c>
      <c r="R1849" s="3">
        <v>35163</v>
      </c>
      <c r="S1849" s="3">
        <v>37632</v>
      </c>
      <c r="T1849" s="3">
        <v>51919</v>
      </c>
      <c r="U1849" s="3">
        <v>61635</v>
      </c>
      <c r="V1849" s="3">
        <v>54488</v>
      </c>
      <c r="W1849" s="6">
        <v>50999</v>
      </c>
      <c r="X1849" s="25">
        <v>2.8002284029205193</v>
      </c>
      <c r="Y1849" s="4">
        <v>2.5277678588837524</v>
      </c>
      <c r="Z1849" s="4">
        <v>2.7080453615719895</v>
      </c>
      <c r="AA1849" s="4">
        <v>2.6243478678355907</v>
      </c>
      <c r="AB1849" s="4">
        <v>3.1127783880213844</v>
      </c>
      <c r="AC1849" s="4">
        <v>3.3250779633819696</v>
      </c>
      <c r="AD1849" s="4">
        <v>3.3261663601274511</v>
      </c>
      <c r="AE1849" s="4">
        <v>2.9926711664563004</v>
      </c>
      <c r="AF1849" s="4">
        <v>6.433119213422577</v>
      </c>
      <c r="AG1849" s="4">
        <v>3.2088283718495112</v>
      </c>
      <c r="AH1849" s="4">
        <v>4.7003282355646014</v>
      </c>
      <c r="AI1849" s="4">
        <v>5.7419061941961163</v>
      </c>
      <c r="AJ1849" s="4">
        <v>2.79715729334323</v>
      </c>
      <c r="AK1849" s="4">
        <v>2.4891843972217602</v>
      </c>
      <c r="AL1849" s="4">
        <v>2.8657571686568661</v>
      </c>
      <c r="AM1849" s="4">
        <v>3.3097287499143504</v>
      </c>
      <c r="AN1849" s="4">
        <v>2.8637449614581176</v>
      </c>
      <c r="AO1849" s="5">
        <v>2.4385156856054753</v>
      </c>
      <c r="AP1849" s="17">
        <v>0.122</v>
      </c>
      <c r="AQ1849" s="28">
        <v>0.63</v>
      </c>
      <c r="AR1849" s="25">
        <v>6.0999999999999999E-2</v>
      </c>
      <c r="AS1849" s="5">
        <v>0.81599999999999995</v>
      </c>
      <c r="AT1849" s="17">
        <v>-6.2E-2</v>
      </c>
      <c r="AU1849" s="28">
        <v>0.82</v>
      </c>
      <c r="AV1849" s="25">
        <v>-0.14699999999999999</v>
      </c>
      <c r="AW1849" s="5">
        <v>0.60099999999999998</v>
      </c>
      <c r="AX1849" s="17">
        <v>-0.52100000000000002</v>
      </c>
      <c r="AY1849" s="5">
        <v>0.1</v>
      </c>
    </row>
    <row r="1850" spans="1:51">
      <c r="A1850" s="31" t="s">
        <v>513</v>
      </c>
      <c r="B1850" s="33" t="s">
        <v>513</v>
      </c>
      <c r="C1850" s="35"/>
      <c r="D1850" s="35" t="s">
        <v>513</v>
      </c>
      <c r="E1850" s="6" t="s">
        <v>10</v>
      </c>
      <c r="F1850" s="23">
        <v>219405</v>
      </c>
      <c r="G1850" s="3">
        <v>8726712</v>
      </c>
      <c r="H1850" s="3">
        <v>239942009</v>
      </c>
      <c r="I1850" s="3">
        <v>231639947</v>
      </c>
      <c r="J1850" s="3">
        <v>231798287</v>
      </c>
      <c r="K1850" s="3">
        <v>256092</v>
      </c>
      <c r="L1850" s="3">
        <v>373111</v>
      </c>
      <c r="M1850" s="3">
        <v>349499</v>
      </c>
      <c r="N1850" s="3">
        <v>426332</v>
      </c>
      <c r="O1850" s="3">
        <v>512998</v>
      </c>
      <c r="P1850" s="3">
        <v>619067</v>
      </c>
      <c r="Q1850" s="3">
        <v>777492</v>
      </c>
      <c r="R1850" s="3">
        <v>810364</v>
      </c>
      <c r="S1850" s="3">
        <v>880907</v>
      </c>
      <c r="T1850" s="3">
        <v>985736</v>
      </c>
      <c r="U1850" s="3">
        <v>880647</v>
      </c>
      <c r="V1850" s="3">
        <v>1195581</v>
      </c>
      <c r="W1850" s="6">
        <v>1161219</v>
      </c>
      <c r="X1850" s="25">
        <v>5.2647144395420469</v>
      </c>
      <c r="Y1850" s="4">
        <v>8.0282997826770472</v>
      </c>
      <c r="Z1850" s="4">
        <v>7.2796430383278361</v>
      </c>
      <c r="AA1850" s="4">
        <v>6.4299150021441394</v>
      </c>
      <c r="AB1850" s="4">
        <v>6.0313714824776206</v>
      </c>
      <c r="AC1850" s="4">
        <v>6.1050759057953305</v>
      </c>
      <c r="AD1850" s="4">
        <v>8.3927545783027231</v>
      </c>
      <c r="AE1850" s="4">
        <v>7.1134145297494431</v>
      </c>
      <c r="AF1850" s="4">
        <v>7.4763942634774345</v>
      </c>
      <c r="AG1850" s="4">
        <v>7.9900264145384527</v>
      </c>
      <c r="AH1850" s="4">
        <v>8.9256759955982581</v>
      </c>
      <c r="AI1850" s="4">
        <v>10.031049999447802</v>
      </c>
      <c r="AJ1850" s="4">
        <v>9.5462683500086509</v>
      </c>
      <c r="AK1850" s="4">
        <v>9.017292263259522</v>
      </c>
      <c r="AL1850" s="4">
        <v>9.0912333137991634</v>
      </c>
      <c r="AM1850" s="4">
        <v>7.6507315224104948</v>
      </c>
      <c r="AN1850" s="4">
        <v>8.7889744576993092</v>
      </c>
      <c r="AO1850" s="5">
        <v>7.9729602151538002</v>
      </c>
      <c r="AP1850" s="17">
        <v>0.65700000000000003</v>
      </c>
      <c r="AQ1850" s="28">
        <v>3.0000000000000001E-3</v>
      </c>
      <c r="AR1850" s="25">
        <v>0.51800000000000002</v>
      </c>
      <c r="AS1850" s="5">
        <v>3.3000000000000002E-2</v>
      </c>
      <c r="AT1850" s="17">
        <v>0.64100000000000001</v>
      </c>
      <c r="AU1850" s="28">
        <v>7.0000000000000001E-3</v>
      </c>
      <c r="AV1850" s="25">
        <v>0.64200000000000002</v>
      </c>
      <c r="AW1850" s="5">
        <v>0.01</v>
      </c>
      <c r="AX1850" s="17">
        <v>0.25600000000000001</v>
      </c>
      <c r="AY1850" s="5">
        <v>0.44800000000000001</v>
      </c>
    </row>
    <row r="1851" spans="1:51">
      <c r="A1851" s="31" t="s">
        <v>513</v>
      </c>
      <c r="B1851" s="33" t="s">
        <v>513</v>
      </c>
      <c r="C1851" s="35"/>
      <c r="D1851" s="35" t="s">
        <v>513</v>
      </c>
      <c r="E1851" s="6" t="s">
        <v>11</v>
      </c>
      <c r="F1851" s="23">
        <v>1782924</v>
      </c>
      <c r="G1851" s="3">
        <v>61646733</v>
      </c>
      <c r="H1851" s="3">
        <v>692878833</v>
      </c>
      <c r="I1851" s="3">
        <v>815339115</v>
      </c>
      <c r="J1851" s="3">
        <v>722689581</v>
      </c>
      <c r="K1851" s="3">
        <v>990908</v>
      </c>
      <c r="L1851" s="3">
        <v>1631726</v>
      </c>
      <c r="M1851" s="3">
        <v>1459398</v>
      </c>
      <c r="N1851" s="3">
        <v>1879114</v>
      </c>
      <c r="O1851" s="3">
        <v>2380932</v>
      </c>
      <c r="P1851" s="3">
        <v>3103484</v>
      </c>
      <c r="Q1851" s="3">
        <v>3076910</v>
      </c>
      <c r="R1851" s="3">
        <v>3101108</v>
      </c>
      <c r="S1851" s="3">
        <v>3093742</v>
      </c>
      <c r="T1851" s="3">
        <v>3576472</v>
      </c>
      <c r="U1851" s="3">
        <v>3649728</v>
      </c>
      <c r="V1851" s="3">
        <v>4484220</v>
      </c>
      <c r="W1851" s="6">
        <v>3901794</v>
      </c>
      <c r="X1851" s="25">
        <v>43.881156689652464</v>
      </c>
      <c r="Y1851" s="4">
        <v>56.591829719527986</v>
      </c>
      <c r="Z1851" s="4">
        <v>47.861495463913705</v>
      </c>
      <c r="AA1851" s="4">
        <v>47.339940041432662</v>
      </c>
      <c r="AB1851" s="4">
        <v>44.393699346819339</v>
      </c>
      <c r="AC1851" s="4">
        <v>56.085603973516079</v>
      </c>
      <c r="AD1851" s="4">
        <v>76.131099424829074</v>
      </c>
      <c r="AE1851" s="4">
        <v>64.431766361282754</v>
      </c>
      <c r="AF1851" s="4">
        <v>72.989655130624527</v>
      </c>
      <c r="AG1851" s="4">
        <v>77.810846788877527</v>
      </c>
      <c r="AH1851" s="4">
        <v>82.385018087102139</v>
      </c>
      <c r="AI1851" s="4">
        <v>82.117888975288224</v>
      </c>
      <c r="AJ1851" s="4">
        <v>81.279933254750617</v>
      </c>
      <c r="AK1851" s="4">
        <v>75.59771156857758</v>
      </c>
      <c r="AL1851" s="4">
        <v>78.245830480814931</v>
      </c>
      <c r="AM1851" s="4">
        <v>66.149520112901172</v>
      </c>
      <c r="AN1851" s="4">
        <v>70.07765798829854</v>
      </c>
      <c r="AO1851" s="5">
        <v>63.798075070230233</v>
      </c>
      <c r="AP1851" s="17">
        <v>0.67700000000000005</v>
      </c>
      <c r="AQ1851" s="28">
        <v>0.13700000000000001</v>
      </c>
      <c r="AR1851" s="25">
        <v>0.59299999999999997</v>
      </c>
      <c r="AS1851" s="5">
        <v>1.2E-2</v>
      </c>
      <c r="AT1851" s="17">
        <v>0.58899999999999997</v>
      </c>
      <c r="AU1851" s="28">
        <v>1.6E-2</v>
      </c>
      <c r="AV1851" s="25">
        <v>0.502</v>
      </c>
      <c r="AW1851" s="5">
        <v>5.7000000000000002E-2</v>
      </c>
      <c r="AX1851" s="17">
        <v>-0.27600000000000002</v>
      </c>
      <c r="AY1851" s="5">
        <v>0.41099999999999998</v>
      </c>
    </row>
    <row r="1852" spans="1:51">
      <c r="A1852" s="31">
        <v>4322103</v>
      </c>
      <c r="B1852" s="33" t="s">
        <v>479</v>
      </c>
      <c r="C1852" s="35">
        <v>1993</v>
      </c>
      <c r="D1852" s="35">
        <v>3</v>
      </c>
      <c r="E1852" s="6" t="s">
        <v>8</v>
      </c>
      <c r="F1852" s="23">
        <v>145021</v>
      </c>
      <c r="G1852" s="3">
        <v>2320463</v>
      </c>
      <c r="H1852" s="3">
        <v>34779165</v>
      </c>
      <c r="I1852" s="3">
        <v>36336647</v>
      </c>
      <c r="J1852" s="3">
        <v>33213142</v>
      </c>
      <c r="K1852" s="3">
        <v>31690</v>
      </c>
      <c r="L1852" s="3">
        <v>37101</v>
      </c>
      <c r="M1852" s="3">
        <v>40767</v>
      </c>
      <c r="N1852" s="3">
        <v>49899</v>
      </c>
      <c r="O1852" s="3">
        <v>63621</v>
      </c>
      <c r="P1852" s="3">
        <v>61491</v>
      </c>
      <c r="Q1852" s="3">
        <v>54021</v>
      </c>
      <c r="R1852" s="3">
        <v>67342</v>
      </c>
      <c r="S1852" s="3">
        <v>86682</v>
      </c>
      <c r="T1852" s="3">
        <v>97204</v>
      </c>
      <c r="U1852" s="3">
        <v>111720</v>
      </c>
      <c r="V1852" s="3">
        <v>119561</v>
      </c>
      <c r="W1852" s="6">
        <v>127074</v>
      </c>
      <c r="X1852" s="25">
        <v>1.464049498867348</v>
      </c>
      <c r="Y1852" s="4">
        <v>0.93747824711773275</v>
      </c>
      <c r="Z1852" s="4">
        <v>0.6659535170064893</v>
      </c>
      <c r="AA1852" s="4">
        <v>0.62430613197071738</v>
      </c>
      <c r="AB1852" s="4">
        <v>0.55118613149398954</v>
      </c>
      <c r="AC1852" s="4">
        <v>0.48454998089475543</v>
      </c>
      <c r="AD1852" s="4">
        <v>0.51620303028612335</v>
      </c>
      <c r="AE1852" s="4">
        <v>0.50896195394847521</v>
      </c>
      <c r="AF1852" s="4">
        <v>0.5423181684042081</v>
      </c>
      <c r="AG1852" s="4">
        <v>0.58507775558394004</v>
      </c>
      <c r="AH1852" s="4">
        <v>0.51369676335785142</v>
      </c>
      <c r="AI1852" s="4">
        <v>0.43655988675771817</v>
      </c>
      <c r="AJ1852" s="4">
        <v>0.49657680412483646</v>
      </c>
      <c r="AK1852" s="4">
        <v>0.56384848021037026</v>
      </c>
      <c r="AL1852" s="4">
        <v>0.56431188947572786</v>
      </c>
      <c r="AM1852" s="4">
        <v>0.59141622868894594</v>
      </c>
      <c r="AN1852" s="4">
        <v>0.5458209051045565</v>
      </c>
      <c r="AO1852" s="5">
        <v>0.55803452086019278</v>
      </c>
      <c r="AP1852" s="17"/>
      <c r="AQ1852" s="28"/>
      <c r="AR1852" s="25"/>
      <c r="AS1852" s="5"/>
      <c r="AT1852" s="17">
        <v>-0.20100000000000001</v>
      </c>
      <c r="AU1852" s="28">
        <v>0.45600000000000002</v>
      </c>
      <c r="AV1852" s="25">
        <v>5.1999999999999998E-2</v>
      </c>
      <c r="AW1852" s="5">
        <v>0.85299999999999998</v>
      </c>
      <c r="AX1852" s="17">
        <v>0.33900000000000002</v>
      </c>
      <c r="AY1852" s="5">
        <v>0.308</v>
      </c>
    </row>
    <row r="1853" spans="1:51">
      <c r="A1853" s="31" t="s">
        <v>513</v>
      </c>
      <c r="B1853" s="33" t="s">
        <v>513</v>
      </c>
      <c r="C1853" s="35"/>
      <c r="D1853" s="35" t="s">
        <v>513</v>
      </c>
      <c r="E1853" s="6" t="s">
        <v>9</v>
      </c>
      <c r="F1853" s="23">
        <v>71993</v>
      </c>
      <c r="G1853" s="3">
        <v>953598</v>
      </c>
      <c r="H1853" s="3">
        <v>7152965</v>
      </c>
      <c r="I1853" s="3">
        <v>7468500</v>
      </c>
      <c r="J1853" s="3">
        <v>6583439</v>
      </c>
      <c r="K1853" s="3">
        <v>7944</v>
      </c>
      <c r="L1853" s="3">
        <v>10273</v>
      </c>
      <c r="M1853" s="3">
        <v>12249</v>
      </c>
      <c r="N1853" s="3">
        <v>15449</v>
      </c>
      <c r="O1853" s="3">
        <v>20874</v>
      </c>
      <c r="P1853" s="3">
        <v>18112</v>
      </c>
      <c r="Q1853" s="3">
        <v>11379</v>
      </c>
      <c r="R1853" s="3">
        <v>19160</v>
      </c>
      <c r="S1853" s="3">
        <v>26469</v>
      </c>
      <c r="T1853" s="3">
        <v>29972</v>
      </c>
      <c r="U1853" s="3">
        <v>30835</v>
      </c>
      <c r="V1853" s="3">
        <v>28545</v>
      </c>
      <c r="W1853" s="6">
        <v>33779</v>
      </c>
      <c r="X1853" s="25">
        <v>4.2982568634910443</v>
      </c>
      <c r="Y1853" s="4">
        <v>3.1903360770504179</v>
      </c>
      <c r="Z1853" s="4">
        <v>1.4941912710511829</v>
      </c>
      <c r="AA1853" s="4">
        <v>1.5073170500772277</v>
      </c>
      <c r="AB1853" s="4">
        <v>1.1869806587302756</v>
      </c>
      <c r="AC1853" s="4">
        <v>1.3730335451245643</v>
      </c>
      <c r="AD1853" s="4">
        <v>1.7168981518233999</v>
      </c>
      <c r="AE1853" s="4">
        <v>1.4730060724071052</v>
      </c>
      <c r="AF1853" s="4">
        <v>1.6716328376251453</v>
      </c>
      <c r="AG1853" s="4">
        <v>1.4978885755749871</v>
      </c>
      <c r="AH1853" s="4">
        <v>1.4290184476876837</v>
      </c>
      <c r="AI1853" s="4">
        <v>1.2983040354447613</v>
      </c>
      <c r="AJ1853" s="4">
        <v>1.5241456570957055</v>
      </c>
      <c r="AK1853" s="4">
        <v>1.7508030880650183</v>
      </c>
      <c r="AL1853" s="4">
        <v>1.6543553199981431</v>
      </c>
      <c r="AM1853" s="4">
        <v>1.6558041048691328</v>
      </c>
      <c r="AN1853" s="4">
        <v>1.500249594861657</v>
      </c>
      <c r="AO1853" s="5">
        <v>1.6151418918815534</v>
      </c>
      <c r="AP1853" s="17"/>
      <c r="AQ1853" s="28"/>
      <c r="AR1853" s="25"/>
      <c r="AS1853" s="5"/>
      <c r="AT1853" s="17">
        <v>0.39700000000000002</v>
      </c>
      <c r="AU1853" s="28">
        <v>0.128</v>
      </c>
      <c r="AV1853" s="25">
        <v>0.41599999999999998</v>
      </c>
      <c r="AW1853" s="5">
        <v>0.123</v>
      </c>
      <c r="AX1853" s="17">
        <v>0.32300000000000001</v>
      </c>
      <c r="AY1853" s="5">
        <v>0.33200000000000002</v>
      </c>
    </row>
    <row r="1854" spans="1:51">
      <c r="A1854" s="31" t="s">
        <v>513</v>
      </c>
      <c r="B1854" s="33" t="s">
        <v>513</v>
      </c>
      <c r="C1854" s="35"/>
      <c r="D1854" s="35" t="s">
        <v>513</v>
      </c>
      <c r="E1854" s="6" t="s">
        <v>10</v>
      </c>
      <c r="F1854" s="23">
        <v>72448</v>
      </c>
      <c r="G1854" s="3">
        <v>1327650</v>
      </c>
      <c r="H1854" s="3">
        <v>27261798</v>
      </c>
      <c r="I1854" s="3">
        <v>28524947</v>
      </c>
      <c r="J1854" s="3">
        <v>26342259</v>
      </c>
      <c r="K1854" s="3">
        <v>21907</v>
      </c>
      <c r="L1854" s="3">
        <v>24608</v>
      </c>
      <c r="M1854" s="3">
        <v>26206</v>
      </c>
      <c r="N1854" s="3">
        <v>31657</v>
      </c>
      <c r="O1854" s="3">
        <v>39550</v>
      </c>
      <c r="P1854" s="3">
        <v>39737</v>
      </c>
      <c r="Q1854" s="3">
        <v>38649</v>
      </c>
      <c r="R1854" s="3">
        <v>43691</v>
      </c>
      <c r="S1854" s="3">
        <v>55254</v>
      </c>
      <c r="T1854" s="3">
        <v>62603</v>
      </c>
      <c r="U1854" s="3">
        <v>74735</v>
      </c>
      <c r="V1854" s="3">
        <v>83270</v>
      </c>
      <c r="W1854" s="6">
        <v>85708</v>
      </c>
      <c r="X1854" s="25">
        <v>1.7384199617872986</v>
      </c>
      <c r="Y1854" s="4">
        <v>1.221396123359082</v>
      </c>
      <c r="Z1854" s="4">
        <v>0.82710051003615515</v>
      </c>
      <c r="AA1854" s="4">
        <v>0.79180204893876305</v>
      </c>
      <c r="AB1854" s="4">
        <v>0.68542331254000788</v>
      </c>
      <c r="AC1854" s="4">
        <v>0.52224941766341126</v>
      </c>
      <c r="AD1854" s="4">
        <v>0.55353207132159965</v>
      </c>
      <c r="AE1854" s="4">
        <v>0.53337532057778114</v>
      </c>
      <c r="AF1854" s="4">
        <v>0.55515469915208127</v>
      </c>
      <c r="AG1854" s="4">
        <v>0.61599761538055864</v>
      </c>
      <c r="AH1854" s="4">
        <v>0.57292601129940379</v>
      </c>
      <c r="AI1854" s="4">
        <v>0.49864185281476614</v>
      </c>
      <c r="AJ1854" s="4">
        <v>0.51468970793399993</v>
      </c>
      <c r="AK1854" s="4">
        <v>0.56560053071906757</v>
      </c>
      <c r="AL1854" s="4">
        <v>0.57737414393282682</v>
      </c>
      <c r="AM1854" s="4">
        <v>0.64926970775730608</v>
      </c>
      <c r="AN1854" s="4">
        <v>0.612135775905289</v>
      </c>
      <c r="AO1854" s="5">
        <v>0.58847338367732693</v>
      </c>
      <c r="AP1854" s="17"/>
      <c r="AQ1854" s="28"/>
      <c r="AR1854" s="25"/>
      <c r="AS1854" s="5"/>
      <c r="AT1854" s="17">
        <v>-0.44900000000000001</v>
      </c>
      <c r="AU1854" s="28">
        <v>8.1000000000000003E-2</v>
      </c>
      <c r="AV1854" s="25">
        <v>-0.26100000000000001</v>
      </c>
      <c r="AW1854" s="5">
        <v>0.34799999999999998</v>
      </c>
      <c r="AX1854" s="17">
        <v>0.45500000000000002</v>
      </c>
      <c r="AY1854" s="5">
        <v>0.16</v>
      </c>
    </row>
    <row r="1855" spans="1:51">
      <c r="A1855" s="31" t="s">
        <v>513</v>
      </c>
      <c r="B1855" s="33" t="s">
        <v>513</v>
      </c>
      <c r="C1855" s="35"/>
      <c r="D1855" s="35" t="s">
        <v>513</v>
      </c>
      <c r="E1855" s="6" t="s">
        <v>11</v>
      </c>
      <c r="F1855" s="23">
        <v>580</v>
      </c>
      <c r="G1855" s="3">
        <v>39215</v>
      </c>
      <c r="H1855" s="3">
        <v>364402</v>
      </c>
      <c r="I1855" s="3">
        <v>343200</v>
      </c>
      <c r="J1855" s="3">
        <v>287443</v>
      </c>
      <c r="K1855" s="3">
        <v>1839</v>
      </c>
      <c r="L1855" s="3">
        <v>2220</v>
      </c>
      <c r="M1855" s="3">
        <v>2311</v>
      </c>
      <c r="N1855" s="3">
        <v>2793</v>
      </c>
      <c r="O1855" s="3">
        <v>3197</v>
      </c>
      <c r="P1855" s="3">
        <v>3642</v>
      </c>
      <c r="Q1855" s="3">
        <v>3993</v>
      </c>
      <c r="R1855" s="3">
        <v>4490</v>
      </c>
      <c r="S1855" s="3">
        <v>4959</v>
      </c>
      <c r="T1855" s="3">
        <v>4628</v>
      </c>
      <c r="U1855" s="3">
        <v>6151</v>
      </c>
      <c r="V1855" s="3">
        <v>7746</v>
      </c>
      <c r="W1855" s="6">
        <v>7587</v>
      </c>
      <c r="X1855" s="25">
        <v>1.4274905088494197E-2</v>
      </c>
      <c r="Y1855" s="4">
        <v>3.599945194908042E-2</v>
      </c>
      <c r="Z1855" s="4">
        <v>2.5171536262013482E-2</v>
      </c>
      <c r="AA1855" s="4">
        <v>1.9926760685607104E-2</v>
      </c>
      <c r="AB1855" s="4">
        <v>1.7657177378551124E-2</v>
      </c>
      <c r="AC1855" s="4">
        <v>0.1040877919113541</v>
      </c>
      <c r="AD1855" s="4">
        <v>0.10357807666429324</v>
      </c>
      <c r="AE1855" s="4">
        <v>0.10202961225171231</v>
      </c>
      <c r="AF1855" s="4">
        <v>0.10848735456168934</v>
      </c>
      <c r="AG1855" s="4">
        <v>0.1044806307714968</v>
      </c>
      <c r="AH1855" s="4">
        <v>9.6680451993058761E-2</v>
      </c>
      <c r="AI1855" s="4">
        <v>0.10656689037974003</v>
      </c>
      <c r="AJ1855" s="4">
        <v>0.11768274446224712</v>
      </c>
      <c r="AK1855" s="4">
        <v>0.12117657247067669</v>
      </c>
      <c r="AL1855" s="4">
        <v>0.10125109422503839</v>
      </c>
      <c r="AM1855" s="4">
        <v>0.11148384159434761</v>
      </c>
      <c r="AN1855" s="4">
        <v>0.12105149586268303</v>
      </c>
      <c r="AO1855" s="5">
        <v>0.12405472855764216</v>
      </c>
      <c r="AP1855" s="17"/>
      <c r="AQ1855" s="28"/>
      <c r="AR1855" s="25"/>
      <c r="AS1855" s="5"/>
      <c r="AT1855" s="17">
        <v>0.76400000000000001</v>
      </c>
      <c r="AU1855" s="28">
        <v>1E-3</v>
      </c>
      <c r="AV1855" s="25">
        <v>0.70599999999999996</v>
      </c>
      <c r="AW1855" s="5">
        <v>3.0000000000000001E-3</v>
      </c>
      <c r="AX1855" s="17">
        <v>0.66500000000000004</v>
      </c>
      <c r="AY1855" s="5">
        <v>2.5999999999999999E-2</v>
      </c>
    </row>
    <row r="1856" spans="1:51">
      <c r="A1856" s="31">
        <v>4322152</v>
      </c>
      <c r="B1856" s="33" t="s">
        <v>480</v>
      </c>
      <c r="C1856" s="35">
        <v>1989</v>
      </c>
      <c r="D1856" s="35">
        <v>4</v>
      </c>
      <c r="E1856" s="6" t="s">
        <v>8</v>
      </c>
      <c r="F1856" s="23"/>
      <c r="G1856" s="3">
        <v>589511</v>
      </c>
      <c r="H1856" s="3">
        <v>15719528</v>
      </c>
      <c r="I1856" s="3">
        <v>10607042</v>
      </c>
      <c r="J1856" s="3">
        <v>17214843</v>
      </c>
      <c r="K1856" s="3">
        <v>12913</v>
      </c>
      <c r="L1856" s="3">
        <v>13779</v>
      </c>
      <c r="M1856" s="3">
        <v>17916</v>
      </c>
      <c r="N1856" s="3">
        <v>19481</v>
      </c>
      <c r="O1856" s="3">
        <v>24211</v>
      </c>
      <c r="P1856" s="3">
        <v>26509</v>
      </c>
      <c r="Q1856" s="3">
        <v>24688</v>
      </c>
      <c r="R1856" s="3">
        <v>33278</v>
      </c>
      <c r="S1856" s="3">
        <v>36166</v>
      </c>
      <c r="T1856" s="3">
        <v>46519</v>
      </c>
      <c r="U1856" s="3">
        <v>47700</v>
      </c>
      <c r="V1856" s="3">
        <v>49236</v>
      </c>
      <c r="W1856" s="6">
        <v>55536</v>
      </c>
      <c r="X1856" s="25" t="s">
        <v>513</v>
      </c>
      <c r="Y1856" s="4">
        <v>0.23816528810699494</v>
      </c>
      <c r="Z1856" s="4">
        <v>0.30099845575021672</v>
      </c>
      <c r="AA1856" s="4">
        <v>0.18224139840615844</v>
      </c>
      <c r="AB1856" s="4">
        <v>0.28568759671838295</v>
      </c>
      <c r="AC1856" s="4">
        <v>0.19744379625414882</v>
      </c>
      <c r="AD1856" s="4">
        <v>0.19171347279891363</v>
      </c>
      <c r="AE1856" s="4">
        <v>0.22367508933551358</v>
      </c>
      <c r="AF1856" s="4">
        <v>0.21172569066879854</v>
      </c>
      <c r="AG1856" s="4">
        <v>0.2226516015221825</v>
      </c>
      <c r="AH1856" s="4">
        <v>0.22145659527171915</v>
      </c>
      <c r="AI1856" s="4">
        <v>0.19951112501202395</v>
      </c>
      <c r="AJ1856" s="4">
        <v>0.24539043817626899</v>
      </c>
      <c r="AK1856" s="4">
        <v>0.2352523492223097</v>
      </c>
      <c r="AL1856" s="4">
        <v>0.27006321536687156</v>
      </c>
      <c r="AM1856" s="4">
        <v>0.25251122546064014</v>
      </c>
      <c r="AN1856" s="4">
        <v>0.22477261049780398</v>
      </c>
      <c r="AO1856" s="5">
        <v>0.24388155838717335</v>
      </c>
      <c r="AP1856" s="17"/>
      <c r="AQ1856" s="28"/>
      <c r="AR1856" s="25">
        <v>3.4000000000000002E-2</v>
      </c>
      <c r="AS1856" s="5">
        <v>0.89800000000000002</v>
      </c>
      <c r="AT1856" s="17">
        <v>7.4999999999999997E-2</v>
      </c>
      <c r="AU1856" s="28">
        <v>0.78200000000000003</v>
      </c>
      <c r="AV1856" s="25">
        <v>0.40300000000000002</v>
      </c>
      <c r="AW1856" s="5">
        <v>0.13600000000000001</v>
      </c>
      <c r="AX1856" s="17">
        <v>0.56699999999999995</v>
      </c>
      <c r="AY1856" s="5">
        <v>6.9000000000000006E-2</v>
      </c>
    </row>
    <row r="1857" spans="1:51">
      <c r="A1857" s="31" t="s">
        <v>513</v>
      </c>
      <c r="B1857" s="33" t="s">
        <v>513</v>
      </c>
      <c r="C1857" s="35"/>
      <c r="D1857" s="35" t="s">
        <v>513</v>
      </c>
      <c r="E1857" s="6" t="s">
        <v>9</v>
      </c>
      <c r="F1857" s="23"/>
      <c r="G1857" s="3">
        <v>245859</v>
      </c>
      <c r="H1857" s="3">
        <v>4332667</v>
      </c>
      <c r="I1857" s="3">
        <v>3748526</v>
      </c>
      <c r="J1857" s="3">
        <v>4139763</v>
      </c>
      <c r="K1857" s="3">
        <v>4356</v>
      </c>
      <c r="L1857" s="3">
        <v>4555</v>
      </c>
      <c r="M1857" s="3">
        <v>7115</v>
      </c>
      <c r="N1857" s="3">
        <v>7876</v>
      </c>
      <c r="O1857" s="3">
        <v>10466</v>
      </c>
      <c r="P1857" s="3">
        <v>12273</v>
      </c>
      <c r="Q1857" s="3">
        <v>9829</v>
      </c>
      <c r="R1857" s="3">
        <v>14757</v>
      </c>
      <c r="S1857" s="3">
        <v>15317</v>
      </c>
      <c r="T1857" s="3">
        <v>20518</v>
      </c>
      <c r="U1857" s="3">
        <v>21107</v>
      </c>
      <c r="V1857" s="3">
        <v>17521</v>
      </c>
      <c r="W1857" s="6">
        <v>20994</v>
      </c>
      <c r="X1857" s="25" t="s">
        <v>513</v>
      </c>
      <c r="Y1857" s="4">
        <v>0.82254035512609991</v>
      </c>
      <c r="Z1857" s="4">
        <v>0.90505590503679467</v>
      </c>
      <c r="AA1857" s="4">
        <v>0.75653975396100825</v>
      </c>
      <c r="AB1857" s="4">
        <v>0.74639084720420767</v>
      </c>
      <c r="AC1857" s="4">
        <v>0.75288697413930028</v>
      </c>
      <c r="AD1857" s="4">
        <v>0.76126458498545579</v>
      </c>
      <c r="AE1857" s="4">
        <v>0.85561582212234089</v>
      </c>
      <c r="AF1857" s="4">
        <v>0.85220921931100024</v>
      </c>
      <c r="AG1857" s="4">
        <v>0.75102528657506062</v>
      </c>
      <c r="AH1857" s="4">
        <v>0.96832726416027726</v>
      </c>
      <c r="AI1857" s="4">
        <v>1.1214544656284875</v>
      </c>
      <c r="AJ1857" s="4">
        <v>1.1738944395491298</v>
      </c>
      <c r="AK1857" s="4">
        <v>1.0131493785141821</v>
      </c>
      <c r="AL1857" s="4">
        <v>1.1325257725784701</v>
      </c>
      <c r="AM1857" s="4">
        <v>1.1334216715249807</v>
      </c>
      <c r="AN1857" s="4">
        <v>0.92085735335684327</v>
      </c>
      <c r="AO1857" s="5">
        <v>1.0038274927665511</v>
      </c>
      <c r="AP1857" s="17"/>
      <c r="AQ1857" s="28"/>
      <c r="AR1857" s="25">
        <v>0.66600000000000004</v>
      </c>
      <c r="AS1857" s="5">
        <v>3.0000000000000001E-3</v>
      </c>
      <c r="AT1857" s="17">
        <v>0.70799999999999996</v>
      </c>
      <c r="AU1857" s="28">
        <v>2E-3</v>
      </c>
      <c r="AV1857" s="25">
        <v>0.76200000000000001</v>
      </c>
      <c r="AW1857" s="5">
        <v>1E-3</v>
      </c>
      <c r="AX1857" s="17">
        <v>0.51900000000000002</v>
      </c>
      <c r="AY1857" s="5">
        <v>0.10199999999999999</v>
      </c>
    </row>
    <row r="1858" spans="1:51">
      <c r="A1858" s="31" t="s">
        <v>513</v>
      </c>
      <c r="B1858" s="33" t="s">
        <v>513</v>
      </c>
      <c r="C1858" s="35"/>
      <c r="D1858" s="35" t="s">
        <v>513</v>
      </c>
      <c r="E1858" s="6" t="s">
        <v>10</v>
      </c>
      <c r="F1858" s="23"/>
      <c r="G1858" s="3">
        <v>340385</v>
      </c>
      <c r="H1858" s="3">
        <v>11378226</v>
      </c>
      <c r="I1858" s="3">
        <v>6844857</v>
      </c>
      <c r="J1858" s="3">
        <v>13065308</v>
      </c>
      <c r="K1858" s="3">
        <v>7655</v>
      </c>
      <c r="L1858" s="3">
        <v>8090</v>
      </c>
      <c r="M1858" s="3">
        <v>9536</v>
      </c>
      <c r="N1858" s="3">
        <v>10674</v>
      </c>
      <c r="O1858" s="3">
        <v>12733</v>
      </c>
      <c r="P1858" s="3">
        <v>13109</v>
      </c>
      <c r="Q1858" s="3">
        <v>13527</v>
      </c>
      <c r="R1858" s="3">
        <v>17022</v>
      </c>
      <c r="S1858" s="3">
        <v>19298</v>
      </c>
      <c r="T1858" s="3">
        <v>24226</v>
      </c>
      <c r="U1858" s="3">
        <v>24575</v>
      </c>
      <c r="V1858" s="3">
        <v>29145</v>
      </c>
      <c r="W1858" s="6">
        <v>31887</v>
      </c>
      <c r="X1858" s="25" t="s">
        <v>513</v>
      </c>
      <c r="Y1858" s="4">
        <v>0.31314346360078421</v>
      </c>
      <c r="Z1858" s="4">
        <v>0.34520601054657662</v>
      </c>
      <c r="AA1858" s="4">
        <v>0.19000111717272725</v>
      </c>
      <c r="AB1858" s="4">
        <v>0.33995818994549654</v>
      </c>
      <c r="AC1858" s="4">
        <v>0.18249049583299462</v>
      </c>
      <c r="AD1858" s="4">
        <v>0.18197636772560716</v>
      </c>
      <c r="AE1858" s="4">
        <v>0.19408788281423034</v>
      </c>
      <c r="AF1858" s="4">
        <v>0.18718518048928565</v>
      </c>
      <c r="AG1858" s="4">
        <v>0.19831852431455507</v>
      </c>
      <c r="AH1858" s="4">
        <v>0.18900488416649178</v>
      </c>
      <c r="AI1858" s="4">
        <v>0.17452271321445165</v>
      </c>
      <c r="AJ1858" s="4">
        <v>0.20052295000005832</v>
      </c>
      <c r="AK1858" s="4">
        <v>0.19754151811301562</v>
      </c>
      <c r="AL1858" s="4">
        <v>0.22343124148869323</v>
      </c>
      <c r="AM1858" s="4">
        <v>0.2134984019286251</v>
      </c>
      <c r="AN1858" s="4">
        <v>0.21425119717496877</v>
      </c>
      <c r="AO1858" s="5">
        <v>0.21893698120734267</v>
      </c>
      <c r="AP1858" s="17"/>
      <c r="AQ1858" s="28"/>
      <c r="AR1858" s="25">
        <v>-0.499</v>
      </c>
      <c r="AS1858" s="5">
        <v>4.1000000000000002E-2</v>
      </c>
      <c r="AT1858" s="17">
        <v>-0.34100000000000003</v>
      </c>
      <c r="AU1858" s="28">
        <v>0.19600000000000001</v>
      </c>
      <c r="AV1858" s="25">
        <v>-8.7999999999999995E-2</v>
      </c>
      <c r="AW1858" s="5">
        <v>0.755</v>
      </c>
      <c r="AX1858" s="17">
        <v>0.74199999999999999</v>
      </c>
      <c r="AY1858" s="5">
        <v>8.9999999999999993E-3</v>
      </c>
    </row>
    <row r="1859" spans="1:51">
      <c r="A1859" s="31" t="s">
        <v>513</v>
      </c>
      <c r="B1859" s="33" t="s">
        <v>513</v>
      </c>
      <c r="C1859" s="35"/>
      <c r="D1859" s="35" t="s">
        <v>513</v>
      </c>
      <c r="E1859" s="6" t="s">
        <v>11</v>
      </c>
      <c r="F1859" s="23"/>
      <c r="G1859" s="3">
        <v>3268</v>
      </c>
      <c r="H1859" s="3">
        <v>8635</v>
      </c>
      <c r="I1859" s="3">
        <v>13659</v>
      </c>
      <c r="J1859" s="3">
        <v>9772</v>
      </c>
      <c r="K1859" s="3">
        <v>902</v>
      </c>
      <c r="L1859" s="3">
        <v>1133</v>
      </c>
      <c r="M1859" s="3">
        <v>1264</v>
      </c>
      <c r="N1859" s="3">
        <v>931</v>
      </c>
      <c r="O1859" s="3">
        <v>1012</v>
      </c>
      <c r="P1859" s="3">
        <v>1127</v>
      </c>
      <c r="Q1859" s="3">
        <v>1333</v>
      </c>
      <c r="R1859" s="3">
        <v>1500</v>
      </c>
      <c r="S1859" s="3">
        <v>1552</v>
      </c>
      <c r="T1859" s="3">
        <v>1775</v>
      </c>
      <c r="U1859" s="3">
        <v>2018</v>
      </c>
      <c r="V1859" s="3">
        <v>2570</v>
      </c>
      <c r="W1859" s="6">
        <v>2656</v>
      </c>
      <c r="X1859" s="25" t="s">
        <v>513</v>
      </c>
      <c r="Y1859" s="4">
        <v>3.0000308292641798E-3</v>
      </c>
      <c r="Z1859" s="4">
        <v>5.9647371754953707E-4</v>
      </c>
      <c r="AA1859" s="4">
        <v>7.9306417309063938E-4</v>
      </c>
      <c r="AB1859" s="4">
        <v>6.0027879385896195E-4</v>
      </c>
      <c r="AC1859" s="4">
        <v>5.1053392226232411E-2</v>
      </c>
      <c r="AD1859" s="4">
        <v>5.2862144531821725E-2</v>
      </c>
      <c r="AE1859" s="4">
        <v>5.5805032404225165E-2</v>
      </c>
      <c r="AF1859" s="4">
        <v>3.6162451520563112E-2</v>
      </c>
      <c r="AG1859" s="4">
        <v>3.3073005424070934E-2</v>
      </c>
      <c r="AH1859" s="4">
        <v>2.9917317242223289E-2</v>
      </c>
      <c r="AI1859" s="4">
        <v>3.5575673647932245E-2</v>
      </c>
      <c r="AJ1859" s="4">
        <v>3.9314948038612622E-2</v>
      </c>
      <c r="AK1859" s="4">
        <v>3.7924186423571329E-2</v>
      </c>
      <c r="AL1859" s="4">
        <v>3.8833338861158848E-2</v>
      </c>
      <c r="AM1859" s="4">
        <v>3.657525481017615E-2</v>
      </c>
      <c r="AN1859" s="4">
        <v>4.0162967256273607E-2</v>
      </c>
      <c r="AO1859" s="5">
        <v>4.342814802281502E-2</v>
      </c>
      <c r="AP1859" s="17"/>
      <c r="AQ1859" s="28"/>
      <c r="AR1859" s="25">
        <v>0.6</v>
      </c>
      <c r="AS1859" s="5">
        <v>1.0999999999999999E-2</v>
      </c>
      <c r="AT1859" s="17">
        <v>0.495</v>
      </c>
      <c r="AU1859" s="28">
        <v>5.0999999999999997E-2</v>
      </c>
      <c r="AV1859" s="25">
        <v>0.36399999999999999</v>
      </c>
      <c r="AW1859" s="5">
        <v>0.182</v>
      </c>
      <c r="AX1859" s="17">
        <v>-6.8000000000000005E-2</v>
      </c>
      <c r="AY1859" s="5">
        <v>0.84099999999999997</v>
      </c>
    </row>
    <row r="1860" spans="1:51">
      <c r="A1860" s="31">
        <v>4322186</v>
      </c>
      <c r="B1860" s="33" t="s">
        <v>481</v>
      </c>
      <c r="C1860" s="35">
        <v>1993</v>
      </c>
      <c r="D1860" s="35">
        <v>3</v>
      </c>
      <c r="E1860" s="6" t="s">
        <v>8</v>
      </c>
      <c r="F1860" s="23"/>
      <c r="G1860" s="3"/>
      <c r="H1860" s="3">
        <v>9425995</v>
      </c>
      <c r="I1860" s="3">
        <v>10666520</v>
      </c>
      <c r="J1860" s="3">
        <v>11323473</v>
      </c>
      <c r="K1860" s="3">
        <v>8301</v>
      </c>
      <c r="L1860" s="3">
        <v>9987</v>
      </c>
      <c r="M1860" s="3">
        <v>12749</v>
      </c>
      <c r="N1860" s="3">
        <v>11552</v>
      </c>
      <c r="O1860" s="3">
        <v>17009</v>
      </c>
      <c r="P1860" s="3">
        <v>13163</v>
      </c>
      <c r="Q1860" s="3">
        <v>10072</v>
      </c>
      <c r="R1860" s="3">
        <v>15872</v>
      </c>
      <c r="S1860" s="3">
        <v>20003</v>
      </c>
      <c r="T1860" s="3">
        <v>22613</v>
      </c>
      <c r="U1860" s="3">
        <v>22019</v>
      </c>
      <c r="V1860" s="3">
        <v>26375</v>
      </c>
      <c r="W1860" s="6">
        <v>27581</v>
      </c>
      <c r="X1860" s="25" t="s">
        <v>513</v>
      </c>
      <c r="Y1860" s="4" t="s">
        <v>513</v>
      </c>
      <c r="Z1860" s="4">
        <v>0.18048951208390376</v>
      </c>
      <c r="AA1860" s="4">
        <v>0.18326330007246669</v>
      </c>
      <c r="AB1860" s="4">
        <v>0.1879178211428067</v>
      </c>
      <c r="AC1860" s="4">
        <v>0.12692487823942455</v>
      </c>
      <c r="AD1860" s="4">
        <v>0.13895365794634953</v>
      </c>
      <c r="AE1860" s="4">
        <v>0.15916687396396867</v>
      </c>
      <c r="AF1860" s="4">
        <v>0.12555080224865053</v>
      </c>
      <c r="AG1860" s="4">
        <v>0.15641985421051596</v>
      </c>
      <c r="AH1860" s="4">
        <v>0.1099639052231936</v>
      </c>
      <c r="AI1860" s="4">
        <v>8.1394849769973479E-2</v>
      </c>
      <c r="AJ1860" s="4">
        <v>0.11703939644010282</v>
      </c>
      <c r="AK1860" s="4">
        <v>0.13011537746761767</v>
      </c>
      <c r="AL1860" s="4">
        <v>0.13127839139042255</v>
      </c>
      <c r="AM1860" s="4">
        <v>0.11656278141337183</v>
      </c>
      <c r="AN1860" s="4">
        <v>0.12040737675439883</v>
      </c>
      <c r="AO1860" s="5">
        <v>0.12111958480763159</v>
      </c>
      <c r="AP1860" s="17"/>
      <c r="AQ1860" s="28"/>
      <c r="AR1860" s="25"/>
      <c r="AS1860" s="5"/>
      <c r="AT1860" s="17">
        <v>-0.69199999999999995</v>
      </c>
      <c r="AU1860" s="28">
        <v>3.0000000000000001E-3</v>
      </c>
      <c r="AV1860" s="25">
        <v>-0.63</v>
      </c>
      <c r="AW1860" s="5">
        <v>1.2E-2</v>
      </c>
      <c r="AX1860" s="17">
        <v>-0.33900000000000002</v>
      </c>
      <c r="AY1860" s="5">
        <v>0.308</v>
      </c>
    </row>
    <row r="1861" spans="1:51">
      <c r="A1861" s="31" t="s">
        <v>513</v>
      </c>
      <c r="B1861" s="33" t="s">
        <v>513</v>
      </c>
      <c r="C1861" s="35"/>
      <c r="D1861" s="35" t="s">
        <v>513</v>
      </c>
      <c r="E1861" s="6" t="s">
        <v>9</v>
      </c>
      <c r="F1861" s="23"/>
      <c r="G1861" s="3"/>
      <c r="H1861" s="3">
        <v>2208257</v>
      </c>
      <c r="I1861" s="3">
        <v>3121356</v>
      </c>
      <c r="J1861" s="3">
        <v>3926838</v>
      </c>
      <c r="K1861" s="3">
        <v>4401</v>
      </c>
      <c r="L1861" s="3">
        <v>5523</v>
      </c>
      <c r="M1861" s="3">
        <v>7656</v>
      </c>
      <c r="N1861" s="3">
        <v>6547</v>
      </c>
      <c r="O1861" s="3">
        <v>10810</v>
      </c>
      <c r="P1861" s="3">
        <v>7064</v>
      </c>
      <c r="Q1861" s="3">
        <v>3660</v>
      </c>
      <c r="R1861" s="3">
        <v>7744</v>
      </c>
      <c r="S1861" s="3">
        <v>9831</v>
      </c>
      <c r="T1861" s="3">
        <v>11730</v>
      </c>
      <c r="U1861" s="3">
        <v>10114</v>
      </c>
      <c r="V1861" s="3">
        <v>12909</v>
      </c>
      <c r="W1861" s="6">
        <v>13262</v>
      </c>
      <c r="X1861" s="25" t="s">
        <v>513</v>
      </c>
      <c r="Y1861" s="4" t="s">
        <v>513</v>
      </c>
      <c r="Z1861" s="4">
        <v>0.46128540173727567</v>
      </c>
      <c r="AA1861" s="4">
        <v>0.62996225723516841</v>
      </c>
      <c r="AB1861" s="4">
        <v>0.70800090286658357</v>
      </c>
      <c r="AC1861" s="4">
        <v>0.76066473213660712</v>
      </c>
      <c r="AD1861" s="4">
        <v>0.92304375474745826</v>
      </c>
      <c r="AE1861" s="4">
        <v>0.92067389095834751</v>
      </c>
      <c r="AF1861" s="4">
        <v>0.70840702880004047</v>
      </c>
      <c r="AG1861" s="4">
        <v>0.77571023771033876</v>
      </c>
      <c r="AH1861" s="4">
        <v>0.5573424422739508</v>
      </c>
      <c r="AI1861" s="4">
        <v>0.41759317775971755</v>
      </c>
      <c r="AJ1861" s="4">
        <v>0.61602212779484045</v>
      </c>
      <c r="AK1861" s="4">
        <v>0.65027561142344614</v>
      </c>
      <c r="AL1861" s="4">
        <v>0.64745722352790003</v>
      </c>
      <c r="AM1861" s="4">
        <v>0.54311019025932894</v>
      </c>
      <c r="AN1861" s="4">
        <v>0.67846284883759433</v>
      </c>
      <c r="AO1861" s="5">
        <v>0.63412214009097856</v>
      </c>
      <c r="AP1861" s="17"/>
      <c r="AQ1861" s="28"/>
      <c r="AR1861" s="25"/>
      <c r="AS1861" s="5"/>
      <c r="AT1861" s="17">
        <v>-0.20799999999999999</v>
      </c>
      <c r="AU1861" s="28">
        <v>0.44</v>
      </c>
      <c r="AV1861" s="25">
        <v>-0.44400000000000001</v>
      </c>
      <c r="AW1861" s="5">
        <v>9.8000000000000004E-2</v>
      </c>
      <c r="AX1861" s="17">
        <v>-0.42699999999999999</v>
      </c>
      <c r="AY1861" s="5">
        <v>0.191</v>
      </c>
    </row>
    <row r="1862" spans="1:51">
      <c r="A1862" s="31" t="s">
        <v>513</v>
      </c>
      <c r="B1862" s="33" t="s">
        <v>513</v>
      </c>
      <c r="C1862" s="35"/>
      <c r="D1862" s="35" t="s">
        <v>513</v>
      </c>
      <c r="E1862" s="6" t="s">
        <v>10</v>
      </c>
      <c r="F1862" s="23"/>
      <c r="G1862" s="3"/>
      <c r="H1862" s="3">
        <v>7211456</v>
      </c>
      <c r="I1862" s="3">
        <v>7540217</v>
      </c>
      <c r="J1862" s="3">
        <v>7393436</v>
      </c>
      <c r="K1862" s="3">
        <v>3600</v>
      </c>
      <c r="L1862" s="3">
        <v>4077</v>
      </c>
      <c r="M1862" s="3">
        <v>4673</v>
      </c>
      <c r="N1862" s="3">
        <v>4516</v>
      </c>
      <c r="O1862" s="3">
        <v>5677</v>
      </c>
      <c r="P1862" s="3">
        <v>5494</v>
      </c>
      <c r="Q1862" s="3">
        <v>5724</v>
      </c>
      <c r="R1862" s="3">
        <v>7311</v>
      </c>
      <c r="S1862" s="3">
        <v>9282</v>
      </c>
      <c r="T1862" s="3">
        <v>9990</v>
      </c>
      <c r="U1862" s="3">
        <v>10808</v>
      </c>
      <c r="V1862" s="3">
        <v>12145</v>
      </c>
      <c r="W1862" s="6">
        <v>12965</v>
      </c>
      <c r="X1862" s="25" t="s">
        <v>513</v>
      </c>
      <c r="Y1862" s="4" t="s">
        <v>513</v>
      </c>
      <c r="Z1862" s="4">
        <v>0.21878963873561424</v>
      </c>
      <c r="AA1862" s="4">
        <v>0.20930308021406291</v>
      </c>
      <c r="AB1862" s="4">
        <v>0.19237656854609719</v>
      </c>
      <c r="AC1862" s="4">
        <v>8.582178772028487E-2</v>
      </c>
      <c r="AD1862" s="4">
        <v>9.1707991497812169E-2</v>
      </c>
      <c r="AE1862" s="4">
        <v>9.5110389722199914E-2</v>
      </c>
      <c r="AF1862" s="4">
        <v>7.9195079172720062E-2</v>
      </c>
      <c r="AG1862" s="4">
        <v>8.8420188685598769E-2</v>
      </c>
      <c r="AH1862" s="4">
        <v>7.9212207919040808E-2</v>
      </c>
      <c r="AI1862" s="4">
        <v>7.38499305418438E-2</v>
      </c>
      <c r="AJ1862" s="4">
        <v>8.6125207816380348E-2</v>
      </c>
      <c r="AK1862" s="4">
        <v>9.5014010318427336E-2</v>
      </c>
      <c r="AL1862" s="4">
        <v>9.2135643625528174E-2</v>
      </c>
      <c r="AM1862" s="4">
        <v>9.3895858720023609E-2</v>
      </c>
      <c r="AN1862" s="4">
        <v>8.9280521176531E-2</v>
      </c>
      <c r="AO1862" s="5">
        <v>8.9018031215015461E-2</v>
      </c>
      <c r="AP1862" s="17"/>
      <c r="AQ1862" s="28"/>
      <c r="AR1862" s="25"/>
      <c r="AS1862" s="5"/>
      <c r="AT1862" s="17">
        <v>-0.65900000000000003</v>
      </c>
      <c r="AU1862" s="28">
        <v>6.0000000000000001E-3</v>
      </c>
      <c r="AV1862" s="25">
        <v>-0.56100000000000005</v>
      </c>
      <c r="AW1862" s="5">
        <v>0.03</v>
      </c>
      <c r="AX1862" s="17">
        <v>0.31</v>
      </c>
      <c r="AY1862" s="5">
        <v>0.35399999999999998</v>
      </c>
    </row>
    <row r="1863" spans="1:51">
      <c r="A1863" s="31" t="s">
        <v>513</v>
      </c>
      <c r="B1863" s="33" t="s">
        <v>513</v>
      </c>
      <c r="C1863" s="35"/>
      <c r="D1863" s="35" t="s">
        <v>513</v>
      </c>
      <c r="E1863" s="6" t="s">
        <v>11</v>
      </c>
      <c r="F1863" s="23"/>
      <c r="G1863" s="3"/>
      <c r="H1863" s="3">
        <v>6282</v>
      </c>
      <c r="I1863" s="3">
        <v>4947</v>
      </c>
      <c r="J1863" s="3">
        <v>3199</v>
      </c>
      <c r="K1863" s="3">
        <v>300</v>
      </c>
      <c r="L1863" s="3">
        <v>387</v>
      </c>
      <c r="M1863" s="3">
        <v>420</v>
      </c>
      <c r="N1863" s="3">
        <v>488</v>
      </c>
      <c r="O1863" s="3">
        <v>522</v>
      </c>
      <c r="P1863" s="3">
        <v>605</v>
      </c>
      <c r="Q1863" s="3">
        <v>688</v>
      </c>
      <c r="R1863" s="3">
        <v>817</v>
      </c>
      <c r="S1863" s="3">
        <v>891</v>
      </c>
      <c r="T1863" s="3">
        <v>893</v>
      </c>
      <c r="U1863" s="3">
        <v>1097</v>
      </c>
      <c r="V1863" s="3">
        <v>1321</v>
      </c>
      <c r="W1863" s="6">
        <v>1353</v>
      </c>
      <c r="X1863" s="25" t="s">
        <v>513</v>
      </c>
      <c r="Y1863" s="4" t="s">
        <v>513</v>
      </c>
      <c r="Z1863" s="4">
        <v>4.339372198779608E-4</v>
      </c>
      <c r="AA1863" s="4">
        <v>2.8723101722522823E-4</v>
      </c>
      <c r="AB1863" s="4">
        <v>1.9650960515296966E-4</v>
      </c>
      <c r="AC1863" s="4">
        <v>1.6980063933336724E-2</v>
      </c>
      <c r="AD1863" s="4">
        <v>1.8056178229315985E-2</v>
      </c>
      <c r="AE1863" s="4">
        <v>1.8542811400138109E-2</v>
      </c>
      <c r="AF1863" s="4">
        <v>1.8955184040853706E-2</v>
      </c>
      <c r="AG1863" s="4">
        <v>1.7059396078423938E-2</v>
      </c>
      <c r="AH1863" s="4">
        <v>1.6060316709445511E-2</v>
      </c>
      <c r="AI1863" s="4">
        <v>1.8361638011835997E-2</v>
      </c>
      <c r="AJ1863" s="4">
        <v>2.1413541698364343E-2</v>
      </c>
      <c r="AK1863" s="4">
        <v>2.177219723157349E-2</v>
      </c>
      <c r="AL1863" s="4">
        <v>1.953699808620555E-2</v>
      </c>
      <c r="AM1863" s="4">
        <v>1.9882584007315778E-2</v>
      </c>
      <c r="AN1863" s="4">
        <v>2.0644077721999003E-2</v>
      </c>
      <c r="AO1863" s="5">
        <v>2.2122847995055994E-2</v>
      </c>
      <c r="AP1863" s="17"/>
      <c r="AQ1863" s="28"/>
      <c r="AR1863" s="25"/>
      <c r="AS1863" s="5"/>
      <c r="AT1863" s="17">
        <v>0.77800000000000002</v>
      </c>
      <c r="AU1863" s="28">
        <v>0</v>
      </c>
      <c r="AV1863" s="25">
        <v>0.72199999999999998</v>
      </c>
      <c r="AW1863" s="5">
        <v>2E-3</v>
      </c>
      <c r="AX1863" s="17">
        <v>0.67800000000000005</v>
      </c>
      <c r="AY1863" s="5">
        <v>2.1999999999999999E-2</v>
      </c>
    </row>
    <row r="1864" spans="1:51">
      <c r="A1864" s="31">
        <v>4322202</v>
      </c>
      <c r="B1864" s="33" t="s">
        <v>482</v>
      </c>
      <c r="C1864" s="35">
        <v>2001</v>
      </c>
      <c r="D1864" s="35">
        <v>1</v>
      </c>
      <c r="E1864" s="6" t="s">
        <v>8</v>
      </c>
      <c r="F1864" s="23">
        <v>197731</v>
      </c>
      <c r="G1864" s="3">
        <v>5124367</v>
      </c>
      <c r="H1864" s="3">
        <v>100820417</v>
      </c>
      <c r="I1864" s="3">
        <v>99900836</v>
      </c>
      <c r="J1864" s="3">
        <v>112530226</v>
      </c>
      <c r="K1864" s="3">
        <v>127357</v>
      </c>
      <c r="L1864" s="3">
        <v>134013</v>
      </c>
      <c r="M1864" s="3">
        <v>183472</v>
      </c>
      <c r="N1864" s="3">
        <v>214168</v>
      </c>
      <c r="O1864" s="3">
        <v>408632</v>
      </c>
      <c r="P1864" s="3">
        <v>289989</v>
      </c>
      <c r="Q1864" s="3">
        <v>204738</v>
      </c>
      <c r="R1864" s="3">
        <v>324538</v>
      </c>
      <c r="S1864" s="3">
        <v>434322</v>
      </c>
      <c r="T1864" s="3">
        <v>531697</v>
      </c>
      <c r="U1864" s="3">
        <v>523666</v>
      </c>
      <c r="V1864" s="3">
        <v>483668</v>
      </c>
      <c r="W1864" s="6">
        <v>600359</v>
      </c>
      <c r="X1864" s="25">
        <v>1.9961796668105971</v>
      </c>
      <c r="Y1864" s="4">
        <v>2.0702689906057348</v>
      </c>
      <c r="Z1864" s="4">
        <v>1.9305153325909592</v>
      </c>
      <c r="AA1864" s="4">
        <v>1.7164133086853333</v>
      </c>
      <c r="AB1864" s="4">
        <v>1.8674866697370687</v>
      </c>
      <c r="AC1864" s="4">
        <v>1.9473282397227316</v>
      </c>
      <c r="AD1864" s="4">
        <v>1.8645836149358306</v>
      </c>
      <c r="AE1864" s="4">
        <v>2.2905847282074876</v>
      </c>
      <c r="AF1864" s="4">
        <v>2.3276457943203761</v>
      </c>
      <c r="AG1864" s="4">
        <v>3.7579021615469199</v>
      </c>
      <c r="AH1864" s="4">
        <v>2.4225725831321649</v>
      </c>
      <c r="AI1864" s="4">
        <v>1.6545491215453567</v>
      </c>
      <c r="AJ1864" s="4">
        <v>2.393128253646553</v>
      </c>
      <c r="AK1864" s="4">
        <v>2.8251747724086709</v>
      </c>
      <c r="AL1864" s="4">
        <v>3.0867344831341925</v>
      </c>
      <c r="AM1864" s="4">
        <v>2.7721497566472029</v>
      </c>
      <c r="AN1864" s="4">
        <v>2.2080453118501069</v>
      </c>
      <c r="AO1864" s="5">
        <v>2.6364248147465612</v>
      </c>
      <c r="AP1864" s="17"/>
      <c r="AQ1864" s="28"/>
      <c r="AR1864" s="25"/>
      <c r="AS1864" s="5"/>
      <c r="AT1864" s="17"/>
      <c r="AU1864" s="28"/>
      <c r="AV1864" s="25"/>
      <c r="AW1864" s="5"/>
      <c r="AX1864" s="17">
        <v>4.3999999999999997E-2</v>
      </c>
      <c r="AY1864" s="5">
        <v>0.89800000000000002</v>
      </c>
    </row>
    <row r="1865" spans="1:51">
      <c r="A1865" s="31" t="s">
        <v>513</v>
      </c>
      <c r="B1865" s="33" t="s">
        <v>513</v>
      </c>
      <c r="C1865" s="35"/>
      <c r="D1865" s="35" t="s">
        <v>513</v>
      </c>
      <c r="E1865" s="6" t="s">
        <v>9</v>
      </c>
      <c r="F1865" s="23">
        <v>88369</v>
      </c>
      <c r="G1865" s="3">
        <v>1967815</v>
      </c>
      <c r="H1865" s="3">
        <v>37408805</v>
      </c>
      <c r="I1865" s="3">
        <v>24179089</v>
      </c>
      <c r="J1865" s="3">
        <v>30982126</v>
      </c>
      <c r="K1865" s="3">
        <v>44007</v>
      </c>
      <c r="L1865" s="3">
        <v>40769</v>
      </c>
      <c r="M1865" s="3">
        <v>68346</v>
      </c>
      <c r="N1865" s="3">
        <v>71530</v>
      </c>
      <c r="O1865" s="3">
        <v>193374</v>
      </c>
      <c r="P1865" s="3">
        <v>93312</v>
      </c>
      <c r="Q1865" s="3">
        <v>33041</v>
      </c>
      <c r="R1865" s="3">
        <v>122294</v>
      </c>
      <c r="S1865" s="3">
        <v>179453</v>
      </c>
      <c r="T1865" s="3">
        <v>222744</v>
      </c>
      <c r="U1865" s="3">
        <v>201918</v>
      </c>
      <c r="V1865" s="3">
        <v>151243</v>
      </c>
      <c r="W1865" s="6">
        <v>207637</v>
      </c>
      <c r="X1865" s="25">
        <v>5.2759665629969597</v>
      </c>
      <c r="Y1865" s="4">
        <v>6.5834777206547921</v>
      </c>
      <c r="Z1865" s="4">
        <v>7.8143692708486405</v>
      </c>
      <c r="AA1865" s="4">
        <v>4.8799026718932517</v>
      </c>
      <c r="AB1865" s="4">
        <v>5.586014289544476</v>
      </c>
      <c r="AC1865" s="4">
        <v>7.6061288041662509</v>
      </c>
      <c r="AD1865" s="4">
        <v>6.8136105082924363</v>
      </c>
      <c r="AE1865" s="4">
        <v>8.2189626112120191</v>
      </c>
      <c r="AF1865" s="4">
        <v>7.7397823079375128</v>
      </c>
      <c r="AG1865" s="4">
        <v>13.876243432654862</v>
      </c>
      <c r="AH1865" s="4">
        <v>7.3622222499245336</v>
      </c>
      <c r="AI1865" s="4">
        <v>3.7698623459996798</v>
      </c>
      <c r="AJ1865" s="4">
        <v>9.7282812624667123</v>
      </c>
      <c r="AK1865" s="4">
        <v>11.869993825325164</v>
      </c>
      <c r="AL1865" s="4">
        <v>12.294732463554865</v>
      </c>
      <c r="AM1865" s="4">
        <v>10.842764820722087</v>
      </c>
      <c r="AN1865" s="4">
        <v>7.9489314932794395</v>
      </c>
      <c r="AO1865" s="5">
        <v>9.9281570503747929</v>
      </c>
      <c r="AP1865" s="17"/>
      <c r="AQ1865" s="28"/>
      <c r="AR1865" s="25"/>
      <c r="AS1865" s="5"/>
      <c r="AT1865" s="17"/>
      <c r="AU1865" s="28"/>
      <c r="AV1865" s="25"/>
      <c r="AW1865" s="5"/>
      <c r="AX1865" s="17">
        <v>0.19600000000000001</v>
      </c>
      <c r="AY1865" s="5">
        <v>0.56399999999999995</v>
      </c>
    </row>
    <row r="1866" spans="1:51">
      <c r="A1866" s="31" t="s">
        <v>513</v>
      </c>
      <c r="B1866" s="33" t="s">
        <v>513</v>
      </c>
      <c r="C1866" s="35"/>
      <c r="D1866" s="35" t="s">
        <v>513</v>
      </c>
      <c r="E1866" s="6" t="s">
        <v>10</v>
      </c>
      <c r="F1866" s="23">
        <v>108067</v>
      </c>
      <c r="G1866" s="3">
        <v>2514943</v>
      </c>
      <c r="H1866" s="3">
        <v>61265350</v>
      </c>
      <c r="I1866" s="3">
        <v>68861229</v>
      </c>
      <c r="J1866" s="3">
        <v>75436662</v>
      </c>
      <c r="K1866" s="3">
        <v>73142</v>
      </c>
      <c r="L1866" s="3">
        <v>81238</v>
      </c>
      <c r="M1866" s="3">
        <v>104705</v>
      </c>
      <c r="N1866" s="3">
        <v>131555</v>
      </c>
      <c r="O1866" s="3">
        <v>201083</v>
      </c>
      <c r="P1866" s="3">
        <v>177908</v>
      </c>
      <c r="Q1866" s="3">
        <v>152542</v>
      </c>
      <c r="R1866" s="3">
        <v>183755</v>
      </c>
      <c r="S1866" s="3">
        <v>235531</v>
      </c>
      <c r="T1866" s="3">
        <v>279167</v>
      </c>
      <c r="U1866" s="3">
        <v>283071</v>
      </c>
      <c r="V1866" s="3">
        <v>288207</v>
      </c>
      <c r="W1866" s="6">
        <v>348401</v>
      </c>
      <c r="X1866" s="25">
        <v>2.5931127154713449</v>
      </c>
      <c r="Y1866" s="4">
        <v>2.3136682338485741</v>
      </c>
      <c r="Z1866" s="4">
        <v>1.8587402867757863</v>
      </c>
      <c r="AA1866" s="4">
        <v>1.9114658552964663</v>
      </c>
      <c r="AB1866" s="4">
        <v>1.9628554542342374</v>
      </c>
      <c r="AC1866" s="4">
        <v>1.7436603326214097</v>
      </c>
      <c r="AD1866" s="4">
        <v>1.8273666454008499</v>
      </c>
      <c r="AE1866" s="4">
        <v>2.1310792544110728</v>
      </c>
      <c r="AF1866" s="4">
        <v>2.3070213995941513</v>
      </c>
      <c r="AG1866" s="4">
        <v>3.1319000883329675</v>
      </c>
      <c r="AH1866" s="4">
        <v>2.5650683448235729</v>
      </c>
      <c r="AI1866" s="4">
        <v>1.968067104247718</v>
      </c>
      <c r="AJ1866" s="4">
        <v>2.1646748136094884</v>
      </c>
      <c r="AK1866" s="4">
        <v>2.4109830709232396</v>
      </c>
      <c r="AL1866" s="4">
        <v>2.5746978202210036</v>
      </c>
      <c r="AM1866" s="4">
        <v>2.45921489856919</v>
      </c>
      <c r="AN1866" s="4">
        <v>2.1186719774989267</v>
      </c>
      <c r="AO1866" s="5">
        <v>2.3921304352751713</v>
      </c>
      <c r="AP1866" s="17"/>
      <c r="AQ1866" s="28"/>
      <c r="AR1866" s="25"/>
      <c r="AS1866" s="5"/>
      <c r="AT1866" s="17"/>
      <c r="AU1866" s="28"/>
      <c r="AV1866" s="25"/>
      <c r="AW1866" s="5"/>
      <c r="AX1866" s="17">
        <v>-9.6000000000000002E-2</v>
      </c>
      <c r="AY1866" s="5">
        <v>0.77900000000000003</v>
      </c>
    </row>
    <row r="1867" spans="1:51">
      <c r="A1867" s="31" t="s">
        <v>513</v>
      </c>
      <c r="B1867" s="33" t="s">
        <v>513</v>
      </c>
      <c r="C1867" s="35"/>
      <c r="D1867" s="35" t="s">
        <v>513</v>
      </c>
      <c r="E1867" s="6" t="s">
        <v>11</v>
      </c>
      <c r="F1867" s="23">
        <v>1295</v>
      </c>
      <c r="G1867" s="3">
        <v>641609</v>
      </c>
      <c r="H1867" s="3">
        <v>2146262</v>
      </c>
      <c r="I1867" s="3">
        <v>6860517</v>
      </c>
      <c r="J1867" s="3">
        <v>6111438</v>
      </c>
      <c r="K1867" s="3">
        <v>10208</v>
      </c>
      <c r="L1867" s="3">
        <v>12006</v>
      </c>
      <c r="M1867" s="3">
        <v>10420</v>
      </c>
      <c r="N1867" s="3">
        <v>11084</v>
      </c>
      <c r="O1867" s="3">
        <v>14176</v>
      </c>
      <c r="P1867" s="3">
        <v>18769</v>
      </c>
      <c r="Q1867" s="3">
        <v>19154</v>
      </c>
      <c r="R1867" s="3">
        <v>18489</v>
      </c>
      <c r="S1867" s="3">
        <v>19337</v>
      </c>
      <c r="T1867" s="3">
        <v>29785</v>
      </c>
      <c r="U1867" s="3">
        <v>38676</v>
      </c>
      <c r="V1867" s="3">
        <v>44218</v>
      </c>
      <c r="W1867" s="6">
        <v>44321</v>
      </c>
      <c r="X1867" s="25">
        <v>3.1872417395862045E-2</v>
      </c>
      <c r="Y1867" s="4">
        <v>0.5889984027947861</v>
      </c>
      <c r="Z1867" s="4">
        <v>0.14825580474525818</v>
      </c>
      <c r="AA1867" s="4">
        <v>0.39833298496077851</v>
      </c>
      <c r="AB1867" s="4">
        <v>0.37541615139007639</v>
      </c>
      <c r="AC1867" s="4">
        <v>0.57777497543833745</v>
      </c>
      <c r="AD1867" s="4">
        <v>0.56016143623040748</v>
      </c>
      <c r="AE1867" s="4">
        <v>0.4600383209272359</v>
      </c>
      <c r="AF1867" s="4">
        <v>0.43053127030496408</v>
      </c>
      <c r="AG1867" s="4">
        <v>0.46328352262018729</v>
      </c>
      <c r="AH1867" s="4">
        <v>0.49824146168526084</v>
      </c>
      <c r="AI1867" s="4">
        <v>0.51119013732370155</v>
      </c>
      <c r="AJ1867" s="4">
        <v>0.4845960495239392</v>
      </c>
      <c r="AK1867" s="4">
        <v>0.47251288200554048</v>
      </c>
      <c r="AL1867" s="4">
        <v>0.65163436505893868</v>
      </c>
      <c r="AM1867" s="4">
        <v>0.70098342667907476</v>
      </c>
      <c r="AN1867" s="4">
        <v>0.69102182339996365</v>
      </c>
      <c r="AO1867" s="5">
        <v>0.7246908691713797</v>
      </c>
      <c r="AP1867" s="17"/>
      <c r="AQ1867" s="28"/>
      <c r="AR1867" s="25"/>
      <c r="AS1867" s="5"/>
      <c r="AT1867" s="17"/>
      <c r="AU1867" s="28"/>
      <c r="AV1867" s="25"/>
      <c r="AW1867" s="5"/>
      <c r="AX1867" s="17">
        <v>0.89300000000000002</v>
      </c>
      <c r="AY1867" s="5">
        <v>0</v>
      </c>
    </row>
    <row r="1868" spans="1:51">
      <c r="A1868" s="31">
        <v>4322251</v>
      </c>
      <c r="B1868" s="33" t="s">
        <v>483</v>
      </c>
      <c r="C1868" s="35">
        <v>1989</v>
      </c>
      <c r="D1868" s="35">
        <v>4</v>
      </c>
      <c r="E1868" s="6" t="s">
        <v>8</v>
      </c>
      <c r="F1868" s="23"/>
      <c r="G1868" s="3">
        <v>498036</v>
      </c>
      <c r="H1868" s="3">
        <v>17957578</v>
      </c>
      <c r="I1868" s="3">
        <v>19589114</v>
      </c>
      <c r="J1868" s="3">
        <v>20493923</v>
      </c>
      <c r="K1868" s="3">
        <v>15310</v>
      </c>
      <c r="L1868" s="3">
        <v>20961</v>
      </c>
      <c r="M1868" s="3">
        <v>26418</v>
      </c>
      <c r="N1868" s="3">
        <v>30859</v>
      </c>
      <c r="O1868" s="3">
        <v>39815</v>
      </c>
      <c r="P1868" s="3">
        <v>46627</v>
      </c>
      <c r="Q1868" s="3">
        <v>42980</v>
      </c>
      <c r="R1868" s="3">
        <v>55832</v>
      </c>
      <c r="S1868" s="3">
        <v>70167</v>
      </c>
      <c r="T1868" s="3">
        <v>76232</v>
      </c>
      <c r="U1868" s="3">
        <v>106639</v>
      </c>
      <c r="V1868" s="3">
        <v>131359</v>
      </c>
      <c r="W1868" s="6">
        <v>143891</v>
      </c>
      <c r="X1868" s="25" t="s">
        <v>513</v>
      </c>
      <c r="Y1868" s="4">
        <v>0.20120894678412332</v>
      </c>
      <c r="Z1868" s="4">
        <v>0.34385277007134468</v>
      </c>
      <c r="AA1868" s="4">
        <v>0.33656390998523961</v>
      </c>
      <c r="AB1868" s="4">
        <v>0.34010531546535699</v>
      </c>
      <c r="AC1868" s="4">
        <v>0.2340946736351753</v>
      </c>
      <c r="AD1868" s="4">
        <v>0.29163989428391235</v>
      </c>
      <c r="AE1868" s="4">
        <v>0.32981963105970069</v>
      </c>
      <c r="AF1868" s="4">
        <v>0.33538540569521347</v>
      </c>
      <c r="AG1868" s="4">
        <v>0.36615065526437141</v>
      </c>
      <c r="AH1868" s="4">
        <v>0.38952267787296579</v>
      </c>
      <c r="AI1868" s="4">
        <v>0.34733425765622128</v>
      </c>
      <c r="AJ1868" s="4">
        <v>0.41170259463481729</v>
      </c>
      <c r="AK1868" s="4">
        <v>0.45642182126532665</v>
      </c>
      <c r="AL1868" s="4">
        <v>0.44256022343230406</v>
      </c>
      <c r="AM1868" s="4">
        <v>0.56451875412782404</v>
      </c>
      <c r="AN1868" s="4">
        <v>0.59968123613577529</v>
      </c>
      <c r="AO1868" s="5">
        <v>0.6318849272163779</v>
      </c>
      <c r="AP1868" s="17"/>
      <c r="AQ1868" s="28"/>
      <c r="AR1868" s="25">
        <v>0.873</v>
      </c>
      <c r="AS1868" s="5">
        <v>0</v>
      </c>
      <c r="AT1868" s="17">
        <v>0.85499999999999998</v>
      </c>
      <c r="AU1868" s="28">
        <v>0</v>
      </c>
      <c r="AV1868" s="25">
        <v>0.88700000000000001</v>
      </c>
      <c r="AW1868" s="5">
        <v>0</v>
      </c>
      <c r="AX1868" s="17">
        <v>0.93600000000000005</v>
      </c>
      <c r="AY1868" s="5">
        <v>0</v>
      </c>
    </row>
    <row r="1869" spans="1:51">
      <c r="A1869" s="31" t="s">
        <v>513</v>
      </c>
      <c r="B1869" s="33" t="s">
        <v>513</v>
      </c>
      <c r="C1869" s="35"/>
      <c r="D1869" s="35" t="s">
        <v>513</v>
      </c>
      <c r="E1869" s="6" t="s">
        <v>9</v>
      </c>
      <c r="F1869" s="23"/>
      <c r="G1869" s="3">
        <v>237695</v>
      </c>
      <c r="H1869" s="3">
        <v>6905462</v>
      </c>
      <c r="I1869" s="3">
        <v>6823240</v>
      </c>
      <c r="J1869" s="3">
        <v>7298887</v>
      </c>
      <c r="K1869" s="3">
        <v>4511</v>
      </c>
      <c r="L1869" s="3">
        <v>4795</v>
      </c>
      <c r="M1869" s="3">
        <v>6521</v>
      </c>
      <c r="N1869" s="3">
        <v>6464</v>
      </c>
      <c r="O1869" s="3">
        <v>10383</v>
      </c>
      <c r="P1869" s="3">
        <v>11690</v>
      </c>
      <c r="Q1869" s="3">
        <v>12978</v>
      </c>
      <c r="R1869" s="3">
        <v>14639</v>
      </c>
      <c r="S1869" s="3">
        <v>19022</v>
      </c>
      <c r="T1869" s="3">
        <v>23491</v>
      </c>
      <c r="U1869" s="3">
        <v>25212</v>
      </c>
      <c r="V1869" s="3">
        <v>26487</v>
      </c>
      <c r="W1869" s="6">
        <v>32044</v>
      </c>
      <c r="X1869" s="25" t="s">
        <v>513</v>
      </c>
      <c r="Y1869" s="4">
        <v>0.79522705986642073</v>
      </c>
      <c r="Z1869" s="4">
        <v>1.4424900783067782</v>
      </c>
      <c r="AA1869" s="4">
        <v>1.37708857049862</v>
      </c>
      <c r="AB1869" s="4">
        <v>1.3159744776640059</v>
      </c>
      <c r="AC1869" s="4">
        <v>0.77967702946335715</v>
      </c>
      <c r="AD1869" s="4">
        <v>0.80137512294297697</v>
      </c>
      <c r="AE1869" s="4">
        <v>0.78418422713419322</v>
      </c>
      <c r="AF1869" s="4">
        <v>0.6994261545995818</v>
      </c>
      <c r="AG1869" s="4">
        <v>0.74506932452788588</v>
      </c>
      <c r="AH1869" s="4">
        <v>0.9223291548955953</v>
      </c>
      <c r="AI1869" s="4">
        <v>1.4807443335971624</v>
      </c>
      <c r="AJ1869" s="4">
        <v>1.1645077387382061</v>
      </c>
      <c r="AK1869" s="4">
        <v>1.2582181548669302</v>
      </c>
      <c r="AL1869" s="4">
        <v>1.2966255445774852</v>
      </c>
      <c r="AM1869" s="4">
        <v>1.3538554594441568</v>
      </c>
      <c r="AN1869" s="4">
        <v>1.392086565741836</v>
      </c>
      <c r="AO1869" s="5">
        <v>1.5321829178913675</v>
      </c>
      <c r="AP1869" s="17"/>
      <c r="AQ1869" s="28"/>
      <c r="AR1869" s="25">
        <v>0.42099999999999999</v>
      </c>
      <c r="AS1869" s="5">
        <v>9.2999999999999999E-2</v>
      </c>
      <c r="AT1869" s="17">
        <v>0.33</v>
      </c>
      <c r="AU1869" s="28">
        <v>0.21199999999999999</v>
      </c>
      <c r="AV1869" s="25">
        <v>0.503</v>
      </c>
      <c r="AW1869" s="5">
        <v>5.6000000000000001E-2</v>
      </c>
      <c r="AX1869" s="17">
        <v>0.871</v>
      </c>
      <c r="AY1869" s="5">
        <v>0</v>
      </c>
    </row>
    <row r="1870" spans="1:51">
      <c r="A1870" s="31" t="s">
        <v>513</v>
      </c>
      <c r="B1870" s="33" t="s">
        <v>513</v>
      </c>
      <c r="C1870" s="35"/>
      <c r="D1870" s="35" t="s">
        <v>513</v>
      </c>
      <c r="E1870" s="6" t="s">
        <v>10</v>
      </c>
      <c r="F1870" s="23"/>
      <c r="G1870" s="3">
        <v>192802</v>
      </c>
      <c r="H1870" s="3">
        <v>8972573</v>
      </c>
      <c r="I1870" s="3">
        <v>10396677</v>
      </c>
      <c r="J1870" s="3">
        <v>11079522</v>
      </c>
      <c r="K1870" s="3">
        <v>6356</v>
      </c>
      <c r="L1870" s="3">
        <v>7738</v>
      </c>
      <c r="M1870" s="3">
        <v>8974</v>
      </c>
      <c r="N1870" s="3">
        <v>11304</v>
      </c>
      <c r="O1870" s="3">
        <v>13309</v>
      </c>
      <c r="P1870" s="3">
        <v>14373</v>
      </c>
      <c r="Q1870" s="3">
        <v>15285</v>
      </c>
      <c r="R1870" s="3">
        <v>19169</v>
      </c>
      <c r="S1870" s="3">
        <v>24191</v>
      </c>
      <c r="T1870" s="3">
        <v>27228</v>
      </c>
      <c r="U1870" s="3">
        <v>32310</v>
      </c>
      <c r="V1870" s="3">
        <v>41490</v>
      </c>
      <c r="W1870" s="6">
        <v>46905</v>
      </c>
      <c r="X1870" s="25" t="s">
        <v>513</v>
      </c>
      <c r="Y1870" s="4">
        <v>0.17737175865316743</v>
      </c>
      <c r="Z1870" s="4">
        <v>0.27222047880468608</v>
      </c>
      <c r="AA1870" s="4">
        <v>0.28859335481866144</v>
      </c>
      <c r="AB1870" s="4">
        <v>0.28828820909398439</v>
      </c>
      <c r="AC1870" s="4">
        <v>0.15152313409725851</v>
      </c>
      <c r="AD1870" s="4">
        <v>0.17405848374051275</v>
      </c>
      <c r="AE1870" s="4">
        <v>0.18264939810978428</v>
      </c>
      <c r="AF1870" s="4">
        <v>0.19823320969185729</v>
      </c>
      <c r="AG1870" s="4">
        <v>0.20728981701895965</v>
      </c>
      <c r="AH1870" s="4">
        <v>0.20722917080822231</v>
      </c>
      <c r="AI1870" s="4">
        <v>0.19720408601189424</v>
      </c>
      <c r="AJ1870" s="4">
        <v>0.22581508803613662</v>
      </c>
      <c r="AK1870" s="4">
        <v>0.24762808916322732</v>
      </c>
      <c r="AL1870" s="4">
        <v>0.25111804851210018</v>
      </c>
      <c r="AM1870" s="4">
        <v>0.28069718682864203</v>
      </c>
      <c r="AN1870" s="4">
        <v>0.30500196159854021</v>
      </c>
      <c r="AO1870" s="5">
        <v>0.32205096445355186</v>
      </c>
      <c r="AP1870" s="17"/>
      <c r="AQ1870" s="28"/>
      <c r="AR1870" s="25">
        <v>0.42799999999999999</v>
      </c>
      <c r="AS1870" s="5">
        <v>8.5999999999999993E-2</v>
      </c>
      <c r="AT1870" s="17">
        <v>0.34</v>
      </c>
      <c r="AU1870" s="28">
        <v>0.19800000000000001</v>
      </c>
      <c r="AV1870" s="25">
        <v>0.46500000000000002</v>
      </c>
      <c r="AW1870" s="5">
        <v>0.08</v>
      </c>
      <c r="AX1870" s="17">
        <v>0.95299999999999996</v>
      </c>
      <c r="AY1870" s="5">
        <v>0</v>
      </c>
    </row>
    <row r="1871" spans="1:51">
      <c r="A1871" s="31" t="s">
        <v>513</v>
      </c>
      <c r="B1871" s="33" t="s">
        <v>513</v>
      </c>
      <c r="C1871" s="35"/>
      <c r="D1871" s="35" t="s">
        <v>513</v>
      </c>
      <c r="E1871" s="6" t="s">
        <v>11</v>
      </c>
      <c r="F1871" s="23"/>
      <c r="G1871" s="3">
        <v>67538</v>
      </c>
      <c r="H1871" s="3">
        <v>2079543</v>
      </c>
      <c r="I1871" s="3">
        <v>2369197</v>
      </c>
      <c r="J1871" s="3">
        <v>2115514</v>
      </c>
      <c r="K1871" s="3">
        <v>4443</v>
      </c>
      <c r="L1871" s="3">
        <v>8428</v>
      </c>
      <c r="M1871" s="3">
        <v>10923</v>
      </c>
      <c r="N1871" s="3">
        <v>13091</v>
      </c>
      <c r="O1871" s="3">
        <v>16123</v>
      </c>
      <c r="P1871" s="3">
        <v>20564</v>
      </c>
      <c r="Q1871" s="3">
        <v>14717</v>
      </c>
      <c r="R1871" s="3">
        <v>22024</v>
      </c>
      <c r="S1871" s="3">
        <v>26953</v>
      </c>
      <c r="T1871" s="3">
        <v>25514</v>
      </c>
      <c r="U1871" s="3">
        <v>49116</v>
      </c>
      <c r="V1871" s="3">
        <v>63381</v>
      </c>
      <c r="W1871" s="6">
        <v>64942</v>
      </c>
      <c r="X1871" s="25" t="s">
        <v>513</v>
      </c>
      <c r="Y1871" s="4">
        <v>6.2000025136733222E-2</v>
      </c>
      <c r="Z1871" s="4">
        <v>0.14364710411281031</v>
      </c>
      <c r="AA1871" s="4">
        <v>0.13755950360156846</v>
      </c>
      <c r="AB1871" s="4">
        <v>0.12995274174291324</v>
      </c>
      <c r="AC1871" s="4">
        <v>0.25147474685271681</v>
      </c>
      <c r="AD1871" s="4">
        <v>0.39322343699399254</v>
      </c>
      <c r="AE1871" s="4">
        <v>0.48224554505644895</v>
      </c>
      <c r="AF1871" s="4">
        <v>0.50848834893199968</v>
      </c>
      <c r="AG1871" s="4">
        <v>0.52691310914258471</v>
      </c>
      <c r="AH1871" s="4">
        <v>0.54589149225295452</v>
      </c>
      <c r="AI1871" s="4">
        <v>0.3927735852037651</v>
      </c>
      <c r="AJ1871" s="4">
        <v>0.57724827706826964</v>
      </c>
      <c r="AK1871" s="4">
        <v>0.65861507517688012</v>
      </c>
      <c r="AL1871" s="4">
        <v>0.55819369448090517</v>
      </c>
      <c r="AM1871" s="4">
        <v>0.8902032781251793</v>
      </c>
      <c r="AN1871" s="4">
        <v>0.99049378508555563</v>
      </c>
      <c r="AO1871" s="5">
        <v>1.0618640018439958</v>
      </c>
      <c r="AP1871" s="17"/>
      <c r="AQ1871" s="28"/>
      <c r="AR1871" s="25">
        <v>0.92</v>
      </c>
      <c r="AS1871" s="5">
        <v>0</v>
      </c>
      <c r="AT1871" s="17">
        <v>0.93200000000000005</v>
      </c>
      <c r="AU1871" s="28">
        <v>0</v>
      </c>
      <c r="AV1871" s="25">
        <v>0.92300000000000004</v>
      </c>
      <c r="AW1871" s="5">
        <v>0</v>
      </c>
      <c r="AX1871" s="17">
        <v>0.83899999999999997</v>
      </c>
      <c r="AY1871" s="5">
        <v>1E-3</v>
      </c>
    </row>
    <row r="1872" spans="1:51">
      <c r="A1872" s="31">
        <v>4322301</v>
      </c>
      <c r="B1872" s="33" t="s">
        <v>484</v>
      </c>
      <c r="C1872" s="35">
        <v>1993</v>
      </c>
      <c r="D1872" s="35">
        <v>3</v>
      </c>
      <c r="E1872" s="6" t="s">
        <v>8</v>
      </c>
      <c r="F1872" s="23">
        <v>137749</v>
      </c>
      <c r="G1872" s="3">
        <v>2483098</v>
      </c>
      <c r="H1872" s="3">
        <v>49244656</v>
      </c>
      <c r="I1872" s="3">
        <v>53393147</v>
      </c>
      <c r="J1872" s="3">
        <v>48360595</v>
      </c>
      <c r="K1872" s="3">
        <v>44387</v>
      </c>
      <c r="L1872" s="3">
        <v>46871</v>
      </c>
      <c r="M1872" s="3">
        <v>54794</v>
      </c>
      <c r="N1872" s="3">
        <v>62260</v>
      </c>
      <c r="O1872" s="3">
        <v>89064</v>
      </c>
      <c r="P1872" s="3">
        <v>81991</v>
      </c>
      <c r="Q1872" s="3">
        <v>71929</v>
      </c>
      <c r="R1872" s="3">
        <v>89658</v>
      </c>
      <c r="S1872" s="3">
        <v>107732</v>
      </c>
      <c r="T1872" s="3">
        <v>114151</v>
      </c>
      <c r="U1872" s="3">
        <v>126260</v>
      </c>
      <c r="V1872" s="3">
        <v>140564</v>
      </c>
      <c r="W1872" s="6">
        <v>152989</v>
      </c>
      <c r="X1872" s="25">
        <v>1.3906355246445572</v>
      </c>
      <c r="Y1872" s="4">
        <v>1.0031835717533732</v>
      </c>
      <c r="Z1872" s="4">
        <v>0.94293959780157799</v>
      </c>
      <c r="AA1872" s="4">
        <v>0.91735676870003757</v>
      </c>
      <c r="AB1872" s="4">
        <v>0.80256451722627076</v>
      </c>
      <c r="AC1872" s="4">
        <v>0.67869106980042626</v>
      </c>
      <c r="AD1872" s="4">
        <v>0.65213746886986568</v>
      </c>
      <c r="AE1872" s="4">
        <v>0.68408421774113259</v>
      </c>
      <c r="AF1872" s="4">
        <v>0.67666143940451706</v>
      </c>
      <c r="AG1872" s="4">
        <v>0.81905919780148118</v>
      </c>
      <c r="AH1872" s="4">
        <v>0.68495407985678547</v>
      </c>
      <c r="AI1872" s="4">
        <v>0.58127980034793714</v>
      </c>
      <c r="AJ1872" s="4">
        <v>0.66113395955309584</v>
      </c>
      <c r="AK1872" s="4">
        <v>0.70077437611065274</v>
      </c>
      <c r="AL1872" s="4">
        <v>0.66269666367169866</v>
      </c>
      <c r="AM1872" s="4">
        <v>0.66838715569518714</v>
      </c>
      <c r="AN1872" s="4">
        <v>0.64170398127413519</v>
      </c>
      <c r="AO1872" s="5">
        <v>0.67183801022931544</v>
      </c>
      <c r="AP1872" s="17"/>
      <c r="AQ1872" s="28"/>
      <c r="AR1872" s="25"/>
      <c r="AS1872" s="5"/>
      <c r="AT1872" s="17">
        <v>-0.65600000000000003</v>
      </c>
      <c r="AU1872" s="28">
        <v>6.0000000000000001E-3</v>
      </c>
      <c r="AV1872" s="25">
        <v>-0.55600000000000005</v>
      </c>
      <c r="AW1872" s="5">
        <v>3.1E-2</v>
      </c>
      <c r="AX1872" s="17">
        <v>-0.309</v>
      </c>
      <c r="AY1872" s="5">
        <v>0.35499999999999998</v>
      </c>
    </row>
    <row r="1873" spans="1:51">
      <c r="A1873" s="31" t="s">
        <v>513</v>
      </c>
      <c r="B1873" s="33" t="s">
        <v>513</v>
      </c>
      <c r="C1873" s="35"/>
      <c r="D1873" s="35" t="s">
        <v>513</v>
      </c>
      <c r="E1873" s="6" t="s">
        <v>9</v>
      </c>
      <c r="F1873" s="23">
        <v>54609</v>
      </c>
      <c r="G1873" s="3">
        <v>849970</v>
      </c>
      <c r="H1873" s="3">
        <v>13917935</v>
      </c>
      <c r="I1873" s="3">
        <v>13002134</v>
      </c>
      <c r="J1873" s="3">
        <v>11998653</v>
      </c>
      <c r="K1873" s="3">
        <v>12060</v>
      </c>
      <c r="L1873" s="3">
        <v>15290</v>
      </c>
      <c r="M1873" s="3">
        <v>19473</v>
      </c>
      <c r="N1873" s="3">
        <v>21346</v>
      </c>
      <c r="O1873" s="3">
        <v>36112</v>
      </c>
      <c r="P1873" s="3">
        <v>24181</v>
      </c>
      <c r="Q1873" s="3">
        <v>20062</v>
      </c>
      <c r="R1873" s="3">
        <v>32178</v>
      </c>
      <c r="S1873" s="3">
        <v>38189</v>
      </c>
      <c r="T1873" s="3">
        <v>39576</v>
      </c>
      <c r="U1873" s="3">
        <v>42468</v>
      </c>
      <c r="V1873" s="3">
        <v>43483</v>
      </c>
      <c r="W1873" s="6">
        <v>46419</v>
      </c>
      <c r="X1873" s="25">
        <v>3.2603657169222351</v>
      </c>
      <c r="Y1873" s="4">
        <v>2.8436405649031813</v>
      </c>
      <c r="Z1873" s="4">
        <v>2.9073338102531951</v>
      </c>
      <c r="AA1873" s="4">
        <v>2.6241331278822821</v>
      </c>
      <c r="AB1873" s="4">
        <v>2.1633327265303128</v>
      </c>
      <c r="AC1873" s="4">
        <v>2.0844391432782281</v>
      </c>
      <c r="AD1873" s="4">
        <v>2.5553755223770844</v>
      </c>
      <c r="AE1873" s="4">
        <v>2.3417297124649816</v>
      </c>
      <c r="AF1873" s="4">
        <v>2.3097077190721955</v>
      </c>
      <c r="AG1873" s="4">
        <v>2.59134580057315</v>
      </c>
      <c r="AH1873" s="4">
        <v>1.9078563981634209</v>
      </c>
      <c r="AI1873" s="4">
        <v>2.2890039159058615</v>
      </c>
      <c r="AJ1873" s="4">
        <v>2.5597055821516497</v>
      </c>
      <c r="AK1873" s="4">
        <v>2.5260273954480708</v>
      </c>
      <c r="AL1873" s="4">
        <v>2.1844643715550016</v>
      </c>
      <c r="AM1873" s="4">
        <v>2.2804828514863735</v>
      </c>
      <c r="AN1873" s="4">
        <v>2.2853513096293372</v>
      </c>
      <c r="AO1873" s="5">
        <v>2.2195231202596242</v>
      </c>
      <c r="AP1873" s="17"/>
      <c r="AQ1873" s="28"/>
      <c r="AR1873" s="25"/>
      <c r="AS1873" s="5"/>
      <c r="AT1873" s="17">
        <v>-0.35099999999999998</v>
      </c>
      <c r="AU1873" s="28">
        <v>0.183</v>
      </c>
      <c r="AV1873" s="25">
        <v>-0.14299999999999999</v>
      </c>
      <c r="AW1873" s="5">
        <v>0.61199999999999999</v>
      </c>
      <c r="AX1873" s="17">
        <v>-0.13200000000000001</v>
      </c>
      <c r="AY1873" s="5">
        <v>0.69799999999999995</v>
      </c>
    </row>
    <row r="1874" spans="1:51">
      <c r="A1874" s="31" t="s">
        <v>513</v>
      </c>
      <c r="B1874" s="33" t="s">
        <v>513</v>
      </c>
      <c r="C1874" s="35"/>
      <c r="D1874" s="35" t="s">
        <v>513</v>
      </c>
      <c r="E1874" s="6" t="s">
        <v>10</v>
      </c>
      <c r="F1874" s="23">
        <v>59913</v>
      </c>
      <c r="G1874" s="3">
        <v>1354262</v>
      </c>
      <c r="H1874" s="3">
        <v>31456847</v>
      </c>
      <c r="I1874" s="3">
        <v>32464895</v>
      </c>
      <c r="J1874" s="3">
        <v>31259256</v>
      </c>
      <c r="K1874" s="3">
        <v>24602</v>
      </c>
      <c r="L1874" s="3">
        <v>24768</v>
      </c>
      <c r="M1874" s="3">
        <v>29527</v>
      </c>
      <c r="N1874" s="3">
        <v>34028</v>
      </c>
      <c r="O1874" s="3">
        <v>42598</v>
      </c>
      <c r="P1874" s="3">
        <v>45509</v>
      </c>
      <c r="Q1874" s="3">
        <v>43240</v>
      </c>
      <c r="R1874" s="3">
        <v>49916</v>
      </c>
      <c r="S1874" s="3">
        <v>61111</v>
      </c>
      <c r="T1874" s="3">
        <v>65992</v>
      </c>
      <c r="U1874" s="3">
        <v>71904</v>
      </c>
      <c r="V1874" s="3">
        <v>81434</v>
      </c>
      <c r="W1874" s="6">
        <v>90643</v>
      </c>
      <c r="X1874" s="25">
        <v>1.4376374112544505</v>
      </c>
      <c r="Y1874" s="4">
        <v>1.24587832396529</v>
      </c>
      <c r="Z1874" s="4">
        <v>0.95437484342849643</v>
      </c>
      <c r="AA1874" s="4">
        <v>0.90116803300569859</v>
      </c>
      <c r="AB1874" s="4">
        <v>0.81336315139320869</v>
      </c>
      <c r="AC1874" s="4">
        <v>0.58649656152623564</v>
      </c>
      <c r="AD1874" s="4">
        <v>0.55713110949664257</v>
      </c>
      <c r="AE1874" s="4">
        <v>0.60096821684729229</v>
      </c>
      <c r="AF1874" s="4">
        <v>0.5967338693731884</v>
      </c>
      <c r="AG1874" s="4">
        <v>0.66347070594136637</v>
      </c>
      <c r="AH1874" s="4">
        <v>0.65614640884376185</v>
      </c>
      <c r="AI1874" s="4">
        <v>0.55787403854460627</v>
      </c>
      <c r="AJ1874" s="4">
        <v>0.58802159394917808</v>
      </c>
      <c r="AK1874" s="4">
        <v>0.62555496493960494</v>
      </c>
      <c r="AL1874" s="4">
        <v>0.60863016958316862</v>
      </c>
      <c r="AM1874" s="4">
        <v>0.624675039360157</v>
      </c>
      <c r="AN1874" s="4">
        <v>0.59863894289745778</v>
      </c>
      <c r="AO1874" s="5">
        <v>0.62235722355747369</v>
      </c>
      <c r="AP1874" s="17"/>
      <c r="AQ1874" s="28"/>
      <c r="AR1874" s="25"/>
      <c r="AS1874" s="5"/>
      <c r="AT1874" s="17">
        <v>-0.61</v>
      </c>
      <c r="AU1874" s="28">
        <v>1.2E-2</v>
      </c>
      <c r="AV1874" s="25">
        <v>-0.48899999999999999</v>
      </c>
      <c r="AW1874" s="5">
        <v>6.5000000000000002E-2</v>
      </c>
      <c r="AX1874" s="17">
        <v>-2.9000000000000001E-2</v>
      </c>
      <c r="AY1874" s="5">
        <v>0.93200000000000005</v>
      </c>
    </row>
    <row r="1875" spans="1:51">
      <c r="A1875" s="31" t="s">
        <v>513</v>
      </c>
      <c r="B1875" s="33" t="s">
        <v>513</v>
      </c>
      <c r="C1875" s="35"/>
      <c r="D1875" s="35" t="s">
        <v>513</v>
      </c>
      <c r="E1875" s="6" t="s">
        <v>11</v>
      </c>
      <c r="F1875" s="23">
        <v>23227</v>
      </c>
      <c r="G1875" s="3">
        <v>278866</v>
      </c>
      <c r="H1875" s="3">
        <v>3869875</v>
      </c>
      <c r="I1875" s="3">
        <v>7926118</v>
      </c>
      <c r="J1875" s="3">
        <v>5102686</v>
      </c>
      <c r="K1875" s="3">
        <v>7725</v>
      </c>
      <c r="L1875" s="3">
        <v>6813</v>
      </c>
      <c r="M1875" s="3">
        <v>5795</v>
      </c>
      <c r="N1875" s="3">
        <v>6886</v>
      </c>
      <c r="O1875" s="3">
        <v>10354</v>
      </c>
      <c r="P1875" s="3">
        <v>12301</v>
      </c>
      <c r="Q1875" s="3">
        <v>8627</v>
      </c>
      <c r="R1875" s="3">
        <v>7565</v>
      </c>
      <c r="S1875" s="3">
        <v>8432</v>
      </c>
      <c r="T1875" s="3">
        <v>8582</v>
      </c>
      <c r="U1875" s="3">
        <v>11888</v>
      </c>
      <c r="V1875" s="3">
        <v>15648</v>
      </c>
      <c r="W1875" s="6">
        <v>15927</v>
      </c>
      <c r="X1875" s="25">
        <v>0.57166072498354259</v>
      </c>
      <c r="Y1875" s="4">
        <v>0.25599957075691088</v>
      </c>
      <c r="Z1875" s="4">
        <v>0.26731658687921422</v>
      </c>
      <c r="AA1875" s="4">
        <v>0.46020354473159325</v>
      </c>
      <c r="AB1875" s="4">
        <v>0.31345008161287469</v>
      </c>
      <c r="AC1875" s="4">
        <v>0.43723664628342057</v>
      </c>
      <c r="AD1875" s="4">
        <v>0.31787271906028375</v>
      </c>
      <c r="AE1875" s="4">
        <v>0.25584664777095317</v>
      </c>
      <c r="AF1875" s="4">
        <v>0.267470076445325</v>
      </c>
      <c r="AG1875" s="4">
        <v>0.33837736972414073</v>
      </c>
      <c r="AH1875" s="4">
        <v>0.32654207577337063</v>
      </c>
      <c r="AI1875" s="4">
        <v>0.23024106268620517</v>
      </c>
      <c r="AJ1875" s="4">
        <v>0.19827838794140301</v>
      </c>
      <c r="AK1875" s="4">
        <v>0.20604171386826897</v>
      </c>
      <c r="AL1875" s="4">
        <v>0.18775645865152971</v>
      </c>
      <c r="AM1875" s="4">
        <v>0.21546413735548764</v>
      </c>
      <c r="AN1875" s="4">
        <v>0.24454089946543558</v>
      </c>
      <c r="AO1875" s="5">
        <v>0.26042172950277664</v>
      </c>
      <c r="AP1875" s="17"/>
      <c r="AQ1875" s="28"/>
      <c r="AR1875" s="25"/>
      <c r="AS1875" s="5"/>
      <c r="AT1875" s="17">
        <v>-0.65300000000000002</v>
      </c>
      <c r="AU1875" s="28">
        <v>6.0000000000000001E-3</v>
      </c>
      <c r="AV1875" s="25">
        <v>-0.745</v>
      </c>
      <c r="AW1875" s="5">
        <v>1E-3</v>
      </c>
      <c r="AX1875" s="17">
        <v>-0.45300000000000001</v>
      </c>
      <c r="AY1875" s="5">
        <v>0.161</v>
      </c>
    </row>
    <row r="1876" spans="1:51">
      <c r="A1876" s="31">
        <v>4322327</v>
      </c>
      <c r="B1876" s="33" t="s">
        <v>485</v>
      </c>
      <c r="C1876" s="35">
        <v>1997</v>
      </c>
      <c r="D1876" s="35">
        <v>2</v>
      </c>
      <c r="E1876" s="6" t="s">
        <v>8</v>
      </c>
      <c r="F1876" s="23"/>
      <c r="G1876" s="3"/>
      <c r="H1876" s="3"/>
      <c r="I1876" s="3">
        <v>24194425</v>
      </c>
      <c r="J1876" s="3">
        <v>26616620</v>
      </c>
      <c r="K1876" s="3">
        <v>22595</v>
      </c>
      <c r="L1876" s="3">
        <v>28129</v>
      </c>
      <c r="M1876" s="3">
        <v>35634</v>
      </c>
      <c r="N1876" s="3">
        <v>39680</v>
      </c>
      <c r="O1876" s="3">
        <v>45645</v>
      </c>
      <c r="P1876" s="3">
        <v>40130</v>
      </c>
      <c r="Q1876" s="3">
        <v>35165</v>
      </c>
      <c r="R1876" s="3">
        <v>33845</v>
      </c>
      <c r="S1876" s="3">
        <v>36815</v>
      </c>
      <c r="T1876" s="3">
        <v>42740</v>
      </c>
      <c r="U1876" s="3">
        <v>44599</v>
      </c>
      <c r="V1876" s="3">
        <v>46413</v>
      </c>
      <c r="W1876" s="6">
        <v>45706</v>
      </c>
      <c r="X1876" s="25" t="s">
        <v>513</v>
      </c>
      <c r="Y1876" s="4" t="s">
        <v>513</v>
      </c>
      <c r="Z1876" s="4" t="s">
        <v>513</v>
      </c>
      <c r="AA1876" s="4">
        <v>0.41568854404771094</v>
      </c>
      <c r="AB1876" s="4">
        <v>0.44171406039348987</v>
      </c>
      <c r="AC1876" s="4">
        <v>0.34548459508731455</v>
      </c>
      <c r="AD1876" s="4">
        <v>0.3913715274229364</v>
      </c>
      <c r="AE1876" s="4">
        <v>0.44487821686658241</v>
      </c>
      <c r="AF1876" s="4">
        <v>0.43125483320866104</v>
      </c>
      <c r="AG1876" s="4">
        <v>0.41976507998347945</v>
      </c>
      <c r="AH1876" s="4">
        <v>0.33524663956596212</v>
      </c>
      <c r="AI1876" s="4">
        <v>0.28417890112799021</v>
      </c>
      <c r="AJ1876" s="4">
        <v>0.24957147004254532</v>
      </c>
      <c r="AK1876" s="4">
        <v>0.23947395997952031</v>
      </c>
      <c r="AL1876" s="4">
        <v>0.24812446150562328</v>
      </c>
      <c r="AM1876" s="4">
        <v>0.23609534893750714</v>
      </c>
      <c r="AN1876" s="4">
        <v>0.21188502662756065</v>
      </c>
      <c r="AO1876" s="5">
        <v>0.20071396045167361</v>
      </c>
      <c r="AP1876" s="17"/>
      <c r="AQ1876" s="28"/>
      <c r="AR1876" s="25"/>
      <c r="AS1876" s="5"/>
      <c r="AT1876" s="17"/>
      <c r="AU1876" s="28"/>
      <c r="AV1876" s="25">
        <v>-0.89</v>
      </c>
      <c r="AW1876" s="5">
        <v>0</v>
      </c>
      <c r="AX1876" s="17">
        <v>-0.94</v>
      </c>
      <c r="AY1876" s="5">
        <v>0</v>
      </c>
    </row>
    <row r="1877" spans="1:51">
      <c r="A1877" s="31" t="s">
        <v>513</v>
      </c>
      <c r="B1877" s="33" t="s">
        <v>513</v>
      </c>
      <c r="C1877" s="35"/>
      <c r="D1877" s="35" t="s">
        <v>513</v>
      </c>
      <c r="E1877" s="6" t="s">
        <v>9</v>
      </c>
      <c r="F1877" s="23"/>
      <c r="G1877" s="3"/>
      <c r="H1877" s="3"/>
      <c r="I1877" s="3">
        <v>4411554</v>
      </c>
      <c r="J1877" s="3">
        <v>5384410</v>
      </c>
      <c r="K1877" s="3">
        <v>5716</v>
      </c>
      <c r="L1877" s="3">
        <v>5714</v>
      </c>
      <c r="M1877" s="3">
        <v>8059</v>
      </c>
      <c r="N1877" s="3">
        <v>8683</v>
      </c>
      <c r="O1877" s="3">
        <v>12232</v>
      </c>
      <c r="P1877" s="3">
        <v>14572</v>
      </c>
      <c r="Q1877" s="3">
        <v>11924</v>
      </c>
      <c r="R1877" s="3">
        <v>14065</v>
      </c>
      <c r="S1877" s="3">
        <v>15826</v>
      </c>
      <c r="T1877" s="3">
        <v>19489</v>
      </c>
      <c r="U1877" s="3">
        <v>22602</v>
      </c>
      <c r="V1877" s="3">
        <v>21208</v>
      </c>
      <c r="W1877" s="6">
        <v>18924</v>
      </c>
      <c r="X1877" s="25" t="s">
        <v>513</v>
      </c>
      <c r="Y1877" s="4" t="s">
        <v>513</v>
      </c>
      <c r="Z1877" s="4" t="s">
        <v>513</v>
      </c>
      <c r="AA1877" s="4">
        <v>0.89035422930125119</v>
      </c>
      <c r="AB1877" s="4">
        <v>0.97079816926592366</v>
      </c>
      <c r="AC1877" s="4">
        <v>0.98794810472457317</v>
      </c>
      <c r="AD1877" s="4">
        <v>0.95496505787198549</v>
      </c>
      <c r="AE1877" s="4">
        <v>0.96913674075670353</v>
      </c>
      <c r="AF1877" s="4">
        <v>0.93952928533232805</v>
      </c>
      <c r="AG1877" s="4">
        <v>0.87775093688000594</v>
      </c>
      <c r="AH1877" s="4">
        <v>1.1497160346568533</v>
      </c>
      <c r="AI1877" s="4">
        <v>1.3604866261220963</v>
      </c>
      <c r="AJ1877" s="4">
        <v>1.1188470076749006</v>
      </c>
      <c r="AK1877" s="4">
        <v>1.0468173966419956</v>
      </c>
      <c r="AL1877" s="4">
        <v>1.075728374197378</v>
      </c>
      <c r="AM1877" s="4">
        <v>1.2137014554322081</v>
      </c>
      <c r="AN1877" s="4">
        <v>1.1146363078586801</v>
      </c>
      <c r="AO1877" s="5">
        <v>0.90485050362552233</v>
      </c>
      <c r="AP1877" s="17"/>
      <c r="AQ1877" s="28"/>
      <c r="AR1877" s="25"/>
      <c r="AS1877" s="5"/>
      <c r="AT1877" s="17"/>
      <c r="AU1877" s="28"/>
      <c r="AV1877" s="25">
        <v>0.432</v>
      </c>
      <c r="AW1877" s="5">
        <v>0.108</v>
      </c>
      <c r="AX1877" s="17">
        <v>0.19400000000000001</v>
      </c>
      <c r="AY1877" s="5">
        <v>0.56899999999999995</v>
      </c>
    </row>
    <row r="1878" spans="1:51">
      <c r="A1878" s="31" t="s">
        <v>513</v>
      </c>
      <c r="B1878" s="33" t="s">
        <v>513</v>
      </c>
      <c r="C1878" s="35"/>
      <c r="D1878" s="35" t="s">
        <v>513</v>
      </c>
      <c r="E1878" s="6" t="s">
        <v>10</v>
      </c>
      <c r="F1878" s="23"/>
      <c r="G1878" s="3"/>
      <c r="H1878" s="3"/>
      <c r="I1878" s="3">
        <v>12563862</v>
      </c>
      <c r="J1878" s="3">
        <v>14662301</v>
      </c>
      <c r="K1878" s="3">
        <v>8107</v>
      </c>
      <c r="L1878" s="3">
        <v>9354</v>
      </c>
      <c r="M1878" s="3">
        <v>11105</v>
      </c>
      <c r="N1878" s="3">
        <v>12223</v>
      </c>
      <c r="O1878" s="3">
        <v>14090</v>
      </c>
      <c r="P1878" s="3">
        <v>13511</v>
      </c>
      <c r="Q1878" s="3">
        <v>14610</v>
      </c>
      <c r="R1878" s="3">
        <v>14703</v>
      </c>
      <c r="S1878" s="3">
        <v>16143</v>
      </c>
      <c r="T1878" s="3">
        <v>17700</v>
      </c>
      <c r="U1878" s="3">
        <v>19516</v>
      </c>
      <c r="V1878" s="3">
        <v>22137</v>
      </c>
      <c r="W1878" s="6">
        <v>23704</v>
      </c>
      <c r="X1878" s="25" t="s">
        <v>513</v>
      </c>
      <c r="Y1878" s="4" t="s">
        <v>513</v>
      </c>
      <c r="Z1878" s="4" t="s">
        <v>513</v>
      </c>
      <c r="AA1878" s="4">
        <v>0.34875057521347419</v>
      </c>
      <c r="AB1878" s="4">
        <v>0.38151181039100213</v>
      </c>
      <c r="AC1878" s="4">
        <v>0.19326589806898592</v>
      </c>
      <c r="AD1878" s="4">
        <v>0.21040876930844615</v>
      </c>
      <c r="AE1878" s="4">
        <v>0.22602201537877809</v>
      </c>
      <c r="AF1878" s="4">
        <v>0.2143493030841801</v>
      </c>
      <c r="AG1878" s="4">
        <v>0.21945401771711939</v>
      </c>
      <c r="AH1878" s="4">
        <v>0.19480089938008013</v>
      </c>
      <c r="AI1878" s="4">
        <v>0.18849536778762019</v>
      </c>
      <c r="AJ1878" s="4">
        <v>0.17320461366765699</v>
      </c>
      <c r="AK1878" s="4">
        <v>0.16524576261262364</v>
      </c>
      <c r="AL1878" s="4">
        <v>0.16324333254973458</v>
      </c>
      <c r="AM1878" s="4">
        <v>0.16954770344004264</v>
      </c>
      <c r="AN1878" s="4">
        <v>0.1627338737986716</v>
      </c>
      <c r="AO1878" s="5">
        <v>0.16275228784579454</v>
      </c>
      <c r="AP1878" s="17"/>
      <c r="AQ1878" s="28"/>
      <c r="AR1878" s="25"/>
      <c r="AS1878" s="5"/>
      <c r="AT1878" s="17"/>
      <c r="AU1878" s="28"/>
      <c r="AV1878" s="25">
        <v>-0.77500000000000002</v>
      </c>
      <c r="AW1878" s="5">
        <v>1E-3</v>
      </c>
      <c r="AX1878" s="17">
        <v>-0.92900000000000005</v>
      </c>
      <c r="AY1878" s="5">
        <v>0</v>
      </c>
    </row>
    <row r="1879" spans="1:51">
      <c r="A1879" s="31" t="s">
        <v>513</v>
      </c>
      <c r="B1879" s="33" t="s">
        <v>513</v>
      </c>
      <c r="C1879" s="35"/>
      <c r="D1879" s="35" t="s">
        <v>513</v>
      </c>
      <c r="E1879" s="6" t="s">
        <v>11</v>
      </c>
      <c r="F1879" s="23"/>
      <c r="G1879" s="3"/>
      <c r="H1879" s="3"/>
      <c r="I1879" s="3">
        <v>7219009</v>
      </c>
      <c r="J1879" s="3">
        <v>6569909</v>
      </c>
      <c r="K1879" s="3">
        <v>8772</v>
      </c>
      <c r="L1879" s="3">
        <v>13061</v>
      </c>
      <c r="M1879" s="3">
        <v>16470</v>
      </c>
      <c r="N1879" s="3">
        <v>18774</v>
      </c>
      <c r="O1879" s="3">
        <v>19323</v>
      </c>
      <c r="P1879" s="3">
        <v>12047</v>
      </c>
      <c r="Q1879" s="3">
        <v>8630</v>
      </c>
      <c r="R1879" s="3">
        <v>5076</v>
      </c>
      <c r="S1879" s="3">
        <v>4846</v>
      </c>
      <c r="T1879" s="3">
        <v>5552</v>
      </c>
      <c r="U1879" s="3">
        <v>2481</v>
      </c>
      <c r="V1879" s="3">
        <v>3068</v>
      </c>
      <c r="W1879" s="6">
        <v>3077</v>
      </c>
      <c r="X1879" s="25" t="s">
        <v>513</v>
      </c>
      <c r="Y1879" s="4" t="s">
        <v>513</v>
      </c>
      <c r="Z1879" s="4" t="s">
        <v>513</v>
      </c>
      <c r="AA1879" s="4">
        <v>0.41914762450537252</v>
      </c>
      <c r="AB1879" s="4">
        <v>0.40357931337322334</v>
      </c>
      <c r="AC1879" s="4">
        <v>0.49649706941076571</v>
      </c>
      <c r="AD1879" s="4">
        <v>0.60938435104159183</v>
      </c>
      <c r="AE1879" s="4">
        <v>0.72714310419113004</v>
      </c>
      <c r="AF1879" s="4">
        <v>0.72923078930940044</v>
      </c>
      <c r="AG1879" s="4">
        <v>0.63149178242027926</v>
      </c>
      <c r="AH1879" s="4">
        <v>0.31979939735320673</v>
      </c>
      <c r="AI1879" s="4">
        <v>0.23032112796823354</v>
      </c>
      <c r="AJ1879" s="4">
        <v>0.13304178416266513</v>
      </c>
      <c r="AK1879" s="4">
        <v>0.11841533982514604</v>
      </c>
      <c r="AL1879" s="4">
        <v>0.12146630837022755</v>
      </c>
      <c r="AM1879" s="4">
        <v>4.4966901478715078E-2</v>
      </c>
      <c r="AN1879" s="4">
        <v>4.7945518888034021E-2</v>
      </c>
      <c r="AO1879" s="5">
        <v>5.0311901907455499E-2</v>
      </c>
      <c r="AP1879" s="17"/>
      <c r="AQ1879" s="28"/>
      <c r="AR1879" s="25"/>
      <c r="AS1879" s="5"/>
      <c r="AT1879" s="17"/>
      <c r="AU1879" s="28"/>
      <c r="AV1879" s="25">
        <v>-0.77700000000000002</v>
      </c>
      <c r="AW1879" s="5">
        <v>1E-3</v>
      </c>
      <c r="AX1879" s="17">
        <v>-0.91400000000000003</v>
      </c>
      <c r="AY1879" s="5">
        <v>0</v>
      </c>
    </row>
    <row r="1880" spans="1:51">
      <c r="A1880" s="31">
        <v>4322343</v>
      </c>
      <c r="B1880" s="33" t="s">
        <v>486</v>
      </c>
      <c r="C1880" s="35">
        <v>1997</v>
      </c>
      <c r="D1880" s="35">
        <v>2</v>
      </c>
      <c r="E1880" s="6" t="s">
        <v>8</v>
      </c>
      <c r="F1880" s="23"/>
      <c r="G1880" s="3"/>
      <c r="H1880" s="3"/>
      <c r="I1880" s="3">
        <v>12456385</v>
      </c>
      <c r="J1880" s="3">
        <v>15137363</v>
      </c>
      <c r="K1880" s="3">
        <v>11097</v>
      </c>
      <c r="L1880" s="3">
        <v>11012</v>
      </c>
      <c r="M1880" s="3">
        <v>13861</v>
      </c>
      <c r="N1880" s="3">
        <v>16048</v>
      </c>
      <c r="O1880" s="3">
        <v>20271</v>
      </c>
      <c r="P1880" s="3">
        <v>19531</v>
      </c>
      <c r="Q1880" s="3">
        <v>17304</v>
      </c>
      <c r="R1880" s="3">
        <v>20979</v>
      </c>
      <c r="S1880" s="3">
        <v>27840</v>
      </c>
      <c r="T1880" s="3">
        <v>30790</v>
      </c>
      <c r="U1880" s="3">
        <v>34542</v>
      </c>
      <c r="V1880" s="3">
        <v>39171</v>
      </c>
      <c r="W1880" s="6">
        <v>39014</v>
      </c>
      <c r="X1880" s="25" t="s">
        <v>513</v>
      </c>
      <c r="Y1880" s="4" t="s">
        <v>513</v>
      </c>
      <c r="Z1880" s="4" t="s">
        <v>513</v>
      </c>
      <c r="AA1880" s="4">
        <v>0.21401527602940537</v>
      </c>
      <c r="AB1880" s="4">
        <v>0.25121093791699239</v>
      </c>
      <c r="AC1880" s="4">
        <v>0.16967659002805621</v>
      </c>
      <c r="AD1880" s="4">
        <v>0.15321494756235116</v>
      </c>
      <c r="AE1880" s="4">
        <v>0.17304981096670874</v>
      </c>
      <c r="AF1880" s="4">
        <v>0.17441475714043833</v>
      </c>
      <c r="AG1880" s="4">
        <v>0.18641818241527244</v>
      </c>
      <c r="AH1880" s="4">
        <v>0.1631622755385698</v>
      </c>
      <c r="AI1880" s="4">
        <v>0.13983880861989884</v>
      </c>
      <c r="AJ1880" s="4">
        <v>0.1546981790522251</v>
      </c>
      <c r="AK1880" s="4">
        <v>0.181093441418711</v>
      </c>
      <c r="AL1880" s="4">
        <v>0.17874946583430371</v>
      </c>
      <c r="AM1880" s="4">
        <v>0.18285624213545981</v>
      </c>
      <c r="AN1880" s="4">
        <v>0.17882378596574619</v>
      </c>
      <c r="AO1880" s="5">
        <v>0.17132661911043615</v>
      </c>
      <c r="AP1880" s="17"/>
      <c r="AQ1880" s="28"/>
      <c r="AR1880" s="25"/>
      <c r="AS1880" s="5"/>
      <c r="AT1880" s="17"/>
      <c r="AU1880" s="28"/>
      <c r="AV1880" s="25">
        <v>-0.38</v>
      </c>
      <c r="AW1880" s="5">
        <v>0.16300000000000001</v>
      </c>
      <c r="AX1880" s="17">
        <v>0.154</v>
      </c>
      <c r="AY1880" s="5">
        <v>0.65100000000000002</v>
      </c>
    </row>
    <row r="1881" spans="1:51">
      <c r="A1881" s="31" t="s">
        <v>513</v>
      </c>
      <c r="B1881" s="33" t="s">
        <v>513</v>
      </c>
      <c r="C1881" s="35"/>
      <c r="D1881" s="35" t="s">
        <v>513</v>
      </c>
      <c r="E1881" s="6" t="s">
        <v>9</v>
      </c>
      <c r="F1881" s="23"/>
      <c r="G1881" s="3"/>
      <c r="H1881" s="3"/>
      <c r="I1881" s="3">
        <v>5071065</v>
      </c>
      <c r="J1881" s="3">
        <v>5802216</v>
      </c>
      <c r="K1881" s="3">
        <v>5377</v>
      </c>
      <c r="L1881" s="3">
        <v>4892</v>
      </c>
      <c r="M1881" s="3">
        <v>6760</v>
      </c>
      <c r="N1881" s="3">
        <v>8069</v>
      </c>
      <c r="O1881" s="3">
        <v>10130</v>
      </c>
      <c r="P1881" s="3">
        <v>9861</v>
      </c>
      <c r="Q1881" s="3">
        <v>7415</v>
      </c>
      <c r="R1881" s="3">
        <v>9705</v>
      </c>
      <c r="S1881" s="3">
        <v>13706</v>
      </c>
      <c r="T1881" s="3">
        <v>15415</v>
      </c>
      <c r="U1881" s="3">
        <v>16934</v>
      </c>
      <c r="V1881" s="3">
        <v>18876</v>
      </c>
      <c r="W1881" s="6">
        <v>17874</v>
      </c>
      <c r="X1881" s="25" t="s">
        <v>513</v>
      </c>
      <c r="Y1881" s="4" t="s">
        <v>513</v>
      </c>
      <c r="Z1881" s="4" t="s">
        <v>513</v>
      </c>
      <c r="AA1881" s="4">
        <v>1.0234588922206436</v>
      </c>
      <c r="AB1881" s="4">
        <v>1.0461277411054228</v>
      </c>
      <c r="AC1881" s="4">
        <v>0.92935566114486179</v>
      </c>
      <c r="AD1881" s="4">
        <v>0.81758646536747515</v>
      </c>
      <c r="AE1881" s="4">
        <v>0.8129252224240372</v>
      </c>
      <c r="AF1881" s="4">
        <v>0.87309245690965731</v>
      </c>
      <c r="AG1881" s="4">
        <v>0.72691440407083541</v>
      </c>
      <c r="AH1881" s="4">
        <v>0.77802290816299957</v>
      </c>
      <c r="AI1881" s="4">
        <v>0.84602552270172282</v>
      </c>
      <c r="AJ1881" s="4">
        <v>0.77201636754247505</v>
      </c>
      <c r="AK1881" s="4">
        <v>0.90658910895837175</v>
      </c>
      <c r="AL1881" s="4">
        <v>0.85085704183142186</v>
      </c>
      <c r="AM1881" s="4">
        <v>0.90933636166219856</v>
      </c>
      <c r="AN1881" s="4">
        <v>0.99207256446343095</v>
      </c>
      <c r="AO1881" s="5">
        <v>0.85464478449601489</v>
      </c>
      <c r="AP1881" s="17"/>
      <c r="AQ1881" s="28"/>
      <c r="AR1881" s="25"/>
      <c r="AS1881" s="5"/>
      <c r="AT1881" s="17"/>
      <c r="AU1881" s="28"/>
      <c r="AV1881" s="25">
        <v>-0.219</v>
      </c>
      <c r="AW1881" s="5">
        <v>0.433</v>
      </c>
      <c r="AX1881" s="17">
        <v>0.58399999999999996</v>
      </c>
      <c r="AY1881" s="5">
        <v>5.8999999999999997E-2</v>
      </c>
    </row>
    <row r="1882" spans="1:51">
      <c r="A1882" s="31" t="s">
        <v>513</v>
      </c>
      <c r="B1882" s="33" t="s">
        <v>513</v>
      </c>
      <c r="C1882" s="35"/>
      <c r="D1882" s="35" t="s">
        <v>513</v>
      </c>
      <c r="E1882" s="6" t="s">
        <v>10</v>
      </c>
      <c r="F1882" s="23"/>
      <c r="G1882" s="3"/>
      <c r="H1882" s="3"/>
      <c r="I1882" s="3">
        <v>7369923</v>
      </c>
      <c r="J1882" s="3">
        <v>9328420</v>
      </c>
      <c r="K1882" s="3">
        <v>5233</v>
      </c>
      <c r="L1882" s="3">
        <v>5475</v>
      </c>
      <c r="M1882" s="3">
        <v>6383</v>
      </c>
      <c r="N1882" s="3">
        <v>7058</v>
      </c>
      <c r="O1882" s="3">
        <v>9375</v>
      </c>
      <c r="P1882" s="3">
        <v>8815</v>
      </c>
      <c r="Q1882" s="3">
        <v>8926</v>
      </c>
      <c r="R1882" s="3">
        <v>10235</v>
      </c>
      <c r="S1882" s="3">
        <v>13026</v>
      </c>
      <c r="T1882" s="3">
        <v>14229</v>
      </c>
      <c r="U1882" s="3">
        <v>16195</v>
      </c>
      <c r="V1882" s="3">
        <v>18562</v>
      </c>
      <c r="W1882" s="6">
        <v>19402</v>
      </c>
      <c r="X1882" s="25" t="s">
        <v>513</v>
      </c>
      <c r="Y1882" s="4" t="s">
        <v>513</v>
      </c>
      <c r="Z1882" s="4" t="s">
        <v>513</v>
      </c>
      <c r="AA1882" s="4">
        <v>0.2045760201384744</v>
      </c>
      <c r="AB1882" s="4">
        <v>0.24272468572890654</v>
      </c>
      <c r="AC1882" s="4">
        <v>0.12475150420562518</v>
      </c>
      <c r="AD1882" s="4">
        <v>0.1231545875522496</v>
      </c>
      <c r="AE1882" s="4">
        <v>0.12991432005067452</v>
      </c>
      <c r="AF1882" s="4">
        <v>0.12377300017738223</v>
      </c>
      <c r="AG1882" s="4">
        <v>0.14601713386075191</v>
      </c>
      <c r="AH1882" s="4">
        <v>0.12709421419846098</v>
      </c>
      <c r="AI1882" s="4">
        <v>0.11516150943684447</v>
      </c>
      <c r="AJ1882" s="4">
        <v>0.12057057885387126</v>
      </c>
      <c r="AK1882" s="4">
        <v>0.13333898927039803</v>
      </c>
      <c r="AL1882" s="4">
        <v>0.13123103835311714</v>
      </c>
      <c r="AM1882" s="4">
        <v>0.14069609844289249</v>
      </c>
      <c r="AN1882" s="4">
        <v>0.13645327575782365</v>
      </c>
      <c r="AO1882" s="5">
        <v>0.13321464262504665</v>
      </c>
      <c r="AP1882" s="17"/>
      <c r="AQ1882" s="28"/>
      <c r="AR1882" s="25"/>
      <c r="AS1882" s="5"/>
      <c r="AT1882" s="17"/>
      <c r="AU1882" s="28"/>
      <c r="AV1882" s="25">
        <v>-0.48399999999999999</v>
      </c>
      <c r="AW1882" s="5">
        <v>6.8000000000000005E-2</v>
      </c>
      <c r="AX1882" s="17">
        <v>0.26400000000000001</v>
      </c>
      <c r="AY1882" s="5">
        <v>0.433</v>
      </c>
    </row>
    <row r="1883" spans="1:51">
      <c r="A1883" s="31" t="s">
        <v>513</v>
      </c>
      <c r="B1883" s="33" t="s">
        <v>513</v>
      </c>
      <c r="C1883" s="35"/>
      <c r="D1883" s="35" t="s">
        <v>513</v>
      </c>
      <c r="E1883" s="6" t="s">
        <v>11</v>
      </c>
      <c r="F1883" s="23"/>
      <c r="G1883" s="3"/>
      <c r="H1883" s="3"/>
      <c r="I1883" s="3">
        <v>15398</v>
      </c>
      <c r="J1883" s="3">
        <v>6727</v>
      </c>
      <c r="K1883" s="3">
        <v>487</v>
      </c>
      <c r="L1883" s="3">
        <v>645</v>
      </c>
      <c r="M1883" s="3">
        <v>719</v>
      </c>
      <c r="N1883" s="3">
        <v>921</v>
      </c>
      <c r="O1883" s="3">
        <v>766</v>
      </c>
      <c r="P1883" s="3">
        <v>856</v>
      </c>
      <c r="Q1883" s="3">
        <v>963</v>
      </c>
      <c r="R1883" s="3">
        <v>1039</v>
      </c>
      <c r="S1883" s="3">
        <v>1108</v>
      </c>
      <c r="T1883" s="3">
        <v>1146</v>
      </c>
      <c r="U1883" s="3">
        <v>1413</v>
      </c>
      <c r="V1883" s="3">
        <v>1733</v>
      </c>
      <c r="W1883" s="6">
        <v>1738</v>
      </c>
      <c r="X1883" s="25" t="s">
        <v>513</v>
      </c>
      <c r="Y1883" s="4" t="s">
        <v>513</v>
      </c>
      <c r="Z1883" s="4" t="s">
        <v>513</v>
      </c>
      <c r="AA1883" s="4">
        <v>8.9403339462988977E-4</v>
      </c>
      <c r="AB1883" s="4">
        <v>4.1322916969803902E-4</v>
      </c>
      <c r="AC1883" s="4">
        <v>2.7564303785116612E-2</v>
      </c>
      <c r="AD1883" s="4">
        <v>3.0093630382193304E-2</v>
      </c>
      <c r="AE1883" s="4">
        <v>3.1743527134998333E-2</v>
      </c>
      <c r="AF1883" s="4">
        <v>3.5774025618086604E-2</v>
      </c>
      <c r="AG1883" s="4">
        <v>2.5033519915848155E-2</v>
      </c>
      <c r="AH1883" s="4">
        <v>2.2723357195512987E-2</v>
      </c>
      <c r="AI1883" s="4">
        <v>2.5700955531101837E-2</v>
      </c>
      <c r="AJ1883" s="4">
        <v>2.7232154008079011E-2</v>
      </c>
      <c r="AK1883" s="4">
        <v>2.7074741338477468E-2</v>
      </c>
      <c r="AL1883" s="4">
        <v>2.5072116245007346E-2</v>
      </c>
      <c r="AM1883" s="4">
        <v>2.5609928169860706E-2</v>
      </c>
      <c r="AN1883" s="4">
        <v>2.7082654573977499E-2</v>
      </c>
      <c r="AO1883" s="5">
        <v>2.8417967343242659E-2</v>
      </c>
      <c r="AP1883" s="17"/>
      <c r="AQ1883" s="28"/>
      <c r="AR1883" s="25"/>
      <c r="AS1883" s="5"/>
      <c r="AT1883" s="17"/>
      <c r="AU1883" s="28"/>
      <c r="AV1883" s="25">
        <v>0.46800000000000003</v>
      </c>
      <c r="AW1883" s="5">
        <v>7.9000000000000001E-2</v>
      </c>
      <c r="AX1883" s="17">
        <v>-0.36599999999999999</v>
      </c>
      <c r="AY1883" s="5">
        <v>0.26900000000000002</v>
      </c>
    </row>
    <row r="1884" spans="1:51">
      <c r="A1884" s="31">
        <v>4322350</v>
      </c>
      <c r="B1884" s="33" t="s">
        <v>487</v>
      </c>
      <c r="C1884" s="35">
        <v>1993</v>
      </c>
      <c r="D1884" s="35">
        <v>3</v>
      </c>
      <c r="E1884" s="6" t="s">
        <v>8</v>
      </c>
      <c r="F1884" s="23"/>
      <c r="G1884" s="3"/>
      <c r="H1884" s="3">
        <v>12212953</v>
      </c>
      <c r="I1884" s="3">
        <v>11739762</v>
      </c>
      <c r="J1884" s="3">
        <v>13332092</v>
      </c>
      <c r="K1884" s="3">
        <v>8347</v>
      </c>
      <c r="L1884" s="3">
        <v>9437</v>
      </c>
      <c r="M1884" s="3">
        <v>13911</v>
      </c>
      <c r="N1884" s="3">
        <v>14512</v>
      </c>
      <c r="O1884" s="3">
        <v>26038</v>
      </c>
      <c r="P1884" s="3">
        <v>24009</v>
      </c>
      <c r="Q1884" s="3">
        <v>20568</v>
      </c>
      <c r="R1884" s="3">
        <v>24341</v>
      </c>
      <c r="S1884" s="3">
        <v>27477</v>
      </c>
      <c r="T1884" s="3">
        <v>31814</v>
      </c>
      <c r="U1884" s="3">
        <v>30859</v>
      </c>
      <c r="V1884" s="3">
        <v>37726</v>
      </c>
      <c r="W1884" s="6">
        <v>48038</v>
      </c>
      <c r="X1884" s="25" t="s">
        <v>513</v>
      </c>
      <c r="Y1884" s="4" t="s">
        <v>513</v>
      </c>
      <c r="Z1884" s="4">
        <v>0.2338543493894967</v>
      </c>
      <c r="AA1884" s="4">
        <v>0.20170285399411822</v>
      </c>
      <c r="AB1884" s="4">
        <v>0.2212517025399755</v>
      </c>
      <c r="AC1884" s="4">
        <v>0.127628232582156</v>
      </c>
      <c r="AD1884" s="4">
        <v>0.13130125864020231</v>
      </c>
      <c r="AE1884" s="4">
        <v>0.17367404374560891</v>
      </c>
      <c r="AF1884" s="4">
        <v>0.15772102166139337</v>
      </c>
      <c r="AG1884" s="4">
        <v>0.23945324028064052</v>
      </c>
      <c r="AH1884" s="4">
        <v>0.20057155667428819</v>
      </c>
      <c r="AI1884" s="4">
        <v>0.16621617057871471</v>
      </c>
      <c r="AJ1884" s="4">
        <v>0.17948941209353217</v>
      </c>
      <c r="AK1884" s="4">
        <v>0.17873220150366101</v>
      </c>
      <c r="AL1884" s="4">
        <v>0.18469423533785445</v>
      </c>
      <c r="AM1884" s="4">
        <v>0.16335941103752399</v>
      </c>
      <c r="AN1884" s="4">
        <v>0.17222705954261422</v>
      </c>
      <c r="AO1884" s="5">
        <v>0.21095473750005461</v>
      </c>
      <c r="AP1884" s="17"/>
      <c r="AQ1884" s="28"/>
      <c r="AR1884" s="25"/>
      <c r="AS1884" s="5"/>
      <c r="AT1884" s="17">
        <v>-0.108</v>
      </c>
      <c r="AU1884" s="28">
        <v>0.69099999999999995</v>
      </c>
      <c r="AV1884" s="25">
        <v>7.6999999999999999E-2</v>
      </c>
      <c r="AW1884" s="5">
        <v>0.78500000000000003</v>
      </c>
      <c r="AX1884" s="17">
        <v>-4.0000000000000001E-3</v>
      </c>
      <c r="AY1884" s="5">
        <v>0.99099999999999999</v>
      </c>
    </row>
    <row r="1885" spans="1:51">
      <c r="A1885" s="31" t="s">
        <v>513</v>
      </c>
      <c r="B1885" s="33" t="s">
        <v>513</v>
      </c>
      <c r="C1885" s="35"/>
      <c r="D1885" s="35" t="s">
        <v>513</v>
      </c>
      <c r="E1885" s="6" t="s">
        <v>9</v>
      </c>
      <c r="F1885" s="23"/>
      <c r="G1885" s="3"/>
      <c r="H1885" s="3">
        <v>4817689</v>
      </c>
      <c r="I1885" s="3">
        <v>4486939</v>
      </c>
      <c r="J1885" s="3">
        <v>5695576</v>
      </c>
      <c r="K1885" s="3">
        <v>4248</v>
      </c>
      <c r="L1885" s="3">
        <v>5034</v>
      </c>
      <c r="M1885" s="3">
        <v>8886</v>
      </c>
      <c r="N1885" s="3">
        <v>9374</v>
      </c>
      <c r="O1885" s="3">
        <v>19155</v>
      </c>
      <c r="P1885" s="3">
        <v>16941</v>
      </c>
      <c r="Q1885" s="3">
        <v>12620</v>
      </c>
      <c r="R1885" s="3">
        <v>14860</v>
      </c>
      <c r="S1885" s="3">
        <v>16571</v>
      </c>
      <c r="T1885" s="3">
        <v>20116</v>
      </c>
      <c r="U1885" s="3">
        <v>18522</v>
      </c>
      <c r="V1885" s="3">
        <v>22532</v>
      </c>
      <c r="W1885" s="6">
        <v>30173</v>
      </c>
      <c r="X1885" s="25" t="s">
        <v>513</v>
      </c>
      <c r="Y1885" s="4" t="s">
        <v>513</v>
      </c>
      <c r="Z1885" s="4">
        <v>1.0063727210239815</v>
      </c>
      <c r="AA1885" s="4">
        <v>0.90556867608709468</v>
      </c>
      <c r="AB1885" s="4">
        <v>1.0269007660477067</v>
      </c>
      <c r="AC1885" s="4">
        <v>0.73422035494576388</v>
      </c>
      <c r="AD1885" s="4">
        <v>0.84131853365900866</v>
      </c>
      <c r="AE1885" s="4">
        <v>1.0685877997721887</v>
      </c>
      <c r="AF1885" s="4">
        <v>1.0142977681337375</v>
      </c>
      <c r="AG1885" s="4">
        <v>1.3745355784774782</v>
      </c>
      <c r="AH1885" s="4">
        <v>1.3366277342246604</v>
      </c>
      <c r="AI1885" s="4">
        <v>1.4398977877944359</v>
      </c>
      <c r="AJ1885" s="4">
        <v>1.1820879156806985</v>
      </c>
      <c r="AK1885" s="4">
        <v>1.09609573358742</v>
      </c>
      <c r="AL1885" s="4">
        <v>1.1103367014908132</v>
      </c>
      <c r="AM1885" s="4">
        <v>0.9946101388158286</v>
      </c>
      <c r="AN1885" s="4">
        <v>1.1842222410727923</v>
      </c>
      <c r="AO1885" s="5">
        <v>1.4427211078996454</v>
      </c>
      <c r="AP1885" s="17"/>
      <c r="AQ1885" s="28"/>
      <c r="AR1885" s="25"/>
      <c r="AS1885" s="5"/>
      <c r="AT1885" s="17">
        <v>0.56499999999999995</v>
      </c>
      <c r="AU1885" s="28">
        <v>2.3E-2</v>
      </c>
      <c r="AV1885" s="25">
        <v>0.56599999999999995</v>
      </c>
      <c r="AW1885" s="5">
        <v>2.8000000000000001E-2</v>
      </c>
      <c r="AX1885" s="17">
        <v>0.111</v>
      </c>
      <c r="AY1885" s="5">
        <v>0.745</v>
      </c>
    </row>
    <row r="1886" spans="1:51">
      <c r="A1886" s="31" t="s">
        <v>513</v>
      </c>
      <c r="B1886" s="33" t="s">
        <v>513</v>
      </c>
      <c r="C1886" s="35"/>
      <c r="D1886" s="35" t="s">
        <v>513</v>
      </c>
      <c r="E1886" s="6" t="s">
        <v>10</v>
      </c>
      <c r="F1886" s="23"/>
      <c r="G1886" s="3"/>
      <c r="H1886" s="3">
        <v>7331800</v>
      </c>
      <c r="I1886" s="3">
        <v>7179232</v>
      </c>
      <c r="J1886" s="3">
        <v>7592265</v>
      </c>
      <c r="K1886" s="3">
        <v>3730</v>
      </c>
      <c r="L1886" s="3">
        <v>3960</v>
      </c>
      <c r="M1886" s="3">
        <v>4576</v>
      </c>
      <c r="N1886" s="3">
        <v>4614</v>
      </c>
      <c r="O1886" s="3">
        <v>6281</v>
      </c>
      <c r="P1886" s="3">
        <v>6353</v>
      </c>
      <c r="Q1886" s="3">
        <v>7091</v>
      </c>
      <c r="R1886" s="3">
        <v>8454</v>
      </c>
      <c r="S1886" s="3">
        <v>9757</v>
      </c>
      <c r="T1886" s="3">
        <v>10711</v>
      </c>
      <c r="U1886" s="3">
        <v>11129</v>
      </c>
      <c r="V1886" s="3">
        <v>13622</v>
      </c>
      <c r="W1886" s="6">
        <v>16232</v>
      </c>
      <c r="X1886" s="25" t="s">
        <v>513</v>
      </c>
      <c r="Y1886" s="4" t="s">
        <v>513</v>
      </c>
      <c r="Z1886" s="4">
        <v>0.22244077663120687</v>
      </c>
      <c r="AA1886" s="4">
        <v>0.19928277543887227</v>
      </c>
      <c r="AB1886" s="4">
        <v>0.19755008201770252</v>
      </c>
      <c r="AC1886" s="4">
        <v>8.8920907832406262E-2</v>
      </c>
      <c r="AD1886" s="4">
        <v>8.9076194832312036E-2</v>
      </c>
      <c r="AE1886" s="4">
        <v>9.3136131686023291E-2</v>
      </c>
      <c r="AF1886" s="4">
        <v>8.0913661493120098E-2</v>
      </c>
      <c r="AG1886" s="4">
        <v>9.7827585896467492E-2</v>
      </c>
      <c r="AH1886" s="4">
        <v>9.1597225502305465E-2</v>
      </c>
      <c r="AI1886" s="4">
        <v>9.1486697671595812E-2</v>
      </c>
      <c r="AJ1886" s="4">
        <v>9.9590002308805839E-2</v>
      </c>
      <c r="AK1886" s="4">
        <v>9.987628729550696E-2</v>
      </c>
      <c r="AL1886" s="4">
        <v>9.8785273160463691E-2</v>
      </c>
      <c r="AM1886" s="4">
        <v>9.6684586574310019E-2</v>
      </c>
      <c r="AN1886" s="4">
        <v>0.10013826755592467</v>
      </c>
      <c r="AO1886" s="5">
        <v>0.11144933919646208</v>
      </c>
      <c r="AP1886" s="17"/>
      <c r="AQ1886" s="28"/>
      <c r="AR1886" s="25"/>
      <c r="AS1886" s="5"/>
      <c r="AT1886" s="17">
        <v>-0.59</v>
      </c>
      <c r="AU1886" s="28">
        <v>1.6E-2</v>
      </c>
      <c r="AV1886" s="25">
        <v>-0.46300000000000002</v>
      </c>
      <c r="AW1886" s="5">
        <v>8.2000000000000003E-2</v>
      </c>
      <c r="AX1886" s="17">
        <v>0.751</v>
      </c>
      <c r="AY1886" s="5">
        <v>8.0000000000000002E-3</v>
      </c>
    </row>
    <row r="1887" spans="1:51">
      <c r="A1887" s="31" t="s">
        <v>513</v>
      </c>
      <c r="B1887" s="33" t="s">
        <v>513</v>
      </c>
      <c r="C1887" s="35"/>
      <c r="D1887" s="35" t="s">
        <v>513</v>
      </c>
      <c r="E1887" s="6" t="s">
        <v>11</v>
      </c>
      <c r="F1887" s="23"/>
      <c r="G1887" s="3"/>
      <c r="H1887" s="3">
        <v>63464</v>
      </c>
      <c r="I1887" s="3">
        <v>73592</v>
      </c>
      <c r="J1887" s="3">
        <v>44250</v>
      </c>
      <c r="K1887" s="3">
        <v>370</v>
      </c>
      <c r="L1887" s="3">
        <v>443</v>
      </c>
      <c r="M1887" s="3">
        <v>449</v>
      </c>
      <c r="N1887" s="3">
        <v>524</v>
      </c>
      <c r="O1887" s="3">
        <v>602</v>
      </c>
      <c r="P1887" s="3">
        <v>716</v>
      </c>
      <c r="Q1887" s="3">
        <v>857</v>
      </c>
      <c r="R1887" s="3">
        <v>1027</v>
      </c>
      <c r="S1887" s="3">
        <v>1150</v>
      </c>
      <c r="T1887" s="3">
        <v>987</v>
      </c>
      <c r="U1887" s="3">
        <v>1208</v>
      </c>
      <c r="V1887" s="3">
        <v>1573</v>
      </c>
      <c r="W1887" s="6">
        <v>1633</v>
      </c>
      <c r="X1887" s="25" t="s">
        <v>513</v>
      </c>
      <c r="Y1887" s="4" t="s">
        <v>513</v>
      </c>
      <c r="Z1887" s="4">
        <v>4.3838573260641363E-3</v>
      </c>
      <c r="AA1887" s="4">
        <v>4.2728734626316959E-3</v>
      </c>
      <c r="AB1887" s="4">
        <v>2.7182088240134128E-3</v>
      </c>
      <c r="AC1887" s="4">
        <v>2.0942078851115292E-2</v>
      </c>
      <c r="AD1887" s="4">
        <v>2.0668958541568423E-2</v>
      </c>
      <c r="AE1887" s="4">
        <v>1.9823148377766692E-2</v>
      </c>
      <c r="AF1887" s="4">
        <v>2.0353517289769141E-2</v>
      </c>
      <c r="AG1887" s="4">
        <v>1.9673862910366307E-2</v>
      </c>
      <c r="AH1887" s="4">
        <v>1.9006920271013198E-2</v>
      </c>
      <c r="AI1887" s="4">
        <v>2.2871982232766642E-2</v>
      </c>
      <c r="AJ1887" s="4">
        <v>2.6917634423770109E-2</v>
      </c>
      <c r="AK1887" s="4">
        <v>2.8101040197878239E-2</v>
      </c>
      <c r="AL1887" s="4">
        <v>2.1593524200542977E-2</v>
      </c>
      <c r="AM1887" s="4">
        <v>2.18944042669439E-2</v>
      </c>
      <c r="AN1887" s="4">
        <v>2.4582236379034395E-2</v>
      </c>
      <c r="AO1887" s="5">
        <v>2.6701116611919023E-2</v>
      </c>
      <c r="AP1887" s="17"/>
      <c r="AQ1887" s="28"/>
      <c r="AR1887" s="25"/>
      <c r="AS1887" s="5"/>
      <c r="AT1887" s="17">
        <v>0.79200000000000004</v>
      </c>
      <c r="AU1887" s="28">
        <v>0</v>
      </c>
      <c r="AV1887" s="25">
        <v>0.74099999999999999</v>
      </c>
      <c r="AW1887" s="5">
        <v>2E-3</v>
      </c>
      <c r="AX1887" s="17">
        <v>0.63700000000000001</v>
      </c>
      <c r="AY1887" s="5">
        <v>3.5000000000000003E-2</v>
      </c>
    </row>
    <row r="1888" spans="1:51">
      <c r="A1888" s="31">
        <v>4322376</v>
      </c>
      <c r="B1888" s="33" t="s">
        <v>488</v>
      </c>
      <c r="C1888" s="35">
        <v>1997</v>
      </c>
      <c r="D1888" s="35">
        <v>2</v>
      </c>
      <c r="E1888" s="6" t="s">
        <v>8</v>
      </c>
      <c r="F1888" s="23"/>
      <c r="G1888" s="3"/>
      <c r="H1888" s="3"/>
      <c r="I1888" s="3">
        <v>12768329</v>
      </c>
      <c r="J1888" s="3">
        <v>14926084</v>
      </c>
      <c r="K1888" s="3">
        <v>9699</v>
      </c>
      <c r="L1888" s="3">
        <v>10285</v>
      </c>
      <c r="M1888" s="3">
        <v>13140</v>
      </c>
      <c r="N1888" s="3">
        <v>13732</v>
      </c>
      <c r="O1888" s="3">
        <v>18704</v>
      </c>
      <c r="P1888" s="3">
        <v>17710</v>
      </c>
      <c r="Q1888" s="3">
        <v>16891</v>
      </c>
      <c r="R1888" s="3">
        <v>22679</v>
      </c>
      <c r="S1888" s="3">
        <v>27188</v>
      </c>
      <c r="T1888" s="3">
        <v>28430</v>
      </c>
      <c r="U1888" s="3">
        <v>28022</v>
      </c>
      <c r="V1888" s="3">
        <v>34525</v>
      </c>
      <c r="W1888" s="6">
        <v>35913</v>
      </c>
      <c r="X1888" s="25" t="s">
        <v>513</v>
      </c>
      <c r="Y1888" s="4" t="s">
        <v>513</v>
      </c>
      <c r="Z1888" s="4" t="s">
        <v>513</v>
      </c>
      <c r="AA1888" s="4">
        <v>0.21937483911819211</v>
      </c>
      <c r="AB1888" s="4">
        <v>0.24770467359921364</v>
      </c>
      <c r="AC1888" s="4">
        <v>0.14830073413374037</v>
      </c>
      <c r="AD1888" s="4">
        <v>0.14309986702495295</v>
      </c>
      <c r="AE1888" s="4">
        <v>0.1640483742949681</v>
      </c>
      <c r="AF1888" s="4">
        <v>0.14924373411344088</v>
      </c>
      <c r="AG1888" s="4">
        <v>0.17200758146589984</v>
      </c>
      <c r="AH1888" s="4">
        <v>0.1479496134242011</v>
      </c>
      <c r="AI1888" s="4">
        <v>0.13650123187694821</v>
      </c>
      <c r="AJ1888" s="4">
        <v>0.16723390069714539</v>
      </c>
      <c r="AK1888" s="4">
        <v>0.17685231628203718</v>
      </c>
      <c r="AL1888" s="4">
        <v>0.16504862986908914</v>
      </c>
      <c r="AM1888" s="4">
        <v>0.14834108091945616</v>
      </c>
      <c r="AN1888" s="4">
        <v>0.15761382682258274</v>
      </c>
      <c r="AO1888" s="5">
        <v>0.15770884482783343</v>
      </c>
      <c r="AP1888" s="17"/>
      <c r="AQ1888" s="28"/>
      <c r="AR1888" s="25"/>
      <c r="AS1888" s="5"/>
      <c r="AT1888" s="17"/>
      <c r="AU1888" s="28"/>
      <c r="AV1888" s="25">
        <v>-0.45300000000000001</v>
      </c>
      <c r="AW1888" s="5">
        <v>0.09</v>
      </c>
      <c r="AX1888" s="17">
        <v>1.2999999999999999E-2</v>
      </c>
      <c r="AY1888" s="5">
        <v>0.96899999999999997</v>
      </c>
    </row>
    <row r="1889" spans="1:51">
      <c r="A1889" s="31" t="s">
        <v>513</v>
      </c>
      <c r="B1889" s="33" t="s">
        <v>513</v>
      </c>
      <c r="C1889" s="35"/>
      <c r="D1889" s="35" t="s">
        <v>513</v>
      </c>
      <c r="E1889" s="6" t="s">
        <v>9</v>
      </c>
      <c r="F1889" s="23"/>
      <c r="G1889" s="3"/>
      <c r="H1889" s="3"/>
      <c r="I1889" s="3">
        <v>4486972</v>
      </c>
      <c r="J1889" s="3">
        <v>4922615</v>
      </c>
      <c r="K1889" s="3">
        <v>4864</v>
      </c>
      <c r="L1889" s="3">
        <v>4985</v>
      </c>
      <c r="M1889" s="3">
        <v>6751</v>
      </c>
      <c r="N1889" s="3">
        <v>6942</v>
      </c>
      <c r="O1889" s="3">
        <v>10315</v>
      </c>
      <c r="P1889" s="3">
        <v>9000</v>
      </c>
      <c r="Q1889" s="3">
        <v>7730</v>
      </c>
      <c r="R1889" s="3">
        <v>12081</v>
      </c>
      <c r="S1889" s="3">
        <v>14570</v>
      </c>
      <c r="T1889" s="3">
        <v>14839</v>
      </c>
      <c r="U1889" s="3">
        <v>14030</v>
      </c>
      <c r="V1889" s="3">
        <v>15647</v>
      </c>
      <c r="W1889" s="6">
        <v>15934</v>
      </c>
      <c r="X1889" s="25" t="s">
        <v>513</v>
      </c>
      <c r="Y1889" s="4" t="s">
        <v>513</v>
      </c>
      <c r="Z1889" s="4" t="s">
        <v>513</v>
      </c>
      <c r="AA1889" s="4">
        <v>0.90557533625481934</v>
      </c>
      <c r="AB1889" s="4">
        <v>0.88753747021511642</v>
      </c>
      <c r="AC1889" s="4">
        <v>0.84068921997556412</v>
      </c>
      <c r="AD1889" s="4">
        <v>0.83312929882601461</v>
      </c>
      <c r="AE1889" s="4">
        <v>0.81184292553027748</v>
      </c>
      <c r="AF1889" s="4">
        <v>0.75114733372993447</v>
      </c>
      <c r="AG1889" s="4">
        <v>0.74018974116393565</v>
      </c>
      <c r="AH1889" s="4">
        <v>0.71009088058685688</v>
      </c>
      <c r="AI1889" s="4">
        <v>0.88196591914825595</v>
      </c>
      <c r="AJ1889" s="4">
        <v>0.96102315675225558</v>
      </c>
      <c r="AK1889" s="4">
        <v>0.96373875073132031</v>
      </c>
      <c r="AL1889" s="4">
        <v>0.81906374594462983</v>
      </c>
      <c r="AM1889" s="4">
        <v>0.75339489512936375</v>
      </c>
      <c r="AN1889" s="4">
        <v>0.82236487688913451</v>
      </c>
      <c r="AO1889" s="5">
        <v>0.76188374153292504</v>
      </c>
      <c r="AP1889" s="17"/>
      <c r="AQ1889" s="28"/>
      <c r="AR1889" s="25"/>
      <c r="AS1889" s="5"/>
      <c r="AT1889" s="17"/>
      <c r="AU1889" s="28"/>
      <c r="AV1889" s="25">
        <v>-0.17699999999999999</v>
      </c>
      <c r="AW1889" s="5">
        <v>0.52800000000000002</v>
      </c>
      <c r="AX1889" s="17">
        <v>0.13</v>
      </c>
      <c r="AY1889" s="5">
        <v>0.70299999999999996</v>
      </c>
    </row>
    <row r="1890" spans="1:51">
      <c r="A1890" s="31" t="s">
        <v>513</v>
      </c>
      <c r="B1890" s="33" t="s">
        <v>513</v>
      </c>
      <c r="C1890" s="35"/>
      <c r="D1890" s="35" t="s">
        <v>513</v>
      </c>
      <c r="E1890" s="6" t="s">
        <v>10</v>
      </c>
      <c r="F1890" s="23"/>
      <c r="G1890" s="3"/>
      <c r="H1890" s="3"/>
      <c r="I1890" s="3">
        <v>8280384</v>
      </c>
      <c r="J1890" s="3">
        <v>10002524</v>
      </c>
      <c r="K1890" s="3">
        <v>4432</v>
      </c>
      <c r="L1890" s="3">
        <v>4777</v>
      </c>
      <c r="M1890" s="3">
        <v>5815</v>
      </c>
      <c r="N1890" s="3">
        <v>6103</v>
      </c>
      <c r="O1890" s="3">
        <v>7628</v>
      </c>
      <c r="P1890" s="3">
        <v>7846</v>
      </c>
      <c r="Q1890" s="3">
        <v>8160</v>
      </c>
      <c r="R1890" s="3">
        <v>9529</v>
      </c>
      <c r="S1890" s="3">
        <v>11525</v>
      </c>
      <c r="T1890" s="3">
        <v>12458</v>
      </c>
      <c r="U1890" s="3">
        <v>12662</v>
      </c>
      <c r="V1890" s="3">
        <v>17045</v>
      </c>
      <c r="W1890" s="6">
        <v>18085</v>
      </c>
      <c r="X1890" s="25" t="s">
        <v>513</v>
      </c>
      <c r="Y1890" s="4" t="s">
        <v>513</v>
      </c>
      <c r="Z1890" s="4" t="s">
        <v>513</v>
      </c>
      <c r="AA1890" s="4">
        <v>0.22984880628173474</v>
      </c>
      <c r="AB1890" s="4">
        <v>0.26026481380510796</v>
      </c>
      <c r="AC1890" s="4">
        <v>0.1056561564378618</v>
      </c>
      <c r="AD1890" s="4">
        <v>0.1074537835136249</v>
      </c>
      <c r="AE1890" s="4">
        <v>0.11835371629244436</v>
      </c>
      <c r="AF1890" s="4">
        <v>0.10702559083062679</v>
      </c>
      <c r="AG1890" s="4">
        <v>0.11880732768958031</v>
      </c>
      <c r="AH1890" s="4">
        <v>0.1131232223030204</v>
      </c>
      <c r="AI1890" s="4">
        <v>0.10527872697789054</v>
      </c>
      <c r="AJ1890" s="4">
        <v>0.11225374166082457</v>
      </c>
      <c r="AK1890" s="4">
        <v>0.11797419402282645</v>
      </c>
      <c r="AL1890" s="4">
        <v>0.11489748231099399</v>
      </c>
      <c r="AM1890" s="4">
        <v>0.11000271679431337</v>
      </c>
      <c r="AN1890" s="4">
        <v>0.12530148072902189</v>
      </c>
      <c r="AO1890" s="5">
        <v>0.12417208596402271</v>
      </c>
      <c r="AP1890" s="17"/>
      <c r="AQ1890" s="28"/>
      <c r="AR1890" s="25"/>
      <c r="AS1890" s="5"/>
      <c r="AT1890" s="17"/>
      <c r="AU1890" s="28"/>
      <c r="AV1890" s="25">
        <v>-0.51100000000000001</v>
      </c>
      <c r="AW1890" s="5">
        <v>5.0999999999999997E-2</v>
      </c>
      <c r="AX1890" s="17">
        <v>0.42899999999999999</v>
      </c>
      <c r="AY1890" s="5">
        <v>0.188</v>
      </c>
    </row>
    <row r="1891" spans="1:51">
      <c r="A1891" s="31" t="s">
        <v>513</v>
      </c>
      <c r="B1891" s="33" t="s">
        <v>513</v>
      </c>
      <c r="C1891" s="35"/>
      <c r="D1891" s="35" t="s">
        <v>513</v>
      </c>
      <c r="E1891" s="6" t="s">
        <v>11</v>
      </c>
      <c r="F1891" s="23"/>
      <c r="G1891" s="3"/>
      <c r="H1891" s="3"/>
      <c r="I1891" s="3">
        <v>972</v>
      </c>
      <c r="J1891" s="3">
        <v>944</v>
      </c>
      <c r="K1891" s="3">
        <v>402</v>
      </c>
      <c r="L1891" s="3">
        <v>523</v>
      </c>
      <c r="M1891" s="3">
        <v>573</v>
      </c>
      <c r="N1891" s="3">
        <v>687</v>
      </c>
      <c r="O1891" s="3">
        <v>761</v>
      </c>
      <c r="P1891" s="3">
        <v>864</v>
      </c>
      <c r="Q1891" s="3">
        <v>1001</v>
      </c>
      <c r="R1891" s="3">
        <v>1069</v>
      </c>
      <c r="S1891" s="3">
        <v>1093</v>
      </c>
      <c r="T1891" s="3">
        <v>1134</v>
      </c>
      <c r="U1891" s="3">
        <v>1331</v>
      </c>
      <c r="V1891" s="3">
        <v>1833</v>
      </c>
      <c r="W1891" s="6">
        <v>1894</v>
      </c>
      <c r="X1891" s="25" t="s">
        <v>513</v>
      </c>
      <c r="Y1891" s="4" t="s">
        <v>513</v>
      </c>
      <c r="Z1891" s="4" t="s">
        <v>513</v>
      </c>
      <c r="AA1891" s="4">
        <v>5.6435930613083052E-5</v>
      </c>
      <c r="AB1891" s="4">
        <v>5.7988454912286132E-5</v>
      </c>
      <c r="AC1891" s="4">
        <v>2.2753285670671208E-2</v>
      </c>
      <c r="AD1891" s="4">
        <v>2.4401501844786198E-2</v>
      </c>
      <c r="AE1891" s="4">
        <v>2.5297692695902704E-2</v>
      </c>
      <c r="AF1891" s="4">
        <v>2.6684859500136261E-2</v>
      </c>
      <c r="AG1891" s="4">
        <v>2.4870115738851759E-2</v>
      </c>
      <c r="AH1891" s="4">
        <v>2.2935725019770117E-2</v>
      </c>
      <c r="AI1891" s="4">
        <v>2.6715115770127664E-2</v>
      </c>
      <c r="AJ1891" s="4">
        <v>2.8018452968851266E-2</v>
      </c>
      <c r="AK1891" s="4">
        <v>2.6708206031548623E-2</v>
      </c>
      <c r="AL1891" s="4">
        <v>2.4809580996368524E-2</v>
      </c>
      <c r="AM1891" s="4">
        <v>2.4123718608693983E-2</v>
      </c>
      <c r="AN1891" s="4">
        <v>2.8645415945816939E-2</v>
      </c>
      <c r="AO1891" s="5">
        <v>3.0968717001209203E-2</v>
      </c>
      <c r="AP1891" s="17"/>
      <c r="AQ1891" s="28"/>
      <c r="AR1891" s="25"/>
      <c r="AS1891" s="5"/>
      <c r="AT1891" s="17"/>
      <c r="AU1891" s="28"/>
      <c r="AV1891" s="25">
        <v>0.69199999999999995</v>
      </c>
      <c r="AW1891" s="5">
        <v>4.0000000000000001E-3</v>
      </c>
      <c r="AX1891" s="17">
        <v>0.498</v>
      </c>
      <c r="AY1891" s="5">
        <v>0.11899999999999999</v>
      </c>
    </row>
    <row r="1892" spans="1:51">
      <c r="A1892" s="31">
        <v>4322400</v>
      </c>
      <c r="B1892" s="33" t="s">
        <v>489</v>
      </c>
      <c r="C1892" s="35">
        <v>1997</v>
      </c>
      <c r="D1892" s="35">
        <v>2</v>
      </c>
      <c r="E1892" s="6" t="s">
        <v>8</v>
      </c>
      <c r="F1892" s="23">
        <v>1201925</v>
      </c>
      <c r="G1892" s="3">
        <v>23870981</v>
      </c>
      <c r="H1892" s="3">
        <v>517739168</v>
      </c>
      <c r="I1892" s="3">
        <v>518155314</v>
      </c>
      <c r="J1892" s="3">
        <v>560849310</v>
      </c>
      <c r="K1892" s="3">
        <v>640265</v>
      </c>
      <c r="L1892" s="3">
        <v>642084</v>
      </c>
      <c r="M1892" s="3">
        <v>771735</v>
      </c>
      <c r="N1892" s="3">
        <v>827696</v>
      </c>
      <c r="O1892" s="3">
        <v>943001</v>
      </c>
      <c r="P1892" s="3">
        <v>1083489</v>
      </c>
      <c r="Q1892" s="3">
        <v>1054849</v>
      </c>
      <c r="R1892" s="3">
        <v>1176107</v>
      </c>
      <c r="S1892" s="3">
        <v>1188890</v>
      </c>
      <c r="T1892" s="3">
        <v>1350863</v>
      </c>
      <c r="U1892" s="3">
        <v>1423935</v>
      </c>
      <c r="V1892" s="3">
        <v>1574457</v>
      </c>
      <c r="W1892" s="6">
        <v>1552241</v>
      </c>
      <c r="X1892" s="25">
        <v>12.133950903152906</v>
      </c>
      <c r="Y1892" s="4">
        <v>9.6439914900003583</v>
      </c>
      <c r="Z1892" s="4">
        <v>9.9137003381654978</v>
      </c>
      <c r="AA1892" s="4">
        <v>8.902514858991049</v>
      </c>
      <c r="AB1892" s="4">
        <v>9.3075313841121492</v>
      </c>
      <c r="AC1892" s="4">
        <v>9.7898514836724697</v>
      </c>
      <c r="AD1892" s="4">
        <v>8.9336057383422336</v>
      </c>
      <c r="AE1892" s="4">
        <v>9.6348456724906555</v>
      </c>
      <c r="AF1892" s="4">
        <v>8.9956628131924372</v>
      </c>
      <c r="AG1892" s="4">
        <v>8.6721194038668212</v>
      </c>
      <c r="AH1892" s="4">
        <v>9.0514838339567589</v>
      </c>
      <c r="AI1892" s="4">
        <v>8.5245508225781137</v>
      </c>
      <c r="AJ1892" s="4">
        <v>8.6725588097895674</v>
      </c>
      <c r="AK1892" s="4">
        <v>7.7334835333437972</v>
      </c>
      <c r="AL1892" s="4">
        <v>7.8423527010498555</v>
      </c>
      <c r="AM1892" s="4">
        <v>7.5379365162745628</v>
      </c>
      <c r="AN1892" s="4">
        <v>7.1877246325156587</v>
      </c>
      <c r="AO1892" s="5">
        <v>6.8165325927770164</v>
      </c>
      <c r="AP1892" s="17"/>
      <c r="AQ1892" s="28"/>
      <c r="AR1892" s="25"/>
      <c r="AS1892" s="5"/>
      <c r="AT1892" s="17"/>
      <c r="AU1892" s="28"/>
      <c r="AV1892" s="25">
        <v>-0.88800000000000001</v>
      </c>
      <c r="AW1892" s="5">
        <v>0</v>
      </c>
      <c r="AX1892" s="17">
        <v>-0.96199999999999997</v>
      </c>
      <c r="AY1892" s="5">
        <v>0</v>
      </c>
    </row>
    <row r="1893" spans="1:51">
      <c r="A1893" s="31" t="s">
        <v>513</v>
      </c>
      <c r="B1893" s="33" t="s">
        <v>513</v>
      </c>
      <c r="C1893" s="35"/>
      <c r="D1893" s="35" t="s">
        <v>513</v>
      </c>
      <c r="E1893" s="6" t="s">
        <v>9</v>
      </c>
      <c r="F1893" s="23">
        <v>426235</v>
      </c>
      <c r="G1893" s="3">
        <v>5050992</v>
      </c>
      <c r="H1893" s="3">
        <v>84657806</v>
      </c>
      <c r="I1893" s="3">
        <v>63267944</v>
      </c>
      <c r="J1893" s="3">
        <v>91324689</v>
      </c>
      <c r="K1893" s="3">
        <v>100641</v>
      </c>
      <c r="L1893" s="3">
        <v>69110</v>
      </c>
      <c r="M1893" s="3">
        <v>111015</v>
      </c>
      <c r="N1893" s="3">
        <v>148336</v>
      </c>
      <c r="O1893" s="3">
        <v>177205</v>
      </c>
      <c r="P1893" s="3">
        <v>231802</v>
      </c>
      <c r="Q1893" s="3">
        <v>123487</v>
      </c>
      <c r="R1893" s="3">
        <v>172171</v>
      </c>
      <c r="S1893" s="3">
        <v>139548</v>
      </c>
      <c r="T1893" s="3">
        <v>263310</v>
      </c>
      <c r="U1893" s="3">
        <v>308734</v>
      </c>
      <c r="V1893" s="3">
        <v>301180</v>
      </c>
      <c r="W1893" s="6">
        <v>236207</v>
      </c>
      <c r="X1893" s="25">
        <v>25.447856238941363</v>
      </c>
      <c r="Y1893" s="4">
        <v>16.898485527961512</v>
      </c>
      <c r="Z1893" s="4">
        <v>17.684268656640214</v>
      </c>
      <c r="AA1893" s="4">
        <v>12.768942989158631</v>
      </c>
      <c r="AB1893" s="4">
        <v>16.465655641004275</v>
      </c>
      <c r="AC1893" s="4">
        <v>17.394696502376796</v>
      </c>
      <c r="AD1893" s="4">
        <v>11.550163659351229</v>
      </c>
      <c r="AE1893" s="4">
        <v>13.350132184527292</v>
      </c>
      <c r="AF1893" s="4">
        <v>16.050445245774064</v>
      </c>
      <c r="AG1893" s="4">
        <v>12.715978970717906</v>
      </c>
      <c r="AH1893" s="4">
        <v>18.288942922421626</v>
      </c>
      <c r="AI1893" s="4">
        <v>14.089434082517553</v>
      </c>
      <c r="AJ1893" s="4">
        <v>13.695912417944921</v>
      </c>
      <c r="AK1893" s="4">
        <v>9.2304608913558184</v>
      </c>
      <c r="AL1893" s="4">
        <v>14.53384156241529</v>
      </c>
      <c r="AM1893" s="4">
        <v>16.578661407902281</v>
      </c>
      <c r="AN1893" s="4">
        <v>15.82922308566943</v>
      </c>
      <c r="AO1893" s="5">
        <v>11.294230760403391</v>
      </c>
      <c r="AP1893" s="17"/>
      <c r="AQ1893" s="28"/>
      <c r="AR1893" s="25"/>
      <c r="AS1893" s="5"/>
      <c r="AT1893" s="17"/>
      <c r="AU1893" s="28"/>
      <c r="AV1893" s="25">
        <v>-0.13900000000000001</v>
      </c>
      <c r="AW1893" s="5">
        <v>0.621</v>
      </c>
      <c r="AX1893" s="17">
        <v>-0.14099999999999999</v>
      </c>
      <c r="AY1893" s="5">
        <v>0.67800000000000005</v>
      </c>
    </row>
    <row r="1894" spans="1:51">
      <c r="A1894" s="31" t="s">
        <v>513</v>
      </c>
      <c r="B1894" s="33" t="s">
        <v>513</v>
      </c>
      <c r="C1894" s="35"/>
      <c r="D1894" s="35" t="s">
        <v>513</v>
      </c>
      <c r="E1894" s="6" t="s">
        <v>10</v>
      </c>
      <c r="F1894" s="23">
        <v>524975</v>
      </c>
      <c r="G1894" s="3">
        <v>13611955</v>
      </c>
      <c r="H1894" s="3">
        <v>391134868</v>
      </c>
      <c r="I1894" s="3">
        <v>415183005</v>
      </c>
      <c r="J1894" s="3">
        <v>430271937</v>
      </c>
      <c r="K1894" s="3">
        <v>411624</v>
      </c>
      <c r="L1894" s="3">
        <v>434854</v>
      </c>
      <c r="M1894" s="3">
        <v>502742</v>
      </c>
      <c r="N1894" s="3">
        <v>505953</v>
      </c>
      <c r="O1894" s="3">
        <v>562721</v>
      </c>
      <c r="P1894" s="3">
        <v>615412</v>
      </c>
      <c r="Q1894" s="3">
        <v>682184</v>
      </c>
      <c r="R1894" s="3">
        <v>717697</v>
      </c>
      <c r="S1894" s="3">
        <v>777399</v>
      </c>
      <c r="T1894" s="3">
        <v>834715</v>
      </c>
      <c r="U1894" s="3">
        <v>902846</v>
      </c>
      <c r="V1894" s="3">
        <v>1059353</v>
      </c>
      <c r="W1894" s="6">
        <v>1095182</v>
      </c>
      <c r="X1894" s="25">
        <v>12.596993974150937</v>
      </c>
      <c r="Y1894" s="4">
        <v>12.522569252693311</v>
      </c>
      <c r="Z1894" s="4">
        <v>11.86670992191066</v>
      </c>
      <c r="AA1894" s="4">
        <v>11.52474548133438</v>
      </c>
      <c r="AB1894" s="4">
        <v>11.195638777659333</v>
      </c>
      <c r="AC1894" s="4">
        <v>9.8128632079373705</v>
      </c>
      <c r="AD1894" s="4">
        <v>9.7816009160631872</v>
      </c>
      <c r="AE1894" s="4">
        <v>10.232396222922796</v>
      </c>
      <c r="AF1894" s="4">
        <v>8.8726722525853052</v>
      </c>
      <c r="AG1894" s="4">
        <v>8.764470142213991</v>
      </c>
      <c r="AH1894" s="4">
        <v>8.8729783945891398</v>
      </c>
      <c r="AI1894" s="4">
        <v>8.8014047897898617</v>
      </c>
      <c r="AJ1894" s="4">
        <v>8.4546304574193307</v>
      </c>
      <c r="AK1894" s="4">
        <v>7.9577458099046643</v>
      </c>
      <c r="AL1894" s="4">
        <v>7.6983987756639385</v>
      </c>
      <c r="AM1894" s="4">
        <v>7.8435881256419728</v>
      </c>
      <c r="AN1894" s="4">
        <v>7.7875329724101796</v>
      </c>
      <c r="AO1894" s="5">
        <v>7.5195484351811075</v>
      </c>
      <c r="AP1894" s="17"/>
      <c r="AQ1894" s="28"/>
      <c r="AR1894" s="25"/>
      <c r="AS1894" s="5"/>
      <c r="AT1894" s="17"/>
      <c r="AU1894" s="28"/>
      <c r="AV1894" s="25">
        <v>-0.94199999999999995</v>
      </c>
      <c r="AW1894" s="5">
        <v>0</v>
      </c>
      <c r="AX1894" s="17">
        <v>-0.91100000000000003</v>
      </c>
      <c r="AY1894" s="5">
        <v>0</v>
      </c>
    </row>
    <row r="1895" spans="1:51">
      <c r="A1895" s="31" t="s">
        <v>513</v>
      </c>
      <c r="B1895" s="33" t="s">
        <v>513</v>
      </c>
      <c r="C1895" s="35"/>
      <c r="D1895" s="35" t="s">
        <v>513</v>
      </c>
      <c r="E1895" s="6" t="s">
        <v>11</v>
      </c>
      <c r="F1895" s="23">
        <v>250715</v>
      </c>
      <c r="G1895" s="3">
        <v>5208033</v>
      </c>
      <c r="H1895" s="3">
        <v>41946494</v>
      </c>
      <c r="I1895" s="3">
        <v>39704365</v>
      </c>
      <c r="J1895" s="3">
        <v>39252684</v>
      </c>
      <c r="K1895" s="3">
        <v>128001</v>
      </c>
      <c r="L1895" s="3">
        <v>138120</v>
      </c>
      <c r="M1895" s="3">
        <v>157977</v>
      </c>
      <c r="N1895" s="3">
        <v>173407</v>
      </c>
      <c r="O1895" s="3">
        <v>203076</v>
      </c>
      <c r="P1895" s="3">
        <v>236275</v>
      </c>
      <c r="Q1895" s="3">
        <v>249178</v>
      </c>
      <c r="R1895" s="3">
        <v>286239</v>
      </c>
      <c r="S1895" s="3">
        <v>271943</v>
      </c>
      <c r="T1895" s="3">
        <v>252837</v>
      </c>
      <c r="U1895" s="3">
        <v>212355</v>
      </c>
      <c r="V1895" s="3">
        <v>213924</v>
      </c>
      <c r="W1895" s="6">
        <v>220852</v>
      </c>
      <c r="X1895" s="25">
        <v>6.1705738435548669</v>
      </c>
      <c r="Y1895" s="4">
        <v>4.7809851774250962</v>
      </c>
      <c r="Z1895" s="4">
        <v>2.8975079576548177</v>
      </c>
      <c r="AA1895" s="4">
        <v>2.3053012224038305</v>
      </c>
      <c r="AB1895" s="4">
        <v>2.4112314579663296</v>
      </c>
      <c r="AC1895" s="4">
        <v>7.2448838784367791</v>
      </c>
      <c r="AD1895" s="4">
        <v>6.4442360130054874</v>
      </c>
      <c r="AE1895" s="4">
        <v>6.9746136108562329</v>
      </c>
      <c r="AF1895" s="4">
        <v>6.7355770470744227</v>
      </c>
      <c r="AG1895" s="4">
        <v>6.6366933295440997</v>
      </c>
      <c r="AH1895" s="4">
        <v>6.2721509595441951</v>
      </c>
      <c r="AI1895" s="4">
        <v>6.6501689484204505</v>
      </c>
      <c r="AJ1895" s="4">
        <v>7.5023142744162934</v>
      </c>
      <c r="AK1895" s="4">
        <v>6.6451140648100884</v>
      </c>
      <c r="AL1895" s="4">
        <v>5.5315520550077855</v>
      </c>
      <c r="AM1895" s="4">
        <v>3.8488296507507216</v>
      </c>
      <c r="AN1895" s="4">
        <v>3.3431216370938039</v>
      </c>
      <c r="AO1895" s="5">
        <v>3.6111420734694057</v>
      </c>
      <c r="AP1895" s="17"/>
      <c r="AQ1895" s="28"/>
      <c r="AR1895" s="25"/>
      <c r="AS1895" s="5"/>
      <c r="AT1895" s="17"/>
      <c r="AU1895" s="28"/>
      <c r="AV1895" s="25">
        <v>-4.7E-2</v>
      </c>
      <c r="AW1895" s="5">
        <v>0.86899999999999999</v>
      </c>
      <c r="AX1895" s="17">
        <v>-0.81399999999999995</v>
      </c>
      <c r="AY1895" s="5">
        <v>2E-3</v>
      </c>
    </row>
    <row r="1896" spans="1:51">
      <c r="A1896" s="31">
        <v>4322509</v>
      </c>
      <c r="B1896" s="33" t="s">
        <v>490</v>
      </c>
      <c r="C1896" s="35">
        <v>1997</v>
      </c>
      <c r="D1896" s="35">
        <v>2</v>
      </c>
      <c r="E1896" s="6" t="s">
        <v>8</v>
      </c>
      <c r="F1896" s="23">
        <v>556233</v>
      </c>
      <c r="G1896" s="3">
        <v>9645140</v>
      </c>
      <c r="H1896" s="3">
        <v>267555836</v>
      </c>
      <c r="I1896" s="3">
        <v>241332554</v>
      </c>
      <c r="J1896" s="3">
        <v>267451733</v>
      </c>
      <c r="K1896" s="3">
        <v>286103</v>
      </c>
      <c r="L1896" s="3">
        <v>320603</v>
      </c>
      <c r="M1896" s="3">
        <v>364070</v>
      </c>
      <c r="N1896" s="3">
        <v>407202</v>
      </c>
      <c r="O1896" s="3">
        <v>492730</v>
      </c>
      <c r="P1896" s="3">
        <v>507105</v>
      </c>
      <c r="Q1896" s="3">
        <v>504767</v>
      </c>
      <c r="R1896" s="3">
        <v>632085</v>
      </c>
      <c r="S1896" s="3">
        <v>692721</v>
      </c>
      <c r="T1896" s="3">
        <v>749821</v>
      </c>
      <c r="U1896" s="3">
        <v>816964</v>
      </c>
      <c r="V1896" s="3">
        <v>939043</v>
      </c>
      <c r="W1896" s="6">
        <v>1004108</v>
      </c>
      <c r="X1896" s="25">
        <v>5.6154118707185967</v>
      </c>
      <c r="Y1896" s="4">
        <v>3.8966830931607741</v>
      </c>
      <c r="Z1896" s="4">
        <v>5.1231750382682124</v>
      </c>
      <c r="AA1896" s="4">
        <v>4.1463757871317704</v>
      </c>
      <c r="AB1896" s="4">
        <v>4.4384745674960051</v>
      </c>
      <c r="AC1896" s="4">
        <v>4.3746040764888674</v>
      </c>
      <c r="AD1896" s="4">
        <v>4.4606948631794827</v>
      </c>
      <c r="AE1896" s="4">
        <v>4.5452885562837926</v>
      </c>
      <c r="AF1896" s="4">
        <v>4.4256005693607161</v>
      </c>
      <c r="AG1896" s="4">
        <v>4.5312925371948696</v>
      </c>
      <c r="AH1896" s="4">
        <v>4.2363629991800948</v>
      </c>
      <c r="AI1896" s="4">
        <v>4.0791733651549054</v>
      </c>
      <c r="AJ1896" s="4">
        <v>4.6609656564290818</v>
      </c>
      <c r="AK1896" s="4">
        <v>4.5060068187144724</v>
      </c>
      <c r="AL1896" s="4">
        <v>4.3530400526581179</v>
      </c>
      <c r="AM1896" s="4">
        <v>4.3247920502563195</v>
      </c>
      <c r="AN1896" s="4">
        <v>4.2869271768561488</v>
      </c>
      <c r="AO1896" s="5">
        <v>4.4094537566448402</v>
      </c>
      <c r="AP1896" s="17"/>
      <c r="AQ1896" s="28"/>
      <c r="AR1896" s="25"/>
      <c r="AS1896" s="5"/>
      <c r="AT1896" s="17"/>
      <c r="AU1896" s="28"/>
      <c r="AV1896" s="25">
        <v>1.6E-2</v>
      </c>
      <c r="AW1896" s="5">
        <v>0.95499999999999996</v>
      </c>
      <c r="AX1896" s="17">
        <v>-0.219</v>
      </c>
      <c r="AY1896" s="5">
        <v>0.51700000000000002</v>
      </c>
    </row>
    <row r="1897" spans="1:51">
      <c r="A1897" s="31" t="s">
        <v>513</v>
      </c>
      <c r="B1897" s="33" t="s">
        <v>513</v>
      </c>
      <c r="C1897" s="35"/>
      <c r="D1897" s="35" t="s">
        <v>513</v>
      </c>
      <c r="E1897" s="6" t="s">
        <v>9</v>
      </c>
      <c r="F1897" s="23">
        <v>211796</v>
      </c>
      <c r="G1897" s="3">
        <v>2326202</v>
      </c>
      <c r="H1897" s="3">
        <v>63560310</v>
      </c>
      <c r="I1897" s="3">
        <v>29215317</v>
      </c>
      <c r="J1897" s="3">
        <v>42128451</v>
      </c>
      <c r="K1897" s="3">
        <v>51916</v>
      </c>
      <c r="L1897" s="3">
        <v>61893</v>
      </c>
      <c r="M1897" s="3">
        <v>83571</v>
      </c>
      <c r="N1897" s="3">
        <v>72709</v>
      </c>
      <c r="O1897" s="3">
        <v>106926</v>
      </c>
      <c r="P1897" s="3">
        <v>85356</v>
      </c>
      <c r="Q1897" s="3">
        <v>59019</v>
      </c>
      <c r="R1897" s="3">
        <v>134509</v>
      </c>
      <c r="S1897" s="3">
        <v>131636</v>
      </c>
      <c r="T1897" s="3">
        <v>139688</v>
      </c>
      <c r="U1897" s="3">
        <v>152030</v>
      </c>
      <c r="V1897" s="3">
        <v>146494</v>
      </c>
      <c r="W1897" s="6">
        <v>160362</v>
      </c>
      <c r="X1897" s="25">
        <v>12.645029525925427</v>
      </c>
      <c r="Y1897" s="4">
        <v>7.7824892282773623</v>
      </c>
      <c r="Z1897" s="4">
        <v>13.277187905617771</v>
      </c>
      <c r="AA1897" s="4">
        <v>5.8963306470524319</v>
      </c>
      <c r="AB1897" s="4">
        <v>7.5956740116018606</v>
      </c>
      <c r="AC1897" s="4">
        <v>8.9731129819595754</v>
      </c>
      <c r="AD1897" s="4">
        <v>10.344006357520266</v>
      </c>
      <c r="AE1897" s="4">
        <v>10.049848189822368</v>
      </c>
      <c r="AF1897" s="4">
        <v>7.8673540029054747</v>
      </c>
      <c r="AG1897" s="4">
        <v>7.6728578054963634</v>
      </c>
      <c r="AH1897" s="4">
        <v>6.7345019114857516</v>
      </c>
      <c r="AI1897" s="4">
        <v>6.7338611361204288</v>
      </c>
      <c r="AJ1897" s="4">
        <v>10.699963893021202</v>
      </c>
      <c r="AK1897" s="4">
        <v>8.7071183384535384</v>
      </c>
      <c r="AL1897" s="4">
        <v>7.7103158261010485</v>
      </c>
      <c r="AM1897" s="4">
        <v>8.1638364865657298</v>
      </c>
      <c r="AN1897" s="4">
        <v>7.6993366316224758</v>
      </c>
      <c r="AO1897" s="5">
        <v>7.6677043152819708</v>
      </c>
      <c r="AP1897" s="17"/>
      <c r="AQ1897" s="28"/>
      <c r="AR1897" s="25"/>
      <c r="AS1897" s="5"/>
      <c r="AT1897" s="17"/>
      <c r="AU1897" s="28"/>
      <c r="AV1897" s="25">
        <v>-0.01</v>
      </c>
      <c r="AW1897" s="5">
        <v>0.97199999999999998</v>
      </c>
      <c r="AX1897" s="17">
        <v>-0.17499999999999999</v>
      </c>
      <c r="AY1897" s="5">
        <v>0.60699999999999998</v>
      </c>
    </row>
    <row r="1898" spans="1:51">
      <c r="A1898" s="31" t="s">
        <v>513</v>
      </c>
      <c r="B1898" s="33" t="s">
        <v>513</v>
      </c>
      <c r="C1898" s="35"/>
      <c r="D1898" s="35" t="s">
        <v>513</v>
      </c>
      <c r="E1898" s="6" t="s">
        <v>10</v>
      </c>
      <c r="F1898" s="23">
        <v>252149</v>
      </c>
      <c r="G1898" s="3">
        <v>5663173</v>
      </c>
      <c r="H1898" s="3">
        <v>178783159</v>
      </c>
      <c r="I1898" s="3">
        <v>185089451</v>
      </c>
      <c r="J1898" s="3">
        <v>200998274</v>
      </c>
      <c r="K1898" s="3">
        <v>190634</v>
      </c>
      <c r="L1898" s="3">
        <v>203727</v>
      </c>
      <c r="M1898" s="3">
        <v>226081</v>
      </c>
      <c r="N1898" s="3">
        <v>268091</v>
      </c>
      <c r="O1898" s="3">
        <v>310083</v>
      </c>
      <c r="P1898" s="3">
        <v>329651</v>
      </c>
      <c r="Q1898" s="3">
        <v>356583</v>
      </c>
      <c r="R1898" s="3">
        <v>403545</v>
      </c>
      <c r="S1898" s="3">
        <v>455413</v>
      </c>
      <c r="T1898" s="3">
        <v>507529</v>
      </c>
      <c r="U1898" s="3">
        <v>552018</v>
      </c>
      <c r="V1898" s="3">
        <v>649328</v>
      </c>
      <c r="W1898" s="6">
        <v>703625</v>
      </c>
      <c r="X1898" s="25">
        <v>6.0504203697093857</v>
      </c>
      <c r="Y1898" s="4">
        <v>5.209940532604092</v>
      </c>
      <c r="Z1898" s="4">
        <v>5.4241338738837044</v>
      </c>
      <c r="AA1898" s="4">
        <v>5.1377556122628656</v>
      </c>
      <c r="AB1898" s="4">
        <v>5.2299577944284934</v>
      </c>
      <c r="AC1898" s="4">
        <v>4.5445974111857739</v>
      </c>
      <c r="AD1898" s="4">
        <v>4.582632814293544</v>
      </c>
      <c r="AE1898" s="4">
        <v>4.6014662997613263</v>
      </c>
      <c r="AF1898" s="4">
        <v>4.7013923761057779</v>
      </c>
      <c r="AG1898" s="4">
        <v>4.829592631353977</v>
      </c>
      <c r="AH1898" s="4">
        <v>4.7528910725736653</v>
      </c>
      <c r="AI1898" s="4">
        <v>4.6005642526908259</v>
      </c>
      <c r="AJ1898" s="4">
        <v>4.7538499505212979</v>
      </c>
      <c r="AK1898" s="4">
        <v>4.6617771472900182</v>
      </c>
      <c r="AL1898" s="4">
        <v>4.6808319393013704</v>
      </c>
      <c r="AM1898" s="4">
        <v>4.795725771549777</v>
      </c>
      <c r="AN1898" s="4">
        <v>4.7733505355713888</v>
      </c>
      <c r="AO1898" s="5">
        <v>4.8311077681191854</v>
      </c>
      <c r="AP1898" s="17"/>
      <c r="AQ1898" s="28"/>
      <c r="AR1898" s="25"/>
      <c r="AS1898" s="5"/>
      <c r="AT1898" s="17"/>
      <c r="AU1898" s="28"/>
      <c r="AV1898" s="25">
        <v>-0.26300000000000001</v>
      </c>
      <c r="AW1898" s="5">
        <v>0.34399999999999997</v>
      </c>
      <c r="AX1898" s="17">
        <v>0.45600000000000002</v>
      </c>
      <c r="AY1898" s="5">
        <v>0.158</v>
      </c>
    </row>
    <row r="1899" spans="1:51">
      <c r="A1899" s="31" t="s">
        <v>513</v>
      </c>
      <c r="B1899" s="33" t="s">
        <v>513</v>
      </c>
      <c r="C1899" s="35"/>
      <c r="D1899" s="35" t="s">
        <v>513</v>
      </c>
      <c r="E1899" s="6" t="s">
        <v>11</v>
      </c>
      <c r="F1899" s="23">
        <v>92288</v>
      </c>
      <c r="G1899" s="3">
        <v>1655765</v>
      </c>
      <c r="H1899" s="3">
        <v>25212367</v>
      </c>
      <c r="I1899" s="3">
        <v>27027785</v>
      </c>
      <c r="J1899" s="3">
        <v>24325008</v>
      </c>
      <c r="K1899" s="3">
        <v>43553</v>
      </c>
      <c r="L1899" s="3">
        <v>54982</v>
      </c>
      <c r="M1899" s="3">
        <v>54417</v>
      </c>
      <c r="N1899" s="3">
        <v>66402</v>
      </c>
      <c r="O1899" s="3">
        <v>75721</v>
      </c>
      <c r="P1899" s="3">
        <v>92098</v>
      </c>
      <c r="Q1899" s="3">
        <v>89165</v>
      </c>
      <c r="R1899" s="3">
        <v>94031</v>
      </c>
      <c r="S1899" s="3">
        <v>105671</v>
      </c>
      <c r="T1899" s="3">
        <v>102604</v>
      </c>
      <c r="U1899" s="3">
        <v>112916</v>
      </c>
      <c r="V1899" s="3">
        <v>143221</v>
      </c>
      <c r="W1899" s="6">
        <v>140121</v>
      </c>
      <c r="X1899" s="25">
        <v>2.271383518632677</v>
      </c>
      <c r="Y1899" s="4">
        <v>1.51999573011524</v>
      </c>
      <c r="Z1899" s="4">
        <v>1.7415766384149702</v>
      </c>
      <c r="AA1899" s="4">
        <v>1.5692779823923115</v>
      </c>
      <c r="AB1899" s="4">
        <v>1.4942474890349571</v>
      </c>
      <c r="AC1899" s="4">
        <v>2.4651090816287144</v>
      </c>
      <c r="AD1899" s="4">
        <v>2.5652836987189955</v>
      </c>
      <c r="AE1899" s="4">
        <v>2.402486114193608</v>
      </c>
      <c r="AF1899" s="4">
        <v>2.5792256776245237</v>
      </c>
      <c r="AG1899" s="4">
        <v>2.474625537268849</v>
      </c>
      <c r="AH1899" s="4">
        <v>2.444831484804153</v>
      </c>
      <c r="AI1899" s="4">
        <v>2.3796736240194138</v>
      </c>
      <c r="AJ1899" s="4">
        <v>2.464549252679189</v>
      </c>
      <c r="AK1899" s="4">
        <v>2.58214349456521</v>
      </c>
      <c r="AL1899" s="4">
        <v>2.2447638876114602</v>
      </c>
      <c r="AM1899" s="4">
        <v>2.046546814740263</v>
      </c>
      <c r="AN1899" s="4">
        <v>2.2382024643621645</v>
      </c>
      <c r="AO1899" s="5">
        <v>2.2911127745123734</v>
      </c>
      <c r="AP1899" s="17"/>
      <c r="AQ1899" s="28"/>
      <c r="AR1899" s="25"/>
      <c r="AS1899" s="5"/>
      <c r="AT1899" s="17"/>
      <c r="AU1899" s="28"/>
      <c r="AV1899" s="25">
        <v>0.3</v>
      </c>
      <c r="AW1899" s="5">
        <v>0.27700000000000002</v>
      </c>
      <c r="AX1899" s="17">
        <v>-0.63800000000000001</v>
      </c>
      <c r="AY1899" s="5">
        <v>3.5000000000000003E-2</v>
      </c>
    </row>
    <row r="1900" spans="1:51">
      <c r="A1900" s="31">
        <v>4322533</v>
      </c>
      <c r="B1900" s="33" t="s">
        <v>491</v>
      </c>
      <c r="C1900" s="35">
        <v>1993</v>
      </c>
      <c r="D1900" s="35">
        <v>3</v>
      </c>
      <c r="E1900" s="6" t="s">
        <v>8</v>
      </c>
      <c r="F1900" s="23"/>
      <c r="G1900" s="3"/>
      <c r="H1900" s="3">
        <v>43048906</v>
      </c>
      <c r="I1900" s="3">
        <v>44724582</v>
      </c>
      <c r="J1900" s="3">
        <v>47887127</v>
      </c>
      <c r="K1900" s="3">
        <v>46938</v>
      </c>
      <c r="L1900" s="3">
        <v>47302</v>
      </c>
      <c r="M1900" s="3">
        <v>63497</v>
      </c>
      <c r="N1900" s="3">
        <v>69179</v>
      </c>
      <c r="O1900" s="3">
        <v>93029</v>
      </c>
      <c r="P1900" s="3">
        <v>112551</v>
      </c>
      <c r="Q1900" s="3">
        <v>102238</v>
      </c>
      <c r="R1900" s="3">
        <v>124360</v>
      </c>
      <c r="S1900" s="3">
        <v>124117</v>
      </c>
      <c r="T1900" s="3">
        <v>135332</v>
      </c>
      <c r="U1900" s="3">
        <v>163568</v>
      </c>
      <c r="V1900" s="3">
        <v>163949</v>
      </c>
      <c r="W1900" s="6">
        <v>193516</v>
      </c>
      <c r="X1900" s="25" t="s">
        <v>513</v>
      </c>
      <c r="Y1900" s="4" t="s">
        <v>513</v>
      </c>
      <c r="Z1900" s="4">
        <v>0.82430300882674323</v>
      </c>
      <c r="AA1900" s="4">
        <v>0.76842067437942663</v>
      </c>
      <c r="AB1900" s="4">
        <v>0.79470711561981644</v>
      </c>
      <c r="AC1900" s="4">
        <v>0.71769665519842318</v>
      </c>
      <c r="AD1900" s="4">
        <v>0.65813416723522833</v>
      </c>
      <c r="AE1900" s="4">
        <v>0.79273817523649837</v>
      </c>
      <c r="AF1900" s="4">
        <v>0.75185932728180349</v>
      </c>
      <c r="AG1900" s="4">
        <v>0.85552252439003407</v>
      </c>
      <c r="AH1900" s="4">
        <v>0.94025279167178177</v>
      </c>
      <c r="AI1900" s="4">
        <v>0.82621591052249299</v>
      </c>
      <c r="AJ1900" s="4">
        <v>0.91702490809546289</v>
      </c>
      <c r="AK1900" s="4">
        <v>0.80735541194562332</v>
      </c>
      <c r="AL1900" s="4">
        <v>0.78566166645949953</v>
      </c>
      <c r="AM1900" s="4">
        <v>0.86588587266553441</v>
      </c>
      <c r="AN1900" s="4">
        <v>0.74846138432253773</v>
      </c>
      <c r="AO1900" s="5">
        <v>0.84980883846247912</v>
      </c>
      <c r="AP1900" s="17"/>
      <c r="AQ1900" s="28"/>
      <c r="AR1900" s="25"/>
      <c r="AS1900" s="5"/>
      <c r="AT1900" s="17">
        <v>0.34100000000000003</v>
      </c>
      <c r="AU1900" s="28">
        <v>0.19600000000000001</v>
      </c>
      <c r="AV1900" s="25">
        <v>0.40699999999999997</v>
      </c>
      <c r="AW1900" s="5">
        <v>0.13200000000000001</v>
      </c>
      <c r="AX1900" s="17">
        <v>-1.2E-2</v>
      </c>
      <c r="AY1900" s="5">
        <v>0.97199999999999998</v>
      </c>
    </row>
    <row r="1901" spans="1:51">
      <c r="A1901" s="31" t="s">
        <v>513</v>
      </c>
      <c r="B1901" s="33" t="s">
        <v>513</v>
      </c>
      <c r="C1901" s="35"/>
      <c r="D1901" s="35" t="s">
        <v>513</v>
      </c>
      <c r="E1901" s="6" t="s">
        <v>9</v>
      </c>
      <c r="F1901" s="23"/>
      <c r="G1901" s="3"/>
      <c r="H1901" s="3">
        <v>18354441</v>
      </c>
      <c r="I1901" s="3">
        <v>19049645</v>
      </c>
      <c r="J1901" s="3">
        <v>19158871</v>
      </c>
      <c r="K1901" s="3">
        <v>22301</v>
      </c>
      <c r="L1901" s="3">
        <v>21614</v>
      </c>
      <c r="M1901" s="3">
        <v>33054</v>
      </c>
      <c r="N1901" s="3">
        <v>34264</v>
      </c>
      <c r="O1901" s="3">
        <v>47181</v>
      </c>
      <c r="P1901" s="3">
        <v>54983</v>
      </c>
      <c r="Q1901" s="3">
        <v>42630</v>
      </c>
      <c r="R1901" s="3">
        <v>63339</v>
      </c>
      <c r="S1901" s="3">
        <v>59919</v>
      </c>
      <c r="T1901" s="3">
        <v>67113</v>
      </c>
      <c r="U1901" s="3">
        <v>79199</v>
      </c>
      <c r="V1901" s="3">
        <v>68506</v>
      </c>
      <c r="W1901" s="6">
        <v>90151</v>
      </c>
      <c r="X1901" s="25" t="s">
        <v>513</v>
      </c>
      <c r="Y1901" s="4" t="s">
        <v>513</v>
      </c>
      <c r="Z1901" s="4">
        <v>3.8340807661192171</v>
      </c>
      <c r="AA1901" s="4">
        <v>3.8446615393209362</v>
      </c>
      <c r="AB1901" s="4">
        <v>3.4543054655945586</v>
      </c>
      <c r="AC1901" s="4">
        <v>3.854484024398654</v>
      </c>
      <c r="AD1901" s="4">
        <v>3.6122881975577696</v>
      </c>
      <c r="AE1901" s="4">
        <v>3.9749157251485392</v>
      </c>
      <c r="AF1901" s="4">
        <v>3.7074779952351591</v>
      </c>
      <c r="AG1901" s="4">
        <v>3.3856415102138291</v>
      </c>
      <c r="AH1901" s="4">
        <v>4.3381029874785728</v>
      </c>
      <c r="AI1901" s="4">
        <v>4.8639336524308092</v>
      </c>
      <c r="AJ1901" s="4">
        <v>5.0385105310430527</v>
      </c>
      <c r="AK1901" s="4">
        <v>3.9633673442052144</v>
      </c>
      <c r="AL1901" s="4">
        <v>3.7044157410595013</v>
      </c>
      <c r="AM1901" s="4">
        <v>4.25289538840702</v>
      </c>
      <c r="AN1901" s="4">
        <v>3.600493912965236</v>
      </c>
      <c r="AO1901" s="5">
        <v>4.3105674145183084</v>
      </c>
      <c r="AP1901" s="17"/>
      <c r="AQ1901" s="28"/>
      <c r="AR1901" s="25"/>
      <c r="AS1901" s="5"/>
      <c r="AT1901" s="17">
        <v>0.35099999999999998</v>
      </c>
      <c r="AU1901" s="28">
        <v>0.183</v>
      </c>
      <c r="AV1901" s="25">
        <v>0.34899999999999998</v>
      </c>
      <c r="AW1901" s="5">
        <v>0.20300000000000001</v>
      </c>
      <c r="AX1901" s="17">
        <v>9.8000000000000004E-2</v>
      </c>
      <c r="AY1901" s="5">
        <v>0.77500000000000002</v>
      </c>
    </row>
    <row r="1902" spans="1:51">
      <c r="A1902" s="31" t="s">
        <v>513</v>
      </c>
      <c r="B1902" s="33" t="s">
        <v>513</v>
      </c>
      <c r="C1902" s="35"/>
      <c r="D1902" s="35" t="s">
        <v>513</v>
      </c>
      <c r="E1902" s="6" t="s">
        <v>10</v>
      </c>
      <c r="F1902" s="23"/>
      <c r="G1902" s="3"/>
      <c r="H1902" s="3">
        <v>22604918</v>
      </c>
      <c r="I1902" s="3">
        <v>24156660</v>
      </c>
      <c r="J1902" s="3">
        <v>27061051</v>
      </c>
      <c r="K1902" s="3">
        <v>20344</v>
      </c>
      <c r="L1902" s="3">
        <v>20904</v>
      </c>
      <c r="M1902" s="3">
        <v>24042</v>
      </c>
      <c r="N1902" s="3">
        <v>26683</v>
      </c>
      <c r="O1902" s="3">
        <v>32305</v>
      </c>
      <c r="P1902" s="3">
        <v>35236</v>
      </c>
      <c r="Q1902" s="3">
        <v>38690</v>
      </c>
      <c r="R1902" s="3">
        <v>43542</v>
      </c>
      <c r="S1902" s="3">
        <v>47498</v>
      </c>
      <c r="T1902" s="3">
        <v>51545</v>
      </c>
      <c r="U1902" s="3">
        <v>58128</v>
      </c>
      <c r="V1902" s="3">
        <v>69053</v>
      </c>
      <c r="W1902" s="6">
        <v>79170</v>
      </c>
      <c r="X1902" s="25" t="s">
        <v>513</v>
      </c>
      <c r="Y1902" s="4" t="s">
        <v>513</v>
      </c>
      <c r="Z1902" s="4">
        <v>0.68581460427244978</v>
      </c>
      <c r="AA1902" s="4">
        <v>0.6705461322510804</v>
      </c>
      <c r="AB1902" s="4">
        <v>0.70412621853099588</v>
      </c>
      <c r="AC1902" s="4">
        <v>0.48498845816152086</v>
      </c>
      <c r="AD1902" s="4">
        <v>0.47021433756935627</v>
      </c>
      <c r="AE1902" s="4">
        <v>0.48933104851297465</v>
      </c>
      <c r="AF1902" s="4">
        <v>0.46792787811463454</v>
      </c>
      <c r="AG1902" s="4">
        <v>0.50315557433296954</v>
      </c>
      <c r="AH1902" s="4">
        <v>0.50803082603482363</v>
      </c>
      <c r="AI1902" s="4">
        <v>0.49917082681061092</v>
      </c>
      <c r="AJ1902" s="4">
        <v>0.51293445475869692</v>
      </c>
      <c r="AK1902" s="4">
        <v>0.48620722496279489</v>
      </c>
      <c r="AL1902" s="4">
        <v>0.47538856363141635</v>
      </c>
      <c r="AM1902" s="4">
        <v>0.50499430752012697</v>
      </c>
      <c r="AN1902" s="4">
        <v>0.50762353468941901</v>
      </c>
      <c r="AO1902" s="5">
        <v>0.54358330360916107</v>
      </c>
      <c r="AP1902" s="17"/>
      <c r="AQ1902" s="28"/>
      <c r="AR1902" s="25"/>
      <c r="AS1902" s="5"/>
      <c r="AT1902" s="17">
        <v>-0.54800000000000004</v>
      </c>
      <c r="AU1902" s="28">
        <v>2.8000000000000001E-2</v>
      </c>
      <c r="AV1902" s="25">
        <v>-0.42599999999999999</v>
      </c>
      <c r="AW1902" s="5">
        <v>0.113</v>
      </c>
      <c r="AX1902" s="17">
        <v>0.52800000000000002</v>
      </c>
      <c r="AY1902" s="5">
        <v>9.5000000000000001E-2</v>
      </c>
    </row>
    <row r="1903" spans="1:51">
      <c r="A1903" s="31" t="s">
        <v>513</v>
      </c>
      <c r="B1903" s="33" t="s">
        <v>513</v>
      </c>
      <c r="C1903" s="35"/>
      <c r="D1903" s="35" t="s">
        <v>513</v>
      </c>
      <c r="E1903" s="6" t="s">
        <v>11</v>
      </c>
      <c r="F1903" s="23"/>
      <c r="G1903" s="3"/>
      <c r="H1903" s="3">
        <v>2089547</v>
      </c>
      <c r="I1903" s="3">
        <v>1518277</v>
      </c>
      <c r="J1903" s="3">
        <v>1667205</v>
      </c>
      <c r="K1903" s="3">
        <v>4293</v>
      </c>
      <c r="L1903" s="3">
        <v>4784</v>
      </c>
      <c r="M1903" s="3">
        <v>6401</v>
      </c>
      <c r="N1903" s="3">
        <v>8232</v>
      </c>
      <c r="O1903" s="3">
        <v>13543</v>
      </c>
      <c r="P1903" s="3">
        <v>22332</v>
      </c>
      <c r="Q1903" s="3">
        <v>20918</v>
      </c>
      <c r="R1903" s="3">
        <v>17479</v>
      </c>
      <c r="S1903" s="3">
        <v>16700</v>
      </c>
      <c r="T1903" s="3">
        <v>16674</v>
      </c>
      <c r="U1903" s="3">
        <v>26240</v>
      </c>
      <c r="V1903" s="3">
        <v>26390</v>
      </c>
      <c r="W1903" s="6">
        <v>24195</v>
      </c>
      <c r="X1903" s="25" t="s">
        <v>513</v>
      </c>
      <c r="Y1903" s="4" t="s">
        <v>513</v>
      </c>
      <c r="Z1903" s="4">
        <v>0.14433814326398176</v>
      </c>
      <c r="AA1903" s="4">
        <v>8.8153678419176859E-2</v>
      </c>
      <c r="AB1903" s="4">
        <v>0.10241381564834534</v>
      </c>
      <c r="AC1903" s="4">
        <v>0.24298471488604848</v>
      </c>
      <c r="AD1903" s="4">
        <v>0.22320608953242288</v>
      </c>
      <c r="AE1903" s="4">
        <v>0.28260127564829529</v>
      </c>
      <c r="AF1903" s="4">
        <v>0.3197522029186633</v>
      </c>
      <c r="AG1903" s="4">
        <v>0.44259655381244328</v>
      </c>
      <c r="AH1903" s="4">
        <v>0.59282478141378037</v>
      </c>
      <c r="AI1903" s="4">
        <v>0.5582685231563741</v>
      </c>
      <c r="AJ1903" s="4">
        <v>0.4581239845112734</v>
      </c>
      <c r="AK1903" s="4">
        <v>0.40807597504744925</v>
      </c>
      <c r="AL1903" s="4">
        <v>0.36479272798364087</v>
      </c>
      <c r="AM1903" s="4">
        <v>0.47558705957335096</v>
      </c>
      <c r="AN1903" s="4">
        <v>0.41241272602842827</v>
      </c>
      <c r="AO1903" s="5">
        <v>0.39561146137500353</v>
      </c>
      <c r="AP1903" s="17"/>
      <c r="AQ1903" s="28"/>
      <c r="AR1903" s="25"/>
      <c r="AS1903" s="5"/>
      <c r="AT1903" s="17">
        <v>0.74099999999999999</v>
      </c>
      <c r="AU1903" s="28">
        <v>1E-3</v>
      </c>
      <c r="AV1903" s="25">
        <v>0.69899999999999995</v>
      </c>
      <c r="AW1903" s="5">
        <v>4.0000000000000001E-3</v>
      </c>
      <c r="AX1903" s="17">
        <v>0.13900000000000001</v>
      </c>
      <c r="AY1903" s="5">
        <v>0.68300000000000005</v>
      </c>
    </row>
    <row r="1904" spans="1:51">
      <c r="A1904" s="31">
        <v>4322541</v>
      </c>
      <c r="B1904" s="33" t="s">
        <v>492</v>
      </c>
      <c r="C1904" s="35">
        <v>1993</v>
      </c>
      <c r="D1904" s="35">
        <v>3</v>
      </c>
      <c r="E1904" s="6" t="s">
        <v>8</v>
      </c>
      <c r="F1904" s="23"/>
      <c r="G1904" s="3"/>
      <c r="H1904" s="3">
        <v>16496490</v>
      </c>
      <c r="I1904" s="3">
        <v>20210939</v>
      </c>
      <c r="J1904" s="3">
        <v>22597150</v>
      </c>
      <c r="K1904" s="3">
        <v>16745</v>
      </c>
      <c r="L1904" s="3">
        <v>19061</v>
      </c>
      <c r="M1904" s="3">
        <v>22713</v>
      </c>
      <c r="N1904" s="3">
        <v>25357</v>
      </c>
      <c r="O1904" s="3">
        <v>29593</v>
      </c>
      <c r="P1904" s="3">
        <v>33389</v>
      </c>
      <c r="Q1904" s="3">
        <v>34332</v>
      </c>
      <c r="R1904" s="3">
        <v>38899</v>
      </c>
      <c r="S1904" s="3">
        <v>42348</v>
      </c>
      <c r="T1904" s="3">
        <v>40736</v>
      </c>
      <c r="U1904" s="3">
        <v>45405</v>
      </c>
      <c r="V1904" s="3">
        <v>53228</v>
      </c>
      <c r="W1904" s="6">
        <v>59065</v>
      </c>
      <c r="X1904" s="25" t="s">
        <v>513</v>
      </c>
      <c r="Y1904" s="4" t="s">
        <v>513</v>
      </c>
      <c r="Z1904" s="4">
        <v>0.31587577027114888</v>
      </c>
      <c r="AA1904" s="4">
        <v>0.34724759140781808</v>
      </c>
      <c r="AB1904" s="4">
        <v>0.37500925661563145</v>
      </c>
      <c r="AC1904" s="4">
        <v>0.25603627106603594</v>
      </c>
      <c r="AD1904" s="4">
        <v>0.26520433304449464</v>
      </c>
      <c r="AE1904" s="4">
        <v>0.28356398214319717</v>
      </c>
      <c r="AF1904" s="4">
        <v>0.2755879235300408</v>
      </c>
      <c r="AG1904" s="4">
        <v>0.27214608417025099</v>
      </c>
      <c r="AH1904" s="4">
        <v>0.27893222149184926</v>
      </c>
      <c r="AI1904" s="4">
        <v>0.27744717854475076</v>
      </c>
      <c r="AJ1904" s="4">
        <v>0.28683943309750248</v>
      </c>
      <c r="AK1904" s="4">
        <v>0.27546498050285823</v>
      </c>
      <c r="AL1904" s="4">
        <v>0.23649036181312755</v>
      </c>
      <c r="AM1904" s="4">
        <v>0.24036210046206219</v>
      </c>
      <c r="AN1904" s="4">
        <v>0.24299692321831814</v>
      </c>
      <c r="AO1904" s="5">
        <v>0.25937885778843262</v>
      </c>
      <c r="AP1904" s="17"/>
      <c r="AQ1904" s="28"/>
      <c r="AR1904" s="25"/>
      <c r="AS1904" s="5"/>
      <c r="AT1904" s="17">
        <v>-0.70299999999999996</v>
      </c>
      <c r="AU1904" s="28">
        <v>2E-3</v>
      </c>
      <c r="AV1904" s="25">
        <v>-0.68</v>
      </c>
      <c r="AW1904" s="5">
        <v>5.0000000000000001E-3</v>
      </c>
      <c r="AX1904" s="17">
        <v>-0.71299999999999997</v>
      </c>
      <c r="AY1904" s="5">
        <v>1.4E-2</v>
      </c>
    </row>
    <row r="1905" spans="1:51">
      <c r="A1905" s="31" t="s">
        <v>513</v>
      </c>
      <c r="B1905" s="33" t="s">
        <v>513</v>
      </c>
      <c r="C1905" s="35"/>
      <c r="D1905" s="35" t="s">
        <v>513</v>
      </c>
      <c r="E1905" s="6" t="s">
        <v>9</v>
      </c>
      <c r="F1905" s="23"/>
      <c r="G1905" s="3"/>
      <c r="H1905" s="3">
        <v>1502512</v>
      </c>
      <c r="I1905" s="3">
        <v>2150139</v>
      </c>
      <c r="J1905" s="3">
        <v>2805728</v>
      </c>
      <c r="K1905" s="3">
        <v>2841</v>
      </c>
      <c r="L1905" s="3">
        <v>3092</v>
      </c>
      <c r="M1905" s="3">
        <v>4139</v>
      </c>
      <c r="N1905" s="3">
        <v>4942</v>
      </c>
      <c r="O1905" s="3">
        <v>5644</v>
      </c>
      <c r="P1905" s="3">
        <v>6148</v>
      </c>
      <c r="Q1905" s="3">
        <v>5403</v>
      </c>
      <c r="R1905" s="3">
        <v>7918</v>
      </c>
      <c r="S1905" s="3">
        <v>7913</v>
      </c>
      <c r="T1905" s="3">
        <v>7521</v>
      </c>
      <c r="U1905" s="3">
        <v>9586</v>
      </c>
      <c r="V1905" s="3">
        <v>7631</v>
      </c>
      <c r="W1905" s="6">
        <v>10007</v>
      </c>
      <c r="X1905" s="25" t="s">
        <v>513</v>
      </c>
      <c r="Y1905" s="4" t="s">
        <v>513</v>
      </c>
      <c r="Z1905" s="4">
        <v>0.31386149870014113</v>
      </c>
      <c r="AA1905" s="4">
        <v>0.43394807186663992</v>
      </c>
      <c r="AB1905" s="4">
        <v>0.50586705058829873</v>
      </c>
      <c r="AC1905" s="4">
        <v>0.49103578822997068</v>
      </c>
      <c r="AD1905" s="4">
        <v>0.51675743068606561</v>
      </c>
      <c r="AE1905" s="4">
        <v>0.49773631591909617</v>
      </c>
      <c r="AF1905" s="4">
        <v>0.53474072648996485</v>
      </c>
      <c r="AG1905" s="4">
        <v>0.40500541920787714</v>
      </c>
      <c r="AH1905" s="4">
        <v>0.4850709704275552</v>
      </c>
      <c r="AI1905" s="4">
        <v>0.61646337143053398</v>
      </c>
      <c r="AJ1905" s="4">
        <v>0.62986353407535467</v>
      </c>
      <c r="AK1905" s="4">
        <v>0.52340869832099779</v>
      </c>
      <c r="AL1905" s="4">
        <v>0.41513433743847705</v>
      </c>
      <c r="AM1905" s="4">
        <v>0.51475719634426809</v>
      </c>
      <c r="AN1905" s="4">
        <v>0.40106514830580853</v>
      </c>
      <c r="AO1905" s="5">
        <v>0.47848441078950549</v>
      </c>
      <c r="AP1905" s="17"/>
      <c r="AQ1905" s="28"/>
      <c r="AR1905" s="25"/>
      <c r="AS1905" s="5"/>
      <c r="AT1905" s="17">
        <v>0.219</v>
      </c>
      <c r="AU1905" s="28">
        <v>0.41499999999999998</v>
      </c>
      <c r="AV1905" s="25">
        <v>-0.03</v>
      </c>
      <c r="AW1905" s="5">
        <v>0.91600000000000004</v>
      </c>
      <c r="AX1905" s="17">
        <v>-0.21</v>
      </c>
      <c r="AY1905" s="5">
        <v>0.53600000000000003</v>
      </c>
    </row>
    <row r="1906" spans="1:51">
      <c r="A1906" s="31" t="s">
        <v>513</v>
      </c>
      <c r="B1906" s="33" t="s">
        <v>513</v>
      </c>
      <c r="C1906" s="35"/>
      <c r="D1906" s="35" t="s">
        <v>513</v>
      </c>
      <c r="E1906" s="6" t="s">
        <v>10</v>
      </c>
      <c r="F1906" s="23"/>
      <c r="G1906" s="3"/>
      <c r="H1906" s="3">
        <v>10346311</v>
      </c>
      <c r="I1906" s="3">
        <v>12805254</v>
      </c>
      <c r="J1906" s="3">
        <v>15028994</v>
      </c>
      <c r="K1906" s="3">
        <v>8925</v>
      </c>
      <c r="L1906" s="3">
        <v>9865</v>
      </c>
      <c r="M1906" s="3">
        <v>11742</v>
      </c>
      <c r="N1906" s="3">
        <v>13034</v>
      </c>
      <c r="O1906" s="3">
        <v>15203</v>
      </c>
      <c r="P1906" s="3">
        <v>17018</v>
      </c>
      <c r="Q1906" s="3">
        <v>19316</v>
      </c>
      <c r="R1906" s="3">
        <v>21357</v>
      </c>
      <c r="S1906" s="3">
        <v>24245</v>
      </c>
      <c r="T1906" s="3">
        <v>25458</v>
      </c>
      <c r="U1906" s="3">
        <v>26206</v>
      </c>
      <c r="V1906" s="3">
        <v>33097</v>
      </c>
      <c r="W1906" s="6">
        <v>36139</v>
      </c>
      <c r="X1906" s="25" t="s">
        <v>513</v>
      </c>
      <c r="Y1906" s="4" t="s">
        <v>513</v>
      </c>
      <c r="Z1906" s="4">
        <v>0.31389855889522333</v>
      </c>
      <c r="AA1906" s="4">
        <v>0.35545118994896957</v>
      </c>
      <c r="AB1906" s="4">
        <v>0.39105313069862013</v>
      </c>
      <c r="AC1906" s="4">
        <v>0.2127665153898729</v>
      </c>
      <c r="AD1906" s="4">
        <v>0.22190319747998946</v>
      </c>
      <c r="AE1906" s="4">
        <v>0.23898698825552564</v>
      </c>
      <c r="AF1906" s="4">
        <v>0.22857144861320491</v>
      </c>
      <c r="AG1906" s="4">
        <v>0.23678917184906786</v>
      </c>
      <c r="AH1906" s="4">
        <v>0.24536464404190686</v>
      </c>
      <c r="AI1906" s="4">
        <v>0.2492112610667811</v>
      </c>
      <c r="AJ1906" s="4">
        <v>0.25159021520098962</v>
      </c>
      <c r="AK1906" s="4">
        <v>0.2481808532827269</v>
      </c>
      <c r="AL1906" s="4">
        <v>0.23479371525712672</v>
      </c>
      <c r="AM1906" s="4">
        <v>0.22766791946862869</v>
      </c>
      <c r="AN1906" s="4">
        <v>0.24330320373648795</v>
      </c>
      <c r="AO1906" s="5">
        <v>0.2481313251121823</v>
      </c>
      <c r="AP1906" s="17"/>
      <c r="AQ1906" s="28"/>
      <c r="AR1906" s="25"/>
      <c r="AS1906" s="5"/>
      <c r="AT1906" s="17">
        <v>-0.52200000000000002</v>
      </c>
      <c r="AU1906" s="28">
        <v>3.7999999999999999E-2</v>
      </c>
      <c r="AV1906" s="25">
        <v>-0.46</v>
      </c>
      <c r="AW1906" s="5">
        <v>8.4000000000000005E-2</v>
      </c>
      <c r="AX1906" s="17">
        <v>0.19900000000000001</v>
      </c>
      <c r="AY1906" s="5">
        <v>0.55800000000000005</v>
      </c>
    </row>
    <row r="1907" spans="1:51">
      <c r="A1907" s="31" t="s">
        <v>513</v>
      </c>
      <c r="B1907" s="33" t="s">
        <v>513</v>
      </c>
      <c r="C1907" s="35"/>
      <c r="D1907" s="35" t="s">
        <v>513</v>
      </c>
      <c r="E1907" s="6" t="s">
        <v>11</v>
      </c>
      <c r="F1907" s="23"/>
      <c r="G1907" s="3"/>
      <c r="H1907" s="3">
        <v>4647667</v>
      </c>
      <c r="I1907" s="3">
        <v>5255546</v>
      </c>
      <c r="J1907" s="3">
        <v>4762428</v>
      </c>
      <c r="K1907" s="3">
        <v>4979</v>
      </c>
      <c r="L1907" s="3">
        <v>6104</v>
      </c>
      <c r="M1907" s="3">
        <v>6833</v>
      </c>
      <c r="N1907" s="3">
        <v>7381</v>
      </c>
      <c r="O1907" s="3">
        <v>8747</v>
      </c>
      <c r="P1907" s="3">
        <v>10222</v>
      </c>
      <c r="Q1907" s="3">
        <v>9614</v>
      </c>
      <c r="R1907" s="3">
        <v>9624</v>
      </c>
      <c r="S1907" s="3">
        <v>10191</v>
      </c>
      <c r="T1907" s="3">
        <v>7756</v>
      </c>
      <c r="U1907" s="3">
        <v>9613</v>
      </c>
      <c r="V1907" s="3">
        <v>12500</v>
      </c>
      <c r="W1907" s="6">
        <v>12919</v>
      </c>
      <c r="X1907" s="25" t="s">
        <v>513</v>
      </c>
      <c r="Y1907" s="4" t="s">
        <v>513</v>
      </c>
      <c r="Z1907" s="4">
        <v>0.32104356843338783</v>
      </c>
      <c r="AA1907" s="4">
        <v>0.30514570924883355</v>
      </c>
      <c r="AB1907" s="4">
        <v>0.29254856075318753</v>
      </c>
      <c r="AC1907" s="4">
        <v>0.28181246108027846</v>
      </c>
      <c r="AD1907" s="4">
        <v>0.28479305403551619</v>
      </c>
      <c r="AE1907" s="4">
        <v>0.30167388165986597</v>
      </c>
      <c r="AF1907" s="4">
        <v>0.28669715861791228</v>
      </c>
      <c r="AG1907" s="4">
        <v>0.28585926723749849</v>
      </c>
      <c r="AH1907" s="4">
        <v>0.27135298744454872</v>
      </c>
      <c r="AI1907" s="4">
        <v>0.25658254047353379</v>
      </c>
      <c r="AJ1907" s="4">
        <v>0.25224470661573861</v>
      </c>
      <c r="AK1907" s="4">
        <v>0.24902408752745842</v>
      </c>
      <c r="AL1907" s="4">
        <v>0.16968528237022423</v>
      </c>
      <c r="AM1907" s="4">
        <v>0.17423088428653288</v>
      </c>
      <c r="AN1907" s="4">
        <v>0.19534517147993</v>
      </c>
      <c r="AO1907" s="5">
        <v>0.21123804379019095</v>
      </c>
      <c r="AP1907" s="17"/>
      <c r="AQ1907" s="28"/>
      <c r="AR1907" s="25"/>
      <c r="AS1907" s="5"/>
      <c r="AT1907" s="17">
        <v>-0.88800000000000001</v>
      </c>
      <c r="AU1907" s="28">
        <v>0</v>
      </c>
      <c r="AV1907" s="25">
        <v>-0.872</v>
      </c>
      <c r="AW1907" s="5">
        <v>0</v>
      </c>
      <c r="AX1907" s="17">
        <v>-0.88300000000000001</v>
      </c>
      <c r="AY1907" s="5">
        <v>0</v>
      </c>
    </row>
    <row r="1908" spans="1:51">
      <c r="A1908" s="31">
        <v>4322525</v>
      </c>
      <c r="B1908" s="33" t="s">
        <v>493</v>
      </c>
      <c r="C1908" s="35">
        <v>1997</v>
      </c>
      <c r="D1908" s="35">
        <v>2</v>
      </c>
      <c r="E1908" s="6" t="s">
        <v>8</v>
      </c>
      <c r="F1908" s="23"/>
      <c r="G1908" s="3"/>
      <c r="H1908" s="3"/>
      <c r="I1908" s="3">
        <v>12530157</v>
      </c>
      <c r="J1908" s="3">
        <v>14617923</v>
      </c>
      <c r="K1908" s="3">
        <v>10263</v>
      </c>
      <c r="L1908" s="3">
        <v>12971</v>
      </c>
      <c r="M1908" s="3">
        <v>15707</v>
      </c>
      <c r="N1908" s="3">
        <v>21595</v>
      </c>
      <c r="O1908" s="3">
        <v>27521</v>
      </c>
      <c r="P1908" s="3">
        <v>34593</v>
      </c>
      <c r="Q1908" s="3">
        <v>28472</v>
      </c>
      <c r="R1908" s="3">
        <v>34389</v>
      </c>
      <c r="S1908" s="3">
        <v>36855</v>
      </c>
      <c r="T1908" s="3">
        <v>42169</v>
      </c>
      <c r="U1908" s="3">
        <v>47873</v>
      </c>
      <c r="V1908" s="3">
        <v>46322</v>
      </c>
      <c r="W1908" s="6">
        <v>46984</v>
      </c>
      <c r="X1908" s="25" t="s">
        <v>513</v>
      </c>
      <c r="Y1908" s="4" t="s">
        <v>513</v>
      </c>
      <c r="Z1908" s="4" t="s">
        <v>513</v>
      </c>
      <c r="AA1908" s="4">
        <v>0.21528276534859719</v>
      </c>
      <c r="AB1908" s="4">
        <v>0.24259061153705405</v>
      </c>
      <c r="AC1908" s="4">
        <v>0.15692446998809956</v>
      </c>
      <c r="AD1908" s="4">
        <v>0.18047140254551916</v>
      </c>
      <c r="AE1908" s="4">
        <v>0.19609648516370351</v>
      </c>
      <c r="AF1908" s="4">
        <v>0.23470131358722368</v>
      </c>
      <c r="AG1908" s="4">
        <v>0.2530913520916932</v>
      </c>
      <c r="AH1908" s="4">
        <v>0.28899045608037194</v>
      </c>
      <c r="AI1908" s="4">
        <v>0.23009076277310214</v>
      </c>
      <c r="AJ1908" s="4">
        <v>0.25358290096891983</v>
      </c>
      <c r="AK1908" s="4">
        <v>0.23973415170569662</v>
      </c>
      <c r="AL1908" s="4">
        <v>0.24480955585471759</v>
      </c>
      <c r="AM1908" s="4">
        <v>0.25342704185486847</v>
      </c>
      <c r="AN1908" s="4">
        <v>0.21146959264520426</v>
      </c>
      <c r="AO1908" s="5">
        <v>0.20632618732467142</v>
      </c>
      <c r="AP1908" s="17"/>
      <c r="AQ1908" s="28"/>
      <c r="AR1908" s="25"/>
      <c r="AS1908" s="5"/>
      <c r="AT1908" s="17"/>
      <c r="AU1908" s="28"/>
      <c r="AV1908" s="25">
        <v>0.30499999999999999</v>
      </c>
      <c r="AW1908" s="5">
        <v>0.26900000000000002</v>
      </c>
      <c r="AX1908" s="17">
        <v>-0.13700000000000001</v>
      </c>
      <c r="AY1908" s="5">
        <v>0.68700000000000006</v>
      </c>
    </row>
    <row r="1909" spans="1:51">
      <c r="A1909" s="31" t="s">
        <v>513</v>
      </c>
      <c r="B1909" s="33" t="s">
        <v>513</v>
      </c>
      <c r="C1909" s="35"/>
      <c r="D1909" s="35" t="s">
        <v>513</v>
      </c>
      <c r="E1909" s="6" t="s">
        <v>9</v>
      </c>
      <c r="F1909" s="23"/>
      <c r="G1909" s="3"/>
      <c r="H1909" s="3"/>
      <c r="I1909" s="3">
        <v>3446283</v>
      </c>
      <c r="J1909" s="3">
        <v>4537971</v>
      </c>
      <c r="K1909" s="3">
        <v>4888</v>
      </c>
      <c r="L1909" s="3">
        <v>6230</v>
      </c>
      <c r="M1909" s="3">
        <v>7730</v>
      </c>
      <c r="N1909" s="3">
        <v>12557</v>
      </c>
      <c r="O1909" s="3">
        <v>17022</v>
      </c>
      <c r="P1909" s="3">
        <v>22254</v>
      </c>
      <c r="Q1909" s="3">
        <v>14757</v>
      </c>
      <c r="R1909" s="3">
        <v>19291</v>
      </c>
      <c r="S1909" s="3">
        <v>19967</v>
      </c>
      <c r="T1909" s="3">
        <v>22227</v>
      </c>
      <c r="U1909" s="3">
        <v>25956</v>
      </c>
      <c r="V1909" s="3">
        <v>20034</v>
      </c>
      <c r="W1909" s="6">
        <v>20403</v>
      </c>
      <c r="X1909" s="25" t="s">
        <v>513</v>
      </c>
      <c r="Y1909" s="4" t="s">
        <v>513</v>
      </c>
      <c r="Z1909" s="4" t="s">
        <v>513</v>
      </c>
      <c r="AA1909" s="4">
        <v>0.6955400850627701</v>
      </c>
      <c r="AB1909" s="4">
        <v>0.81818693951275123</v>
      </c>
      <c r="AC1909" s="4">
        <v>0.84483735757412759</v>
      </c>
      <c r="AD1909" s="4">
        <v>1.0412027144806562</v>
      </c>
      <c r="AE1909" s="4">
        <v>0.92957277652926151</v>
      </c>
      <c r="AF1909" s="4">
        <v>1.3587088835561492</v>
      </c>
      <c r="AG1909" s="4">
        <v>1.2214745297229774</v>
      </c>
      <c r="AH1909" s="4">
        <v>1.7558180507311016</v>
      </c>
      <c r="AI1909" s="4">
        <v>1.6837220011475826</v>
      </c>
      <c r="AJ1909" s="4">
        <v>1.5345664859620696</v>
      </c>
      <c r="AK1909" s="4">
        <v>1.3207255755560929</v>
      </c>
      <c r="AL1909" s="4">
        <v>1.2268569230481359</v>
      </c>
      <c r="AM1909" s="4">
        <v>1.3938074054153788</v>
      </c>
      <c r="AN1909" s="4">
        <v>1.0529339773500941</v>
      </c>
      <c r="AO1909" s="5">
        <v>0.97556884514222841</v>
      </c>
      <c r="AP1909" s="17"/>
      <c r="AQ1909" s="28"/>
      <c r="AR1909" s="25"/>
      <c r="AS1909" s="5"/>
      <c r="AT1909" s="17"/>
      <c r="AU1909" s="28"/>
      <c r="AV1909" s="25">
        <v>0.442</v>
      </c>
      <c r="AW1909" s="5">
        <v>9.9000000000000005E-2</v>
      </c>
      <c r="AX1909" s="17">
        <v>-0.21099999999999999</v>
      </c>
      <c r="AY1909" s="5">
        <v>0.53400000000000003</v>
      </c>
    </row>
    <row r="1910" spans="1:51">
      <c r="A1910" s="31" t="s">
        <v>513</v>
      </c>
      <c r="B1910" s="33" t="s">
        <v>513</v>
      </c>
      <c r="C1910" s="35"/>
      <c r="D1910" s="35" t="s">
        <v>513</v>
      </c>
      <c r="E1910" s="6" t="s">
        <v>10</v>
      </c>
      <c r="F1910" s="23"/>
      <c r="G1910" s="3"/>
      <c r="H1910" s="3"/>
      <c r="I1910" s="3">
        <v>9070791</v>
      </c>
      <c r="J1910" s="3">
        <v>9902664</v>
      </c>
      <c r="K1910" s="3">
        <v>4517</v>
      </c>
      <c r="L1910" s="3">
        <v>5461</v>
      </c>
      <c r="M1910" s="3">
        <v>6381</v>
      </c>
      <c r="N1910" s="3">
        <v>7503</v>
      </c>
      <c r="O1910" s="3">
        <v>9048</v>
      </c>
      <c r="P1910" s="3">
        <v>10611</v>
      </c>
      <c r="Q1910" s="3">
        <v>11538</v>
      </c>
      <c r="R1910" s="3">
        <v>12988</v>
      </c>
      <c r="S1910" s="3">
        <v>14570</v>
      </c>
      <c r="T1910" s="3">
        <v>16232</v>
      </c>
      <c r="U1910" s="3">
        <v>18339</v>
      </c>
      <c r="V1910" s="3">
        <v>21703</v>
      </c>
      <c r="W1910" s="6">
        <v>22935</v>
      </c>
      <c r="X1910" s="25" t="s">
        <v>513</v>
      </c>
      <c r="Y1910" s="4" t="s">
        <v>513</v>
      </c>
      <c r="Z1910" s="4" t="s">
        <v>513</v>
      </c>
      <c r="AA1910" s="4">
        <v>0.25178910584111835</v>
      </c>
      <c r="AB1910" s="4">
        <v>0.25766646519763869</v>
      </c>
      <c r="AC1910" s="4">
        <v>0.10768250420347965</v>
      </c>
      <c r="AD1910" s="4">
        <v>0.12283967171193336</v>
      </c>
      <c r="AE1910" s="4">
        <v>0.12987361369941314</v>
      </c>
      <c r="AF1910" s="4">
        <v>0.13157676683634162</v>
      </c>
      <c r="AG1910" s="4">
        <v>0.14092405623168885</v>
      </c>
      <c r="AH1910" s="4">
        <v>0.15298884933180595</v>
      </c>
      <c r="AI1910" s="4">
        <v>0.14886102351359082</v>
      </c>
      <c r="AJ1910" s="4">
        <v>0.15300153181769224</v>
      </c>
      <c r="AK1910" s="4">
        <v>0.14914394853905263</v>
      </c>
      <c r="AL1910" s="4">
        <v>0.14970428101397129</v>
      </c>
      <c r="AM1910" s="4">
        <v>0.15932236797432578</v>
      </c>
      <c r="AN1910" s="4">
        <v>0.15954344595259384</v>
      </c>
      <c r="AO1910" s="5">
        <v>0.1574723136071253</v>
      </c>
      <c r="AP1910" s="17"/>
      <c r="AQ1910" s="28"/>
      <c r="AR1910" s="25"/>
      <c r="AS1910" s="5"/>
      <c r="AT1910" s="17"/>
      <c r="AU1910" s="28"/>
      <c r="AV1910" s="25">
        <v>-0.29499999999999998</v>
      </c>
      <c r="AW1910" s="5">
        <v>0.28499999999999998</v>
      </c>
      <c r="AX1910" s="17">
        <v>0.878</v>
      </c>
      <c r="AY1910" s="5">
        <v>0</v>
      </c>
    </row>
    <row r="1911" spans="1:51">
      <c r="A1911" s="31" t="s">
        <v>513</v>
      </c>
      <c r="B1911" s="33" t="s">
        <v>513</v>
      </c>
      <c r="C1911" s="35"/>
      <c r="D1911" s="35" t="s">
        <v>513</v>
      </c>
      <c r="E1911" s="6" t="s">
        <v>11</v>
      </c>
      <c r="F1911" s="23"/>
      <c r="G1911" s="3"/>
      <c r="H1911" s="3"/>
      <c r="I1911" s="3">
        <v>13083</v>
      </c>
      <c r="J1911" s="3">
        <v>177288</v>
      </c>
      <c r="K1911" s="3">
        <v>859</v>
      </c>
      <c r="L1911" s="3">
        <v>1280</v>
      </c>
      <c r="M1911" s="3">
        <v>1596</v>
      </c>
      <c r="N1911" s="3">
        <v>1535</v>
      </c>
      <c r="O1911" s="3">
        <v>1450</v>
      </c>
      <c r="P1911" s="3">
        <v>1727</v>
      </c>
      <c r="Q1911" s="3">
        <v>2177</v>
      </c>
      <c r="R1911" s="3">
        <v>2110</v>
      </c>
      <c r="S1911" s="3">
        <v>2318</v>
      </c>
      <c r="T1911" s="3">
        <v>3711</v>
      </c>
      <c r="U1911" s="3">
        <v>3578</v>
      </c>
      <c r="V1911" s="3">
        <v>4585</v>
      </c>
      <c r="W1911" s="6">
        <v>3646</v>
      </c>
      <c r="X1911" s="25" t="s">
        <v>513</v>
      </c>
      <c r="Y1911" s="4" t="s">
        <v>513</v>
      </c>
      <c r="Z1911" s="4" t="s">
        <v>513</v>
      </c>
      <c r="AA1911" s="4">
        <v>7.5962065865325674E-4</v>
      </c>
      <c r="AB1911" s="4">
        <v>1.0890526689077737E-2</v>
      </c>
      <c r="AC1911" s="4">
        <v>4.8619583062454147E-2</v>
      </c>
      <c r="AD1911" s="4">
        <v>5.9720692851484389E-2</v>
      </c>
      <c r="AE1911" s="4">
        <v>7.0462683320524813E-2</v>
      </c>
      <c r="AF1911" s="4">
        <v>5.9623376030144337E-2</v>
      </c>
      <c r="AG1911" s="4">
        <v>4.7387211328955382E-2</v>
      </c>
      <c r="AH1911" s="4">
        <v>4.5844904061508096E-2</v>
      </c>
      <c r="AI1911" s="4">
        <v>5.8100706325242682E-2</v>
      </c>
      <c r="AJ1911" s="4">
        <v>5.5303026907648427E-2</v>
      </c>
      <c r="AK1911" s="4">
        <v>5.6641922764071095E-2</v>
      </c>
      <c r="AL1911" s="4">
        <v>8.1189025641555196E-2</v>
      </c>
      <c r="AM1911" s="4">
        <v>6.4849485486030853E-2</v>
      </c>
      <c r="AN1911" s="4">
        <v>7.165260889883833E-2</v>
      </c>
      <c r="AO1911" s="5">
        <v>5.9615597775295015E-2</v>
      </c>
      <c r="AP1911" s="17"/>
      <c r="AQ1911" s="28"/>
      <c r="AR1911" s="25"/>
      <c r="AS1911" s="5"/>
      <c r="AT1911" s="17"/>
      <c r="AU1911" s="28"/>
      <c r="AV1911" s="25">
        <v>0.67700000000000005</v>
      </c>
      <c r="AW1911" s="5">
        <v>6.0000000000000001E-3</v>
      </c>
      <c r="AX1911" s="17">
        <v>0.33100000000000002</v>
      </c>
      <c r="AY1911" s="5">
        <v>0.31900000000000001</v>
      </c>
    </row>
    <row r="1912" spans="1:51">
      <c r="A1912" s="31">
        <v>4322558</v>
      </c>
      <c r="B1912" s="33" t="s">
        <v>494</v>
      </c>
      <c r="C1912" s="35">
        <v>1989</v>
      </c>
      <c r="D1912" s="35">
        <v>4</v>
      </c>
      <c r="E1912" s="6" t="s">
        <v>8</v>
      </c>
      <c r="F1912" s="23"/>
      <c r="G1912" s="3">
        <v>295944</v>
      </c>
      <c r="H1912" s="3">
        <v>10802837</v>
      </c>
      <c r="I1912" s="3">
        <v>10262782</v>
      </c>
      <c r="J1912" s="3">
        <v>11221648</v>
      </c>
      <c r="K1912" s="3">
        <v>7353</v>
      </c>
      <c r="L1912" s="3">
        <v>9042</v>
      </c>
      <c r="M1912" s="3">
        <v>9881</v>
      </c>
      <c r="N1912" s="3">
        <v>11768</v>
      </c>
      <c r="O1912" s="3">
        <v>17162</v>
      </c>
      <c r="P1912" s="3">
        <v>14770</v>
      </c>
      <c r="Q1912" s="3">
        <v>15007</v>
      </c>
      <c r="R1912" s="3">
        <v>18860</v>
      </c>
      <c r="S1912" s="3">
        <v>22741</v>
      </c>
      <c r="T1912" s="3">
        <v>25158</v>
      </c>
      <c r="U1912" s="3">
        <v>25797</v>
      </c>
      <c r="V1912" s="3">
        <v>30265</v>
      </c>
      <c r="W1912" s="6">
        <v>36344</v>
      </c>
      <c r="X1912" s="25" t="s">
        <v>513</v>
      </c>
      <c r="Y1912" s="4">
        <v>0.11956280378743825</v>
      </c>
      <c r="Z1912" s="4">
        <v>0.206853364472604</v>
      </c>
      <c r="AA1912" s="4">
        <v>0.17632660860752239</v>
      </c>
      <c r="AB1912" s="4">
        <v>0.18622799222389935</v>
      </c>
      <c r="AC1912" s="4">
        <v>0.11242966265443788</v>
      </c>
      <c r="AD1912" s="4">
        <v>0.12580544459306023</v>
      </c>
      <c r="AE1912" s="4">
        <v>0.12336088176625415</v>
      </c>
      <c r="AF1912" s="4">
        <v>0.12789835880039122</v>
      </c>
      <c r="AG1912" s="4">
        <v>0.15782688799817007</v>
      </c>
      <c r="AH1912" s="4">
        <v>0.12338880803362223</v>
      </c>
      <c r="AI1912" s="4">
        <v>0.12127606339336697</v>
      </c>
      <c r="AJ1912" s="4">
        <v>0.13907277071952742</v>
      </c>
      <c r="AK1912" s="4">
        <v>0.14792550112438602</v>
      </c>
      <c r="AL1912" s="4">
        <v>0.14605323356477473</v>
      </c>
      <c r="AM1912" s="4">
        <v>0.13656251746767575</v>
      </c>
      <c r="AN1912" s="4">
        <v>0.13816603819798598</v>
      </c>
      <c r="AO1912" s="5">
        <v>0.15960154418797587</v>
      </c>
      <c r="AP1912" s="17"/>
      <c r="AQ1912" s="28"/>
      <c r="AR1912" s="25">
        <v>-0.129</v>
      </c>
      <c r="AS1912" s="5">
        <v>0.622</v>
      </c>
      <c r="AT1912" s="17">
        <v>-0.34</v>
      </c>
      <c r="AU1912" s="28">
        <v>0.19800000000000001</v>
      </c>
      <c r="AV1912" s="25">
        <v>-0.109</v>
      </c>
      <c r="AW1912" s="5">
        <v>0.69899999999999995</v>
      </c>
      <c r="AX1912" s="17">
        <v>0.51300000000000001</v>
      </c>
      <c r="AY1912" s="5">
        <v>0.107</v>
      </c>
    </row>
    <row r="1913" spans="1:51">
      <c r="A1913" s="31" t="s">
        <v>513</v>
      </c>
      <c r="B1913" s="33" t="s">
        <v>513</v>
      </c>
      <c r="C1913" s="35"/>
      <c r="D1913" s="35" t="s">
        <v>513</v>
      </c>
      <c r="E1913" s="6" t="s">
        <v>9</v>
      </c>
      <c r="F1913" s="23"/>
      <c r="G1913" s="3">
        <v>124403</v>
      </c>
      <c r="H1913" s="3">
        <v>3361965</v>
      </c>
      <c r="I1913" s="3">
        <v>3081953</v>
      </c>
      <c r="J1913" s="3">
        <v>3696998</v>
      </c>
      <c r="K1913" s="3">
        <v>3074</v>
      </c>
      <c r="L1913" s="3">
        <v>4203</v>
      </c>
      <c r="M1913" s="3">
        <v>4961</v>
      </c>
      <c r="N1913" s="3">
        <v>6324</v>
      </c>
      <c r="O1913" s="3">
        <v>10351</v>
      </c>
      <c r="P1913" s="3">
        <v>6996</v>
      </c>
      <c r="Q1913" s="3">
        <v>5427</v>
      </c>
      <c r="R1913" s="3">
        <v>8222</v>
      </c>
      <c r="S1913" s="3">
        <v>9879</v>
      </c>
      <c r="T1913" s="3">
        <v>11437</v>
      </c>
      <c r="U1913" s="3">
        <v>11281</v>
      </c>
      <c r="V1913" s="3">
        <v>12718</v>
      </c>
      <c r="W1913" s="6">
        <v>16755</v>
      </c>
      <c r="X1913" s="25" t="s">
        <v>513</v>
      </c>
      <c r="Y1913" s="4">
        <v>0.41619988610851022</v>
      </c>
      <c r="Z1913" s="4">
        <v>0.70228482266858439</v>
      </c>
      <c r="AA1913" s="4">
        <v>0.62200981514851206</v>
      </c>
      <c r="AB1913" s="4">
        <v>0.66656121843986271</v>
      </c>
      <c r="AC1913" s="4">
        <v>0.53130729074935934</v>
      </c>
      <c r="AD1913" s="4">
        <v>0.70243579598109118</v>
      </c>
      <c r="AE1913" s="4">
        <v>0.59658609888249237</v>
      </c>
      <c r="AF1913" s="4">
        <v>0.68427769209278388</v>
      </c>
      <c r="AG1913" s="4">
        <v>0.742773050003674</v>
      </c>
      <c r="AH1913" s="4">
        <v>0.55197731117618354</v>
      </c>
      <c r="AI1913" s="4">
        <v>0.6192016873502697</v>
      </c>
      <c r="AJ1913" s="4">
        <v>0.65404622091027609</v>
      </c>
      <c r="AK1913" s="4">
        <v>0.65345059152194329</v>
      </c>
      <c r="AL1913" s="4">
        <v>0.63128459211326449</v>
      </c>
      <c r="AM1913" s="4">
        <v>0.60577675067386683</v>
      </c>
      <c r="AN1913" s="4">
        <v>0.66842439472589077</v>
      </c>
      <c r="AO1913" s="5">
        <v>0.80113983239513986</v>
      </c>
      <c r="AP1913" s="17"/>
      <c r="AQ1913" s="28"/>
      <c r="AR1913" s="25">
        <v>0.499</v>
      </c>
      <c r="AS1913" s="5">
        <v>4.2000000000000003E-2</v>
      </c>
      <c r="AT1913" s="17">
        <v>0.193</v>
      </c>
      <c r="AU1913" s="28">
        <v>0.47299999999999998</v>
      </c>
      <c r="AV1913" s="25">
        <v>0.31</v>
      </c>
      <c r="AW1913" s="5">
        <v>0.26</v>
      </c>
      <c r="AX1913" s="17">
        <v>0.32100000000000001</v>
      </c>
      <c r="AY1913" s="5">
        <v>0.33500000000000002</v>
      </c>
    </row>
    <row r="1914" spans="1:51">
      <c r="A1914" s="31" t="s">
        <v>513</v>
      </c>
      <c r="B1914" s="33" t="s">
        <v>513</v>
      </c>
      <c r="C1914" s="35"/>
      <c r="D1914" s="35" t="s">
        <v>513</v>
      </c>
      <c r="E1914" s="6" t="s">
        <v>10</v>
      </c>
      <c r="F1914" s="23"/>
      <c r="G1914" s="3">
        <v>154112</v>
      </c>
      <c r="H1914" s="3">
        <v>7018078</v>
      </c>
      <c r="I1914" s="3">
        <v>6677020</v>
      </c>
      <c r="J1914" s="3">
        <v>7025176</v>
      </c>
      <c r="K1914" s="3">
        <v>3837</v>
      </c>
      <c r="L1914" s="3">
        <v>4268</v>
      </c>
      <c r="M1914" s="3">
        <v>4344</v>
      </c>
      <c r="N1914" s="3">
        <v>4623</v>
      </c>
      <c r="O1914" s="3">
        <v>5756</v>
      </c>
      <c r="P1914" s="3">
        <v>6521</v>
      </c>
      <c r="Q1914" s="3">
        <v>8078</v>
      </c>
      <c r="R1914" s="3">
        <v>9286</v>
      </c>
      <c r="S1914" s="3">
        <v>11321</v>
      </c>
      <c r="T1914" s="3">
        <v>12266</v>
      </c>
      <c r="U1914" s="3">
        <v>12949</v>
      </c>
      <c r="V1914" s="3">
        <v>15619</v>
      </c>
      <c r="W1914" s="6">
        <v>17509</v>
      </c>
      <c r="X1914" s="25" t="s">
        <v>513</v>
      </c>
      <c r="Y1914" s="4">
        <v>0.14177817901036782</v>
      </c>
      <c r="Z1914" s="4">
        <v>0.2129227093999273</v>
      </c>
      <c r="AA1914" s="4">
        <v>0.18534225906905627</v>
      </c>
      <c r="AB1914" s="4">
        <v>0.18279447503331292</v>
      </c>
      <c r="AC1914" s="4">
        <v>9.1471722078536946E-2</v>
      </c>
      <c r="AD1914" s="4">
        <v>9.6004343319269644E-2</v>
      </c>
      <c r="AE1914" s="4">
        <v>8.8414194939703913E-2</v>
      </c>
      <c r="AF1914" s="4">
        <v>8.1071490481728264E-2</v>
      </c>
      <c r="AG1914" s="4">
        <v>8.9650626400265387E-2</v>
      </c>
      <c r="AH1914" s="4">
        <v>9.4019440815446859E-2</v>
      </c>
      <c r="AI1914" s="4">
        <v>0.10422077898620095</v>
      </c>
      <c r="AJ1914" s="4">
        <v>0.10939114755613569</v>
      </c>
      <c r="AK1914" s="4">
        <v>0.11588597401582805</v>
      </c>
      <c r="AL1914" s="4">
        <v>0.1131267071782511</v>
      </c>
      <c r="AM1914" s="4">
        <v>0.112496065374314</v>
      </c>
      <c r="AN1914" s="4">
        <v>0.11481864637762351</v>
      </c>
      <c r="AO1914" s="5">
        <v>0.12021725480475939</v>
      </c>
      <c r="AP1914" s="17"/>
      <c r="AQ1914" s="28"/>
      <c r="AR1914" s="25">
        <v>-0.45400000000000001</v>
      </c>
      <c r="AS1914" s="5">
        <v>6.7000000000000004E-2</v>
      </c>
      <c r="AT1914" s="17">
        <v>-0.46100000000000002</v>
      </c>
      <c r="AU1914" s="28">
        <v>7.2999999999999995E-2</v>
      </c>
      <c r="AV1914" s="25">
        <v>-0.27600000000000002</v>
      </c>
      <c r="AW1914" s="5">
        <v>0.32</v>
      </c>
      <c r="AX1914" s="17">
        <v>0.93200000000000005</v>
      </c>
      <c r="AY1914" s="5">
        <v>0</v>
      </c>
    </row>
    <row r="1915" spans="1:51">
      <c r="A1915" s="31" t="s">
        <v>513</v>
      </c>
      <c r="B1915" s="33" t="s">
        <v>513</v>
      </c>
      <c r="C1915" s="35"/>
      <c r="D1915" s="35" t="s">
        <v>513</v>
      </c>
      <c r="E1915" s="6" t="s">
        <v>11</v>
      </c>
      <c r="F1915" s="23"/>
      <c r="G1915" s="3">
        <v>17429</v>
      </c>
      <c r="H1915" s="3">
        <v>422794</v>
      </c>
      <c r="I1915" s="3">
        <v>503808</v>
      </c>
      <c r="J1915" s="3">
        <v>499474</v>
      </c>
      <c r="K1915" s="3">
        <v>442</v>
      </c>
      <c r="L1915" s="3">
        <v>571</v>
      </c>
      <c r="M1915" s="3">
        <v>576</v>
      </c>
      <c r="N1915" s="3">
        <v>821</v>
      </c>
      <c r="O1915" s="3">
        <v>1055</v>
      </c>
      <c r="P1915" s="3">
        <v>1253</v>
      </c>
      <c r="Q1915" s="3">
        <v>1502</v>
      </c>
      <c r="R1915" s="3">
        <v>1351</v>
      </c>
      <c r="S1915" s="3">
        <v>1542</v>
      </c>
      <c r="T1915" s="3">
        <v>1455</v>
      </c>
      <c r="U1915" s="3">
        <v>1568</v>
      </c>
      <c r="V1915" s="3">
        <v>1929</v>
      </c>
      <c r="W1915" s="6">
        <v>2079</v>
      </c>
      <c r="X1915" s="25" t="s">
        <v>513</v>
      </c>
      <c r="Y1915" s="4">
        <v>1.5999858422045713E-2</v>
      </c>
      <c r="Z1915" s="4">
        <v>2.9205038672569655E-2</v>
      </c>
      <c r="AA1915" s="4">
        <v>2.925192729456394E-2</v>
      </c>
      <c r="AB1915" s="4">
        <v>3.068191263650339E-2</v>
      </c>
      <c r="AC1915" s="4">
        <v>2.5017294195116106E-2</v>
      </c>
      <c r="AD1915" s="4">
        <v>2.6641027826716863E-2</v>
      </c>
      <c r="AE1915" s="4">
        <v>2.5430141348760833E-2</v>
      </c>
      <c r="AF1915" s="4">
        <v>3.1889766593321496E-2</v>
      </c>
      <c r="AG1915" s="4">
        <v>3.447828134623996E-2</v>
      </c>
      <c r="AH1915" s="4">
        <v>3.3262110474273097E-2</v>
      </c>
      <c r="AI1915" s="4">
        <v>4.0086017868862893E-2</v>
      </c>
      <c r="AJ1915" s="4">
        <v>3.5409663200110436E-2</v>
      </c>
      <c r="AK1915" s="4">
        <v>3.7679829552285431E-2</v>
      </c>
      <c r="AL1915" s="4">
        <v>3.1832398897456975E-2</v>
      </c>
      <c r="AM1915" s="4">
        <v>2.8419226730602678E-2</v>
      </c>
      <c r="AN1915" s="4">
        <v>3.0145666862782802E-2</v>
      </c>
      <c r="AO1915" s="5">
        <v>3.3993644480207988E-2</v>
      </c>
      <c r="AP1915" s="17"/>
      <c r="AQ1915" s="28"/>
      <c r="AR1915" s="25">
        <v>0.65900000000000003</v>
      </c>
      <c r="AS1915" s="5">
        <v>4.0000000000000001E-3</v>
      </c>
      <c r="AT1915" s="17">
        <v>0.44600000000000001</v>
      </c>
      <c r="AU1915" s="28">
        <v>8.3000000000000004E-2</v>
      </c>
      <c r="AV1915" s="25">
        <v>0.43</v>
      </c>
      <c r="AW1915" s="5">
        <v>0.11</v>
      </c>
      <c r="AX1915" s="17">
        <v>9.0999999999999998E-2</v>
      </c>
      <c r="AY1915" s="5">
        <v>0.79100000000000004</v>
      </c>
    </row>
    <row r="1916" spans="1:51">
      <c r="A1916" s="31">
        <v>4322608</v>
      </c>
      <c r="B1916" s="33" t="s">
        <v>495</v>
      </c>
      <c r="C1916" s="35">
        <v>1993</v>
      </c>
      <c r="D1916" s="35">
        <v>3</v>
      </c>
      <c r="E1916" s="6" t="s">
        <v>8</v>
      </c>
      <c r="F1916" s="23">
        <v>829180</v>
      </c>
      <c r="G1916" s="3">
        <v>16027791</v>
      </c>
      <c r="H1916" s="3">
        <v>405885461</v>
      </c>
      <c r="I1916" s="3">
        <v>583767550</v>
      </c>
      <c r="J1916" s="3">
        <v>512246125</v>
      </c>
      <c r="K1916" s="3">
        <v>463393</v>
      </c>
      <c r="L1916" s="3">
        <v>489468</v>
      </c>
      <c r="M1916" s="3">
        <v>556148</v>
      </c>
      <c r="N1916" s="3">
        <v>679399</v>
      </c>
      <c r="O1916" s="3">
        <v>778469</v>
      </c>
      <c r="P1916" s="3">
        <v>870233</v>
      </c>
      <c r="Q1916" s="3">
        <v>869057</v>
      </c>
      <c r="R1916" s="3">
        <v>996912</v>
      </c>
      <c r="S1916" s="3">
        <v>999868</v>
      </c>
      <c r="T1916" s="3">
        <v>1160739</v>
      </c>
      <c r="U1916" s="3">
        <v>1552610</v>
      </c>
      <c r="V1916" s="3">
        <v>1621678</v>
      </c>
      <c r="W1916" s="6">
        <v>1790778</v>
      </c>
      <c r="X1916" s="25">
        <v>8.3709294755299428</v>
      </c>
      <c r="Y1916" s="4">
        <v>6.4753048903815209</v>
      </c>
      <c r="Z1916" s="4">
        <v>7.7719189133709872</v>
      </c>
      <c r="AA1916" s="4">
        <v>10.029809880656362</v>
      </c>
      <c r="AB1916" s="4">
        <v>8.5009409832871778</v>
      </c>
      <c r="AC1916" s="4">
        <v>7.0854234552465574</v>
      </c>
      <c r="AD1916" s="4">
        <v>6.8101901519659371</v>
      </c>
      <c r="AE1916" s="4">
        <v>6.9433162303955793</v>
      </c>
      <c r="AF1916" s="4">
        <v>7.3839239522966507</v>
      </c>
      <c r="AG1916" s="4">
        <v>7.1590338930804958</v>
      </c>
      <c r="AH1916" s="4">
        <v>7.2699399175032617</v>
      </c>
      <c r="AI1916" s="4">
        <v>7.0231100036282612</v>
      </c>
      <c r="AJ1916" s="4">
        <v>7.3511831391063369</v>
      </c>
      <c r="AK1916" s="4">
        <v>6.5039345217113409</v>
      </c>
      <c r="AL1916" s="4">
        <v>6.7385994226386448</v>
      </c>
      <c r="AM1916" s="4">
        <v>8.2191080453342664</v>
      </c>
      <c r="AN1916" s="4">
        <v>7.4032983476898568</v>
      </c>
      <c r="AO1916" s="5">
        <v>7.8640472732185529</v>
      </c>
      <c r="AP1916" s="17"/>
      <c r="AQ1916" s="28"/>
      <c r="AR1916" s="25"/>
      <c r="AS1916" s="5"/>
      <c r="AT1916" s="17">
        <v>-0.32600000000000001</v>
      </c>
      <c r="AU1916" s="28">
        <v>0.218</v>
      </c>
      <c r="AV1916" s="25">
        <v>-0.32200000000000001</v>
      </c>
      <c r="AW1916" s="5">
        <v>0.24199999999999999</v>
      </c>
      <c r="AX1916" s="17">
        <v>0.39100000000000001</v>
      </c>
      <c r="AY1916" s="5">
        <v>0.23400000000000001</v>
      </c>
    </row>
    <row r="1917" spans="1:51">
      <c r="A1917" s="31" t="s">
        <v>513</v>
      </c>
      <c r="B1917" s="33" t="s">
        <v>513</v>
      </c>
      <c r="C1917" s="35"/>
      <c r="D1917" s="35" t="s">
        <v>513</v>
      </c>
      <c r="E1917" s="6" t="s">
        <v>9</v>
      </c>
      <c r="F1917" s="23">
        <v>194307</v>
      </c>
      <c r="G1917" s="3">
        <v>3128274</v>
      </c>
      <c r="H1917" s="3">
        <v>56178896</v>
      </c>
      <c r="I1917" s="3">
        <v>56304040</v>
      </c>
      <c r="J1917" s="3">
        <v>54807166</v>
      </c>
      <c r="K1917" s="3">
        <v>53064</v>
      </c>
      <c r="L1917" s="3">
        <v>54120</v>
      </c>
      <c r="M1917" s="3">
        <v>80859</v>
      </c>
      <c r="N1917" s="3">
        <v>97587</v>
      </c>
      <c r="O1917" s="3">
        <v>122718</v>
      </c>
      <c r="P1917" s="3">
        <v>132718</v>
      </c>
      <c r="Q1917" s="3">
        <v>94660</v>
      </c>
      <c r="R1917" s="3">
        <v>134571</v>
      </c>
      <c r="S1917" s="3">
        <v>129480</v>
      </c>
      <c r="T1917" s="3">
        <v>132765</v>
      </c>
      <c r="U1917" s="3">
        <v>160656</v>
      </c>
      <c r="V1917" s="3">
        <v>153457</v>
      </c>
      <c r="W1917" s="6">
        <v>179774</v>
      </c>
      <c r="X1917" s="25">
        <v>11.600869478620899</v>
      </c>
      <c r="Y1917" s="4">
        <v>10.465883318860588</v>
      </c>
      <c r="Z1917" s="4">
        <v>11.735275654290524</v>
      </c>
      <c r="AA1917" s="4">
        <v>11.363465150998223</v>
      </c>
      <c r="AB1917" s="4">
        <v>9.8816205332531464</v>
      </c>
      <c r="AC1917" s="4">
        <v>9.1715322304242033</v>
      </c>
      <c r="AD1917" s="4">
        <v>9.0449263094210455</v>
      </c>
      <c r="AE1917" s="4">
        <v>9.7237160591694103</v>
      </c>
      <c r="AF1917" s="4">
        <v>10.559235790363457</v>
      </c>
      <c r="AG1917" s="4">
        <v>8.8060692831949439</v>
      </c>
      <c r="AH1917" s="4">
        <v>10.471315721080721</v>
      </c>
      <c r="AI1917" s="4">
        <v>10.800374373424827</v>
      </c>
      <c r="AJ1917" s="4">
        <v>10.704895888362536</v>
      </c>
      <c r="AK1917" s="4">
        <v>8.5645088156960441</v>
      </c>
      <c r="AL1917" s="4">
        <v>7.3281891118228168</v>
      </c>
      <c r="AM1917" s="4">
        <v>8.6270427848826134</v>
      </c>
      <c r="AN1917" s="4">
        <v>8.0652934692130067</v>
      </c>
      <c r="AO1917" s="5">
        <v>8.5958885245600634</v>
      </c>
      <c r="AP1917" s="17"/>
      <c r="AQ1917" s="28"/>
      <c r="AR1917" s="25"/>
      <c r="AS1917" s="5"/>
      <c r="AT1917" s="17">
        <v>-0.64800000000000002</v>
      </c>
      <c r="AU1917" s="28">
        <v>7.0000000000000001E-3</v>
      </c>
      <c r="AV1917" s="25">
        <v>-0.56499999999999995</v>
      </c>
      <c r="AW1917" s="5">
        <v>2.8000000000000001E-2</v>
      </c>
      <c r="AX1917" s="17">
        <v>-0.61799999999999999</v>
      </c>
      <c r="AY1917" s="5">
        <v>4.2999999999999997E-2</v>
      </c>
    </row>
    <row r="1918" spans="1:51">
      <c r="A1918" s="31" t="s">
        <v>513</v>
      </c>
      <c r="B1918" s="33" t="s">
        <v>513</v>
      </c>
      <c r="C1918" s="35"/>
      <c r="D1918" s="35" t="s">
        <v>513</v>
      </c>
      <c r="E1918" s="6" t="s">
        <v>10</v>
      </c>
      <c r="F1918" s="23">
        <v>213477</v>
      </c>
      <c r="G1918" s="3">
        <v>5199122</v>
      </c>
      <c r="H1918" s="3">
        <v>163267762</v>
      </c>
      <c r="I1918" s="3">
        <v>196628679</v>
      </c>
      <c r="J1918" s="3">
        <v>214235185</v>
      </c>
      <c r="K1918" s="3">
        <v>213463</v>
      </c>
      <c r="L1918" s="3">
        <v>222305</v>
      </c>
      <c r="M1918" s="3">
        <v>243620</v>
      </c>
      <c r="N1918" s="3">
        <v>293952</v>
      </c>
      <c r="O1918" s="3">
        <v>335881</v>
      </c>
      <c r="P1918" s="3">
        <v>372831</v>
      </c>
      <c r="Q1918" s="3">
        <v>425569</v>
      </c>
      <c r="R1918" s="3">
        <v>477543</v>
      </c>
      <c r="S1918" s="3">
        <v>509634</v>
      </c>
      <c r="T1918" s="3">
        <v>546143</v>
      </c>
      <c r="U1918" s="3">
        <v>592594</v>
      </c>
      <c r="V1918" s="3">
        <v>730311</v>
      </c>
      <c r="W1918" s="6">
        <v>815472</v>
      </c>
      <c r="X1918" s="25">
        <v>5.1224696083048133</v>
      </c>
      <c r="Y1918" s="4">
        <v>4.783028249667395</v>
      </c>
      <c r="Z1918" s="4">
        <v>4.9534095008209507</v>
      </c>
      <c r="AA1918" s="4">
        <v>5.458064160901765</v>
      </c>
      <c r="AB1918" s="4">
        <v>5.574381079668278</v>
      </c>
      <c r="AC1918" s="4">
        <v>5.0888267422597684</v>
      </c>
      <c r="AD1918" s="4">
        <v>5.0005261343932146</v>
      </c>
      <c r="AE1918" s="4">
        <v>4.9584406471479445</v>
      </c>
      <c r="AF1918" s="4">
        <v>5.1549052065942007</v>
      </c>
      <c r="AG1918" s="4">
        <v>5.2314006334168752</v>
      </c>
      <c r="AH1918" s="4">
        <v>5.3754580798441749</v>
      </c>
      <c r="AI1918" s="4">
        <v>5.4906081570164096</v>
      </c>
      <c r="AJ1918" s="4">
        <v>5.6255628664010011</v>
      </c>
      <c r="AK1918" s="4">
        <v>5.2168035051305113</v>
      </c>
      <c r="AL1918" s="4">
        <v>5.0369606422999835</v>
      </c>
      <c r="AM1918" s="4">
        <v>5.1482348725327229</v>
      </c>
      <c r="AN1918" s="4">
        <v>5.3686740799467705</v>
      </c>
      <c r="AO1918" s="5">
        <v>5.5990522137270409</v>
      </c>
      <c r="AP1918" s="17"/>
      <c r="AQ1918" s="28"/>
      <c r="AR1918" s="25"/>
      <c r="AS1918" s="5"/>
      <c r="AT1918" s="17">
        <v>0.28000000000000003</v>
      </c>
      <c r="AU1918" s="28">
        <v>0.29299999999999998</v>
      </c>
      <c r="AV1918" s="25">
        <v>0.153</v>
      </c>
      <c r="AW1918" s="5">
        <v>0.58499999999999996</v>
      </c>
      <c r="AX1918" s="17">
        <v>0.39200000000000002</v>
      </c>
      <c r="AY1918" s="5">
        <v>0.23300000000000001</v>
      </c>
    </row>
    <row r="1919" spans="1:51">
      <c r="A1919" s="31" t="s">
        <v>513</v>
      </c>
      <c r="B1919" s="33" t="s">
        <v>513</v>
      </c>
      <c r="C1919" s="35"/>
      <c r="D1919" s="35" t="s">
        <v>513</v>
      </c>
      <c r="E1919" s="6" t="s">
        <v>11</v>
      </c>
      <c r="F1919" s="23">
        <v>421396</v>
      </c>
      <c r="G1919" s="3">
        <v>7700395</v>
      </c>
      <c r="H1919" s="3">
        <v>186438803</v>
      </c>
      <c r="I1919" s="3">
        <v>330834831</v>
      </c>
      <c r="J1919" s="3">
        <v>243203774</v>
      </c>
      <c r="K1919" s="3">
        <v>196867</v>
      </c>
      <c r="L1919" s="3">
        <v>213043</v>
      </c>
      <c r="M1919" s="3">
        <v>231669</v>
      </c>
      <c r="N1919" s="3">
        <v>287860</v>
      </c>
      <c r="O1919" s="3">
        <v>319870</v>
      </c>
      <c r="P1919" s="3">
        <v>364685</v>
      </c>
      <c r="Q1919" s="3">
        <v>348828</v>
      </c>
      <c r="R1919" s="3">
        <v>384798</v>
      </c>
      <c r="S1919" s="3">
        <v>360754</v>
      </c>
      <c r="T1919" s="3">
        <v>481832</v>
      </c>
      <c r="U1919" s="3">
        <v>799360</v>
      </c>
      <c r="V1919" s="3">
        <v>737910</v>
      </c>
      <c r="W1919" s="6">
        <v>795533</v>
      </c>
      <c r="X1919" s="25">
        <v>10.371358456329483</v>
      </c>
      <c r="Y1919" s="4">
        <v>7.0689787018089794</v>
      </c>
      <c r="Z1919" s="4">
        <v>12.878499817127478</v>
      </c>
      <c r="AA1919" s="4">
        <v>19.208818484266523</v>
      </c>
      <c r="AB1919" s="4">
        <v>14.93963038463647</v>
      </c>
      <c r="AC1919" s="4">
        <v>11.142714154547335</v>
      </c>
      <c r="AD1919" s="4">
        <v>9.9399027868428025</v>
      </c>
      <c r="AE1919" s="4">
        <v>10.228082319663322</v>
      </c>
      <c r="AF1919" s="4">
        <v>11.181228028688826</v>
      </c>
      <c r="AG1919" s="4">
        <v>10.453618819167557</v>
      </c>
      <c r="AH1919" s="4">
        <v>9.6809199986514649</v>
      </c>
      <c r="AI1919" s="4">
        <v>9.3096707331289643</v>
      </c>
      <c r="AJ1919" s="4">
        <v>10.085542250241375</v>
      </c>
      <c r="AK1919" s="4">
        <v>8.8152718743872764</v>
      </c>
      <c r="AL1919" s="4">
        <v>10.541490326845008</v>
      </c>
      <c r="AM1919" s="4">
        <v>14.488005790417446</v>
      </c>
      <c r="AN1919" s="4">
        <v>11.531772438940413</v>
      </c>
      <c r="AO1919" s="5">
        <v>13.0077277413532</v>
      </c>
      <c r="AP1919" s="17"/>
      <c r="AQ1919" s="28"/>
      <c r="AR1919" s="25"/>
      <c r="AS1919" s="5"/>
      <c r="AT1919" s="17">
        <v>-0.32300000000000001</v>
      </c>
      <c r="AU1919" s="28">
        <v>0.223</v>
      </c>
      <c r="AV1919" s="25">
        <v>-0.30399999999999999</v>
      </c>
      <c r="AW1919" s="5">
        <v>0.27100000000000002</v>
      </c>
      <c r="AX1919" s="17">
        <v>0.52</v>
      </c>
      <c r="AY1919" s="5">
        <v>0.10100000000000001</v>
      </c>
    </row>
    <row r="1920" spans="1:51">
      <c r="A1920" s="31">
        <v>4322707</v>
      </c>
      <c r="B1920" s="33" t="s">
        <v>496</v>
      </c>
      <c r="C1920" s="35">
        <v>1985</v>
      </c>
      <c r="D1920" s="35">
        <v>5</v>
      </c>
      <c r="E1920" s="6" t="s">
        <v>8</v>
      </c>
      <c r="F1920" s="23">
        <v>296870</v>
      </c>
      <c r="G1920" s="3">
        <v>5364210</v>
      </c>
      <c r="H1920" s="3">
        <v>139305592</v>
      </c>
      <c r="I1920" s="3">
        <v>171180586</v>
      </c>
      <c r="J1920" s="3">
        <v>149018922</v>
      </c>
      <c r="K1920" s="3">
        <v>105511</v>
      </c>
      <c r="L1920" s="3">
        <v>116617</v>
      </c>
      <c r="M1920" s="3">
        <v>156891</v>
      </c>
      <c r="N1920" s="3">
        <v>194549</v>
      </c>
      <c r="O1920" s="3">
        <v>234465</v>
      </c>
      <c r="P1920" s="3">
        <v>274328</v>
      </c>
      <c r="Q1920" s="3">
        <v>316802</v>
      </c>
      <c r="R1920" s="3">
        <v>324578</v>
      </c>
      <c r="S1920" s="3">
        <v>357386</v>
      </c>
      <c r="T1920" s="3">
        <v>334191</v>
      </c>
      <c r="U1920" s="3">
        <v>391061</v>
      </c>
      <c r="V1920" s="3">
        <v>399787</v>
      </c>
      <c r="W1920" s="6">
        <v>431072</v>
      </c>
      <c r="X1920" s="25">
        <v>2.9970306005940497</v>
      </c>
      <c r="Y1920" s="4">
        <v>2.167166719732835</v>
      </c>
      <c r="Z1920" s="4">
        <v>2.6674317491829105</v>
      </c>
      <c r="AA1920" s="4">
        <v>2.9410828553922639</v>
      </c>
      <c r="AB1920" s="4">
        <v>2.4730320045175067</v>
      </c>
      <c r="AC1920" s="4">
        <v>1.6132960881725005</v>
      </c>
      <c r="AD1920" s="4">
        <v>1.6225451816090359</v>
      </c>
      <c r="AE1920" s="4">
        <v>1.9587300982885723</v>
      </c>
      <c r="AF1920" s="4">
        <v>2.114420275854632</v>
      </c>
      <c r="AG1920" s="4">
        <v>2.1562103073354475</v>
      </c>
      <c r="AH1920" s="4">
        <v>2.2917403473424187</v>
      </c>
      <c r="AI1920" s="4">
        <v>2.5601718821313679</v>
      </c>
      <c r="AJ1920" s="4">
        <v>2.3934232118029044</v>
      </c>
      <c r="AK1920" s="4">
        <v>2.3247220062811582</v>
      </c>
      <c r="AL1920" s="4">
        <v>1.9401254542589088</v>
      </c>
      <c r="AM1920" s="4">
        <v>2.0701738436030062</v>
      </c>
      <c r="AN1920" s="4">
        <v>1.8251110494980414</v>
      </c>
      <c r="AO1920" s="5">
        <v>1.8930155419381229</v>
      </c>
      <c r="AP1920" s="17">
        <v>-0.49199999999999999</v>
      </c>
      <c r="AQ1920" s="28">
        <v>3.7999999999999999E-2</v>
      </c>
      <c r="AR1920" s="25">
        <v>-0.28699999999999998</v>
      </c>
      <c r="AS1920" s="5">
        <v>0.26400000000000001</v>
      </c>
      <c r="AT1920" s="17">
        <v>-0.35699999999999998</v>
      </c>
      <c r="AU1920" s="28">
        <v>0.17399999999999999</v>
      </c>
      <c r="AV1920" s="25">
        <v>-0.248</v>
      </c>
      <c r="AW1920" s="5">
        <v>0.374</v>
      </c>
      <c r="AX1920" s="17">
        <v>-0.34899999999999998</v>
      </c>
      <c r="AY1920" s="5">
        <v>0.29299999999999998</v>
      </c>
    </row>
    <row r="1921" spans="1:51">
      <c r="A1921" s="31" t="s">
        <v>513</v>
      </c>
      <c r="B1921" s="33" t="s">
        <v>513</v>
      </c>
      <c r="C1921" s="35"/>
      <c r="D1921" s="35" t="s">
        <v>513</v>
      </c>
      <c r="E1921" s="6" t="s">
        <v>9</v>
      </c>
      <c r="F1921" s="23">
        <v>39528</v>
      </c>
      <c r="G1921" s="3">
        <v>812911</v>
      </c>
      <c r="H1921" s="3">
        <v>17706204</v>
      </c>
      <c r="I1921" s="3">
        <v>16794949</v>
      </c>
      <c r="J1921" s="3">
        <v>14757078</v>
      </c>
      <c r="K1921" s="3">
        <v>20709</v>
      </c>
      <c r="L1921" s="3">
        <v>21289</v>
      </c>
      <c r="M1921" s="3">
        <v>29616</v>
      </c>
      <c r="N1921" s="3">
        <v>34451</v>
      </c>
      <c r="O1921" s="3">
        <v>43314</v>
      </c>
      <c r="P1921" s="3">
        <v>56420</v>
      </c>
      <c r="Q1921" s="3">
        <v>34062</v>
      </c>
      <c r="R1921" s="3">
        <v>53555</v>
      </c>
      <c r="S1921" s="3">
        <v>48332</v>
      </c>
      <c r="T1921" s="3">
        <v>55165</v>
      </c>
      <c r="U1921" s="3">
        <v>63848</v>
      </c>
      <c r="V1921" s="3">
        <v>50625</v>
      </c>
      <c r="W1921" s="6">
        <v>70174</v>
      </c>
      <c r="X1921" s="25">
        <v>2.3599724598235103</v>
      </c>
      <c r="Y1921" s="4">
        <v>2.7196568058355117</v>
      </c>
      <c r="Z1921" s="4">
        <v>3.6986697768340178</v>
      </c>
      <c r="AA1921" s="4">
        <v>3.3896114323997439</v>
      </c>
      <c r="AB1921" s="4">
        <v>2.660671142449115</v>
      </c>
      <c r="AC1921" s="4">
        <v>3.5793242303605992</v>
      </c>
      <c r="AD1921" s="4">
        <v>3.5579718440736263</v>
      </c>
      <c r="AE1921" s="4">
        <v>3.5614783117322908</v>
      </c>
      <c r="AF1921" s="4">
        <v>3.7277120130120962</v>
      </c>
      <c r="AG1921" s="4">
        <v>3.1081510856785952</v>
      </c>
      <c r="AH1921" s="4">
        <v>4.4514808314122751</v>
      </c>
      <c r="AI1921" s="4">
        <v>3.8863548690851091</v>
      </c>
      <c r="AJ1921" s="4">
        <v>4.2602098468559761</v>
      </c>
      <c r="AK1921" s="4">
        <v>3.1969403775117482</v>
      </c>
      <c r="AL1921" s="4">
        <v>3.0449256381855587</v>
      </c>
      <c r="AM1921" s="4">
        <v>3.4285643096378915</v>
      </c>
      <c r="AN1921" s="4">
        <v>2.6607159131151299</v>
      </c>
      <c r="AO1921" s="5">
        <v>3.3553677468514795</v>
      </c>
      <c r="AP1921" s="17">
        <v>0.35899999999999999</v>
      </c>
      <c r="AQ1921" s="28">
        <v>0.14399999999999999</v>
      </c>
      <c r="AR1921" s="25">
        <v>0.11899999999999999</v>
      </c>
      <c r="AS1921" s="5">
        <v>0.65</v>
      </c>
      <c r="AT1921" s="17">
        <v>-0.11700000000000001</v>
      </c>
      <c r="AU1921" s="28">
        <v>0.66700000000000004</v>
      </c>
      <c r="AV1921" s="25">
        <v>-7.2999999999999995E-2</v>
      </c>
      <c r="AW1921" s="5">
        <v>0.79700000000000004</v>
      </c>
      <c r="AX1921" s="17">
        <v>-0.441</v>
      </c>
      <c r="AY1921" s="5">
        <v>0.17399999999999999</v>
      </c>
    </row>
    <row r="1922" spans="1:51">
      <c r="A1922" s="31" t="s">
        <v>513</v>
      </c>
      <c r="B1922" s="33" t="s">
        <v>513</v>
      </c>
      <c r="C1922" s="35"/>
      <c r="D1922" s="35" t="s">
        <v>513</v>
      </c>
      <c r="E1922" s="6" t="s">
        <v>10</v>
      </c>
      <c r="F1922" s="23">
        <v>77524</v>
      </c>
      <c r="G1922" s="3">
        <v>1666784</v>
      </c>
      <c r="H1922" s="3">
        <v>60499584</v>
      </c>
      <c r="I1922" s="3">
        <v>69025596</v>
      </c>
      <c r="J1922" s="3">
        <v>68997201</v>
      </c>
      <c r="K1922" s="3">
        <v>49082</v>
      </c>
      <c r="L1922" s="3">
        <v>52790</v>
      </c>
      <c r="M1922" s="3">
        <v>65993</v>
      </c>
      <c r="N1922" s="3">
        <v>88564</v>
      </c>
      <c r="O1922" s="3">
        <v>109141</v>
      </c>
      <c r="P1922" s="3">
        <v>116804</v>
      </c>
      <c r="Q1922" s="3">
        <v>142282</v>
      </c>
      <c r="R1922" s="3">
        <v>133662</v>
      </c>
      <c r="S1922" s="3">
        <v>150762</v>
      </c>
      <c r="T1922" s="3">
        <v>157518</v>
      </c>
      <c r="U1922" s="3">
        <v>191633</v>
      </c>
      <c r="V1922" s="3">
        <v>223637</v>
      </c>
      <c r="W1922" s="6">
        <v>238715</v>
      </c>
      <c r="X1922" s="25">
        <v>1.8602206978467113</v>
      </c>
      <c r="Y1922" s="4">
        <v>1.5333887064188183</v>
      </c>
      <c r="Z1922" s="4">
        <v>1.8355075766967097</v>
      </c>
      <c r="AA1922" s="4">
        <v>1.9160283923408967</v>
      </c>
      <c r="AB1922" s="4">
        <v>1.7953012331026257</v>
      </c>
      <c r="AC1922" s="4">
        <v>1.1700847180241727</v>
      </c>
      <c r="AD1922" s="4">
        <v>1.1874576578782203</v>
      </c>
      <c r="AE1922" s="4">
        <v>1.3431671193959209</v>
      </c>
      <c r="AF1922" s="4">
        <v>1.553107394121519</v>
      </c>
      <c r="AG1922" s="4">
        <v>1.6998886407142746</v>
      </c>
      <c r="AH1922" s="4">
        <v>1.6840740323581438</v>
      </c>
      <c r="AI1922" s="4">
        <v>1.8356945872387525</v>
      </c>
      <c r="AJ1922" s="4">
        <v>1.5745681202507222</v>
      </c>
      <c r="AK1922" s="4">
        <v>1.5432560034073199</v>
      </c>
      <c r="AL1922" s="4">
        <v>1.4527549862468414</v>
      </c>
      <c r="AM1922" s="4">
        <v>1.664835778506133</v>
      </c>
      <c r="AN1922" s="4">
        <v>1.6440039451919193</v>
      </c>
      <c r="AO1922" s="5">
        <v>1.6390234725408726</v>
      </c>
      <c r="AP1922" s="17">
        <v>-0.16300000000000001</v>
      </c>
      <c r="AQ1922" s="28">
        <v>0.51800000000000002</v>
      </c>
      <c r="AR1922" s="25">
        <v>1.7999999999999999E-2</v>
      </c>
      <c r="AS1922" s="5">
        <v>0.94499999999999995</v>
      </c>
      <c r="AT1922" s="17">
        <v>-2.9000000000000001E-2</v>
      </c>
      <c r="AU1922" s="28">
        <v>0.91600000000000004</v>
      </c>
      <c r="AV1922" s="25">
        <v>0.108</v>
      </c>
      <c r="AW1922" s="5">
        <v>0.70199999999999996</v>
      </c>
      <c r="AX1922" s="17">
        <v>0.22500000000000001</v>
      </c>
      <c r="AY1922" s="5">
        <v>0.50700000000000001</v>
      </c>
    </row>
    <row r="1923" spans="1:51">
      <c r="A1923" s="31" t="s">
        <v>513</v>
      </c>
      <c r="B1923" s="33" t="s">
        <v>513</v>
      </c>
      <c r="C1923" s="35"/>
      <c r="D1923" s="35" t="s">
        <v>513</v>
      </c>
      <c r="E1923" s="6" t="s">
        <v>11</v>
      </c>
      <c r="F1923" s="23">
        <v>179819</v>
      </c>
      <c r="G1923" s="3">
        <v>2884516</v>
      </c>
      <c r="H1923" s="3">
        <v>61099803</v>
      </c>
      <c r="I1923" s="3">
        <v>85360041</v>
      </c>
      <c r="J1923" s="3">
        <v>65264643</v>
      </c>
      <c r="K1923" s="3">
        <v>35720</v>
      </c>
      <c r="L1923" s="3">
        <v>42539</v>
      </c>
      <c r="M1923" s="3">
        <v>61282</v>
      </c>
      <c r="N1923" s="3">
        <v>71534</v>
      </c>
      <c r="O1923" s="3">
        <v>82011</v>
      </c>
      <c r="P1923" s="3">
        <v>101104</v>
      </c>
      <c r="Q1923" s="3">
        <v>140458</v>
      </c>
      <c r="R1923" s="3">
        <v>137360</v>
      </c>
      <c r="S1923" s="3">
        <v>158293</v>
      </c>
      <c r="T1923" s="3">
        <v>121508</v>
      </c>
      <c r="U1923" s="3">
        <v>135581</v>
      </c>
      <c r="V1923" s="3">
        <v>125526</v>
      </c>
      <c r="W1923" s="6">
        <v>122183</v>
      </c>
      <c r="X1923" s="25">
        <v>4.4256882036343761</v>
      </c>
      <c r="Y1923" s="4">
        <v>2.6479917158830459</v>
      </c>
      <c r="Z1923" s="4">
        <v>4.2205473812338568</v>
      </c>
      <c r="AA1923" s="4">
        <v>4.9561454228456014</v>
      </c>
      <c r="AB1923" s="4">
        <v>4.0091057287838465</v>
      </c>
      <c r="AC1923" s="4">
        <v>2.0217596123292925</v>
      </c>
      <c r="AD1923" s="4">
        <v>1.9847332446947612</v>
      </c>
      <c r="AE1923" s="4">
        <v>2.7055727814839607</v>
      </c>
      <c r="AF1923" s="4">
        <v>2.7785658507754691</v>
      </c>
      <c r="AG1923" s="4">
        <v>2.6801879919303175</v>
      </c>
      <c r="AH1923" s="4">
        <v>2.6839045629616178</v>
      </c>
      <c r="AI1923" s="4">
        <v>3.7486031277128786</v>
      </c>
      <c r="AJ1923" s="4">
        <v>3.6002008417225535</v>
      </c>
      <c r="AK1923" s="4">
        <v>3.8679982226458609</v>
      </c>
      <c r="AL1923" s="4">
        <v>2.6583444159671488</v>
      </c>
      <c r="AM1923" s="4">
        <v>2.4573387623481135</v>
      </c>
      <c r="AN1923" s="4">
        <v>1.9616718396151755</v>
      </c>
      <c r="AO1923" s="5">
        <v>1.9978092657649125</v>
      </c>
      <c r="AP1923" s="17">
        <v>-0.46200000000000002</v>
      </c>
      <c r="AQ1923" s="28">
        <v>3.7999999999999999E-2</v>
      </c>
      <c r="AR1923" s="25">
        <v>-0.32900000000000001</v>
      </c>
      <c r="AS1923" s="5">
        <v>0.19700000000000001</v>
      </c>
      <c r="AT1923" s="17">
        <v>-0.47699999999999998</v>
      </c>
      <c r="AU1923" s="28">
        <v>6.0999999999999999E-2</v>
      </c>
      <c r="AV1923" s="25">
        <v>-0.39</v>
      </c>
      <c r="AW1923" s="5">
        <v>0.151</v>
      </c>
      <c r="AX1923" s="17">
        <v>-0.34499999999999997</v>
      </c>
      <c r="AY1923" s="5">
        <v>0.29899999999999999</v>
      </c>
    </row>
    <row r="1924" spans="1:51">
      <c r="A1924" s="31">
        <v>4322806</v>
      </c>
      <c r="B1924" s="33" t="s">
        <v>497</v>
      </c>
      <c r="C1924" s="35">
        <v>1989</v>
      </c>
      <c r="D1924" s="35">
        <v>4</v>
      </c>
      <c r="E1924" s="6" t="s">
        <v>8</v>
      </c>
      <c r="F1924" s="23">
        <v>263620</v>
      </c>
      <c r="G1924" s="3">
        <v>7162502</v>
      </c>
      <c r="H1924" s="3">
        <v>126125963</v>
      </c>
      <c r="I1924" s="3">
        <v>157255658</v>
      </c>
      <c r="J1924" s="3">
        <v>153364201</v>
      </c>
      <c r="K1924" s="3">
        <v>166595</v>
      </c>
      <c r="L1924" s="3">
        <v>178769</v>
      </c>
      <c r="M1924" s="3">
        <v>182137</v>
      </c>
      <c r="N1924" s="3">
        <v>239697</v>
      </c>
      <c r="O1924" s="3">
        <v>278170</v>
      </c>
      <c r="P1924" s="3">
        <v>312799</v>
      </c>
      <c r="Q1924" s="3">
        <v>337868</v>
      </c>
      <c r="R1924" s="3">
        <v>349362</v>
      </c>
      <c r="S1924" s="3">
        <v>387701</v>
      </c>
      <c r="T1924" s="3">
        <v>456454</v>
      </c>
      <c r="U1924" s="3">
        <v>592883</v>
      </c>
      <c r="V1924" s="3">
        <v>633818</v>
      </c>
      <c r="W1924" s="6">
        <v>704237</v>
      </c>
      <c r="X1924" s="25">
        <v>2.6613575198861565</v>
      </c>
      <c r="Y1924" s="4">
        <v>2.8936853636266795</v>
      </c>
      <c r="Z1924" s="4">
        <v>2.4150674303330844</v>
      </c>
      <c r="AA1924" s="4">
        <v>2.7018362915128078</v>
      </c>
      <c r="AB1924" s="4">
        <v>2.5451437463777635</v>
      </c>
      <c r="AC1924" s="4">
        <v>2.5472894940726341</v>
      </c>
      <c r="AD1924" s="4">
        <v>2.4872941301102389</v>
      </c>
      <c r="AE1924" s="4">
        <v>2.2739177130108525</v>
      </c>
      <c r="AF1924" s="4">
        <v>2.6051030684379137</v>
      </c>
      <c r="AG1924" s="4">
        <v>2.5581345667434432</v>
      </c>
      <c r="AH1924" s="4">
        <v>2.6131276752951256</v>
      </c>
      <c r="AI1924" s="4">
        <v>2.7304125399207106</v>
      </c>
      <c r="AJ1924" s="4">
        <v>2.5761792854780241</v>
      </c>
      <c r="AK1924" s="4">
        <v>2.5219148107570284</v>
      </c>
      <c r="AL1924" s="4">
        <v>2.6499158388415482</v>
      </c>
      <c r="AM1924" s="4">
        <v>3.1385663078570381</v>
      </c>
      <c r="AN1924" s="4">
        <v>2.8935113827381818</v>
      </c>
      <c r="AO1924" s="5">
        <v>3.0925961004376945</v>
      </c>
      <c r="AP1924" s="17"/>
      <c r="AQ1924" s="28"/>
      <c r="AR1924" s="25">
        <v>0.38700000000000001</v>
      </c>
      <c r="AS1924" s="5">
        <v>0.125</v>
      </c>
      <c r="AT1924" s="17">
        <v>0.68400000000000005</v>
      </c>
      <c r="AU1924" s="28">
        <v>3.0000000000000001E-3</v>
      </c>
      <c r="AV1924" s="25">
        <v>0.65300000000000002</v>
      </c>
      <c r="AW1924" s="5">
        <v>8.0000000000000002E-3</v>
      </c>
      <c r="AX1924" s="17">
        <v>0.80900000000000005</v>
      </c>
      <c r="AY1924" s="5">
        <v>3.0000000000000001E-3</v>
      </c>
    </row>
    <row r="1925" spans="1:51">
      <c r="A1925" s="31" t="s">
        <v>513</v>
      </c>
      <c r="B1925" s="33" t="s">
        <v>513</v>
      </c>
      <c r="C1925" s="35"/>
      <c r="D1925" s="35" t="s">
        <v>513</v>
      </c>
      <c r="E1925" s="6" t="s">
        <v>9</v>
      </c>
      <c r="F1925" s="23">
        <v>50707</v>
      </c>
      <c r="G1925" s="3">
        <v>456472</v>
      </c>
      <c r="H1925" s="3">
        <v>9027411</v>
      </c>
      <c r="I1925" s="3">
        <v>7803456</v>
      </c>
      <c r="J1925" s="3">
        <v>8193954</v>
      </c>
      <c r="K1925" s="3">
        <v>5654</v>
      </c>
      <c r="L1925" s="3">
        <v>6388</v>
      </c>
      <c r="M1925" s="3">
        <v>12028</v>
      </c>
      <c r="N1925" s="3">
        <v>12206</v>
      </c>
      <c r="O1925" s="3">
        <v>16663</v>
      </c>
      <c r="P1925" s="3">
        <v>19411</v>
      </c>
      <c r="Q1925" s="3">
        <v>19375</v>
      </c>
      <c r="R1925" s="3">
        <v>22365</v>
      </c>
      <c r="S1925" s="3">
        <v>21216</v>
      </c>
      <c r="T1925" s="3">
        <v>25171</v>
      </c>
      <c r="U1925" s="3">
        <v>25357</v>
      </c>
      <c r="V1925" s="3">
        <v>28053</v>
      </c>
      <c r="W1925" s="6">
        <v>40922</v>
      </c>
      <c r="X1925" s="25">
        <v>3.0274014248196406</v>
      </c>
      <c r="Y1925" s="4">
        <v>1.5271624833140991</v>
      </c>
      <c r="Z1925" s="4">
        <v>1.8857465004220531</v>
      </c>
      <c r="AA1925" s="4">
        <v>1.5749189634233707</v>
      </c>
      <c r="AB1925" s="4">
        <v>1.4773532368911715</v>
      </c>
      <c r="AC1925" s="4">
        <v>0.97723208259495042</v>
      </c>
      <c r="AD1925" s="4">
        <v>1.0676088186360244</v>
      </c>
      <c r="AE1925" s="4">
        <v>1.4464296709047808</v>
      </c>
      <c r="AF1925" s="4">
        <v>1.3207295239855346</v>
      </c>
      <c r="AG1925" s="4">
        <v>1.195713199904475</v>
      </c>
      <c r="AH1925" s="4">
        <v>1.5315082314523867</v>
      </c>
      <c r="AI1925" s="4">
        <v>2.2106196227034229</v>
      </c>
      <c r="AJ1925" s="4">
        <v>1.7790979969178211</v>
      </c>
      <c r="AK1925" s="4">
        <v>1.4033412035357373</v>
      </c>
      <c r="AL1925" s="4">
        <v>1.3893559909139617</v>
      </c>
      <c r="AM1925" s="4">
        <v>1.3616417930003761</v>
      </c>
      <c r="AN1925" s="4">
        <v>1.4743913779875306</v>
      </c>
      <c r="AO1925" s="5">
        <v>1.9566842268740023</v>
      </c>
      <c r="AP1925" s="17"/>
      <c r="AQ1925" s="28"/>
      <c r="AR1925" s="25">
        <v>0.151</v>
      </c>
      <c r="AS1925" s="5">
        <v>0.56200000000000006</v>
      </c>
      <c r="AT1925" s="17">
        <v>0.19900000000000001</v>
      </c>
      <c r="AU1925" s="28">
        <v>0.46</v>
      </c>
      <c r="AV1925" s="25">
        <v>0.38400000000000001</v>
      </c>
      <c r="AW1925" s="5">
        <v>0.157</v>
      </c>
      <c r="AX1925" s="17">
        <v>0.254</v>
      </c>
      <c r="AY1925" s="5">
        <v>0.45100000000000001</v>
      </c>
    </row>
    <row r="1926" spans="1:51">
      <c r="A1926" s="31" t="s">
        <v>513</v>
      </c>
      <c r="B1926" s="33" t="s">
        <v>513</v>
      </c>
      <c r="C1926" s="35"/>
      <c r="D1926" s="35" t="s">
        <v>513</v>
      </c>
      <c r="E1926" s="6" t="s">
        <v>10</v>
      </c>
      <c r="F1926" s="23">
        <v>91392</v>
      </c>
      <c r="G1926" s="3">
        <v>2420649</v>
      </c>
      <c r="H1926" s="3">
        <v>69243038</v>
      </c>
      <c r="I1926" s="3">
        <v>73529405</v>
      </c>
      <c r="J1926" s="3">
        <v>77925505</v>
      </c>
      <c r="K1926" s="3">
        <v>83371</v>
      </c>
      <c r="L1926" s="3">
        <v>87196</v>
      </c>
      <c r="M1926" s="3">
        <v>91524</v>
      </c>
      <c r="N1926" s="3">
        <v>110692</v>
      </c>
      <c r="O1926" s="3">
        <v>125589</v>
      </c>
      <c r="P1926" s="3">
        <v>137500</v>
      </c>
      <c r="Q1926" s="3">
        <v>156754</v>
      </c>
      <c r="R1926" s="3">
        <v>168232</v>
      </c>
      <c r="S1926" s="3">
        <v>196680</v>
      </c>
      <c r="T1926" s="3">
        <v>213892</v>
      </c>
      <c r="U1926" s="3">
        <v>244820</v>
      </c>
      <c r="V1926" s="3">
        <v>277860</v>
      </c>
      <c r="W1926" s="6">
        <v>323283</v>
      </c>
      <c r="X1926" s="25">
        <v>2.1929891390744367</v>
      </c>
      <c r="Y1926" s="4">
        <v>2.2269207280631482</v>
      </c>
      <c r="Z1926" s="4">
        <v>2.1007767736468765</v>
      </c>
      <c r="AA1926" s="4">
        <v>2.0410461599191798</v>
      </c>
      <c r="AB1926" s="4">
        <v>2.0276149349398223</v>
      </c>
      <c r="AC1926" s="4">
        <v>1.987513406674408</v>
      </c>
      <c r="AD1926" s="4">
        <v>1.9613858294440103</v>
      </c>
      <c r="AE1926" s="4">
        <v>1.8628040464229882</v>
      </c>
      <c r="AF1926" s="4">
        <v>1.9411562674461316</v>
      </c>
      <c r="AG1926" s="4">
        <v>1.9560688879400501</v>
      </c>
      <c r="AH1926" s="4">
        <v>1.9824678902198964</v>
      </c>
      <c r="AI1926" s="4">
        <v>2.0224095059671878</v>
      </c>
      <c r="AJ1926" s="4">
        <v>1.9818104173663382</v>
      </c>
      <c r="AK1926" s="4">
        <v>2.0132897596884609</v>
      </c>
      <c r="AL1926" s="4">
        <v>1.9726803890241715</v>
      </c>
      <c r="AM1926" s="4">
        <v>2.1269045273719631</v>
      </c>
      <c r="AN1926" s="4">
        <v>2.0426089431132892</v>
      </c>
      <c r="AO1926" s="5">
        <v>2.2196695862154909</v>
      </c>
      <c r="AP1926" s="17"/>
      <c r="AQ1926" s="28"/>
      <c r="AR1926" s="25">
        <v>-8.1000000000000003E-2</v>
      </c>
      <c r="AS1926" s="5">
        <v>0.75800000000000001</v>
      </c>
      <c r="AT1926" s="17">
        <v>0.33700000000000002</v>
      </c>
      <c r="AU1926" s="28">
        <v>0.20200000000000001</v>
      </c>
      <c r="AV1926" s="25">
        <v>0.51900000000000002</v>
      </c>
      <c r="AW1926" s="5">
        <v>4.7E-2</v>
      </c>
      <c r="AX1926" s="17">
        <v>0.84499999999999997</v>
      </c>
      <c r="AY1926" s="5">
        <v>1E-3</v>
      </c>
    </row>
    <row r="1927" spans="1:51">
      <c r="A1927" s="31" t="s">
        <v>513</v>
      </c>
      <c r="B1927" s="33" t="s">
        <v>513</v>
      </c>
      <c r="C1927" s="35"/>
      <c r="D1927" s="35" t="s">
        <v>513</v>
      </c>
      <c r="E1927" s="6" t="s">
        <v>11</v>
      </c>
      <c r="F1927" s="23">
        <v>121521</v>
      </c>
      <c r="G1927" s="3">
        <v>4285380</v>
      </c>
      <c r="H1927" s="3">
        <v>47855513</v>
      </c>
      <c r="I1927" s="3">
        <v>75922796</v>
      </c>
      <c r="J1927" s="3">
        <v>67244742</v>
      </c>
      <c r="K1927" s="3">
        <v>77570</v>
      </c>
      <c r="L1927" s="3">
        <v>85186</v>
      </c>
      <c r="M1927" s="3">
        <v>78585</v>
      </c>
      <c r="N1927" s="3">
        <v>116799</v>
      </c>
      <c r="O1927" s="3">
        <v>135919</v>
      </c>
      <c r="P1927" s="3">
        <v>155889</v>
      </c>
      <c r="Q1927" s="3">
        <v>161739</v>
      </c>
      <c r="R1927" s="3">
        <v>158764</v>
      </c>
      <c r="S1927" s="3">
        <v>169805</v>
      </c>
      <c r="T1927" s="3">
        <v>217391</v>
      </c>
      <c r="U1927" s="3">
        <v>322706</v>
      </c>
      <c r="V1927" s="3">
        <v>327905</v>
      </c>
      <c r="W1927" s="6">
        <v>340032</v>
      </c>
      <c r="X1927" s="25">
        <v>2.9908633469981094</v>
      </c>
      <c r="Y1927" s="4">
        <v>3.9339877953219498</v>
      </c>
      <c r="Z1927" s="4">
        <v>3.3056810358251534</v>
      </c>
      <c r="AA1927" s="4">
        <v>4.4082033405424479</v>
      </c>
      <c r="AB1927" s="4">
        <v>4.1307401372407986</v>
      </c>
      <c r="AC1927" s="4">
        <v>4.3904785310297649</v>
      </c>
      <c r="AD1927" s="4">
        <v>3.9745054228488668</v>
      </c>
      <c r="AE1927" s="4">
        <v>3.4694924616186982</v>
      </c>
      <c r="AF1927" s="4">
        <v>4.5367756983353926</v>
      </c>
      <c r="AG1927" s="4">
        <v>4.4419464666346808</v>
      </c>
      <c r="AH1927" s="4">
        <v>4.1382259694524812</v>
      </c>
      <c r="AI1927" s="4">
        <v>4.3165595499946834</v>
      </c>
      <c r="AJ1927" s="4">
        <v>4.1611989402681964</v>
      </c>
      <c r="AK1927" s="4">
        <v>4.1493018528701864</v>
      </c>
      <c r="AL1927" s="4">
        <v>4.7560666864034831</v>
      </c>
      <c r="AM1927" s="4">
        <v>5.8488871054374156</v>
      </c>
      <c r="AN1927" s="4">
        <v>5.1243726763301165</v>
      </c>
      <c r="AO1927" s="5">
        <v>5.5598494083184615</v>
      </c>
      <c r="AP1927" s="17"/>
      <c r="AQ1927" s="28"/>
      <c r="AR1927" s="25">
        <v>0.68799999999999994</v>
      </c>
      <c r="AS1927" s="5">
        <v>2E-3</v>
      </c>
      <c r="AT1927" s="17">
        <v>0.72699999999999998</v>
      </c>
      <c r="AU1927" s="28">
        <v>1E-3</v>
      </c>
      <c r="AV1927" s="25">
        <v>0.66500000000000004</v>
      </c>
      <c r="AW1927" s="5">
        <v>7.0000000000000001E-3</v>
      </c>
      <c r="AX1927" s="17">
        <v>0.78900000000000003</v>
      </c>
      <c r="AY1927" s="5">
        <v>4.0000000000000001E-3</v>
      </c>
    </row>
    <row r="1928" spans="1:51">
      <c r="A1928" s="31">
        <v>4322855</v>
      </c>
      <c r="B1928" s="33" t="s">
        <v>498</v>
      </c>
      <c r="C1928" s="35">
        <v>1997</v>
      </c>
      <c r="D1928" s="35">
        <v>2</v>
      </c>
      <c r="E1928" s="6" t="s">
        <v>8</v>
      </c>
      <c r="F1928" s="23"/>
      <c r="G1928" s="3"/>
      <c r="H1928" s="3"/>
      <c r="I1928" s="3">
        <v>12770832</v>
      </c>
      <c r="J1928" s="3">
        <v>12994838</v>
      </c>
      <c r="K1928" s="3">
        <v>10018</v>
      </c>
      <c r="L1928" s="3">
        <v>12113</v>
      </c>
      <c r="M1928" s="3">
        <v>13414</v>
      </c>
      <c r="N1928" s="3">
        <v>16854</v>
      </c>
      <c r="O1928" s="3">
        <v>23001</v>
      </c>
      <c r="P1928" s="3">
        <v>26460</v>
      </c>
      <c r="Q1928" s="3">
        <v>25044</v>
      </c>
      <c r="R1928" s="3">
        <v>27985</v>
      </c>
      <c r="S1928" s="3">
        <v>37218</v>
      </c>
      <c r="T1928" s="3">
        <v>39565</v>
      </c>
      <c r="U1928" s="3">
        <v>38768</v>
      </c>
      <c r="V1928" s="3">
        <v>42614</v>
      </c>
      <c r="W1928" s="6">
        <v>48676</v>
      </c>
      <c r="X1928" s="25" t="s">
        <v>513</v>
      </c>
      <c r="Y1928" s="4" t="s">
        <v>513</v>
      </c>
      <c r="Z1928" s="4" t="s">
        <v>513</v>
      </c>
      <c r="AA1928" s="4">
        <v>0.21941784358826119</v>
      </c>
      <c r="AB1928" s="4">
        <v>0.21565482984449627</v>
      </c>
      <c r="AC1928" s="4">
        <v>0.15317834359746482</v>
      </c>
      <c r="AD1928" s="4">
        <v>0.16853365962792949</v>
      </c>
      <c r="AE1928" s="4">
        <v>0.16746916992334107</v>
      </c>
      <c r="AF1928" s="4">
        <v>0.18317462093998924</v>
      </c>
      <c r="AG1928" s="4">
        <v>0.21152407941066953</v>
      </c>
      <c r="AH1928" s="4">
        <v>0.22104724851520952</v>
      </c>
      <c r="AI1928" s="4">
        <v>0.20238806767664971</v>
      </c>
      <c r="AJ1928" s="4">
        <v>0.20636010013711426</v>
      </c>
      <c r="AK1928" s="4">
        <v>0.24209539162074664</v>
      </c>
      <c r="AL1928" s="4">
        <v>0.22969219278123504</v>
      </c>
      <c r="AM1928" s="4">
        <v>0.20522757208926831</v>
      </c>
      <c r="AN1928" s="4">
        <v>0.19454179916632991</v>
      </c>
      <c r="AO1928" s="5">
        <v>0.2137564595227249</v>
      </c>
      <c r="AP1928" s="17"/>
      <c r="AQ1928" s="28"/>
      <c r="AR1928" s="25"/>
      <c r="AS1928" s="5"/>
      <c r="AT1928" s="17"/>
      <c r="AU1928" s="28"/>
      <c r="AV1928" s="25">
        <v>0.38700000000000001</v>
      </c>
      <c r="AW1928" s="5">
        <v>0.155</v>
      </c>
      <c r="AX1928" s="17">
        <v>0.45700000000000002</v>
      </c>
      <c r="AY1928" s="5">
        <v>0.158</v>
      </c>
    </row>
    <row r="1929" spans="1:51">
      <c r="A1929" s="31" t="s">
        <v>513</v>
      </c>
      <c r="B1929" s="33" t="s">
        <v>513</v>
      </c>
      <c r="C1929" s="35"/>
      <c r="D1929" s="35" t="s">
        <v>513</v>
      </c>
      <c r="E1929" s="6" t="s">
        <v>9</v>
      </c>
      <c r="F1929" s="23"/>
      <c r="G1929" s="3"/>
      <c r="H1929" s="3"/>
      <c r="I1929" s="3">
        <v>5700982</v>
      </c>
      <c r="J1929" s="3">
        <v>5195834</v>
      </c>
      <c r="K1929" s="3">
        <v>5153</v>
      </c>
      <c r="L1929" s="3">
        <v>6560</v>
      </c>
      <c r="M1929" s="3">
        <v>7295</v>
      </c>
      <c r="N1929" s="3">
        <v>7940</v>
      </c>
      <c r="O1929" s="3">
        <v>12067</v>
      </c>
      <c r="P1929" s="3">
        <v>13351</v>
      </c>
      <c r="Q1929" s="3">
        <v>10869</v>
      </c>
      <c r="R1929" s="3">
        <v>13571</v>
      </c>
      <c r="S1929" s="3">
        <v>22661</v>
      </c>
      <c r="T1929" s="3">
        <v>24843</v>
      </c>
      <c r="U1929" s="3">
        <v>23096</v>
      </c>
      <c r="V1929" s="3">
        <v>23233</v>
      </c>
      <c r="W1929" s="6">
        <v>27565</v>
      </c>
      <c r="X1929" s="25" t="s">
        <v>513</v>
      </c>
      <c r="Y1929" s="4" t="s">
        <v>513</v>
      </c>
      <c r="Z1929" s="4" t="s">
        <v>513</v>
      </c>
      <c r="AA1929" s="4">
        <v>1.1505907974537555</v>
      </c>
      <c r="AB1929" s="4">
        <v>0.93679830009409404</v>
      </c>
      <c r="AC1929" s="4">
        <v>0.89063971022493449</v>
      </c>
      <c r="AD1929" s="4">
        <v>1.0963547041722479</v>
      </c>
      <c r="AE1929" s="4">
        <v>0.87726175999753719</v>
      </c>
      <c r="AF1929" s="4">
        <v>0.85913423074267936</v>
      </c>
      <c r="AG1929" s="4">
        <v>0.8659107713645382</v>
      </c>
      <c r="AH1929" s="4">
        <v>1.0533803718572365</v>
      </c>
      <c r="AI1929" s="4">
        <v>1.2401148221503744</v>
      </c>
      <c r="AJ1929" s="4">
        <v>1.0795501415681534</v>
      </c>
      <c r="AK1929" s="4">
        <v>1.4989213335842448</v>
      </c>
      <c r="AL1929" s="4">
        <v>1.3712514752006497</v>
      </c>
      <c r="AM1929" s="4">
        <v>1.2402286883754658</v>
      </c>
      <c r="AN1929" s="4">
        <v>1.2210649443832851</v>
      </c>
      <c r="AO1929" s="5">
        <v>1.3180196645760687</v>
      </c>
      <c r="AP1929" s="17"/>
      <c r="AQ1929" s="28"/>
      <c r="AR1929" s="25"/>
      <c r="AS1929" s="5"/>
      <c r="AT1929" s="17"/>
      <c r="AU1929" s="28"/>
      <c r="AV1929" s="25">
        <v>0.66600000000000004</v>
      </c>
      <c r="AW1929" s="5">
        <v>7.0000000000000001E-3</v>
      </c>
      <c r="AX1929" s="17">
        <v>0.78500000000000003</v>
      </c>
      <c r="AY1929" s="5">
        <v>4.0000000000000001E-3</v>
      </c>
    </row>
    <row r="1930" spans="1:51">
      <c r="A1930" s="31" t="s">
        <v>513</v>
      </c>
      <c r="B1930" s="33" t="s">
        <v>513</v>
      </c>
      <c r="C1930" s="35"/>
      <c r="D1930" s="35" t="s">
        <v>513</v>
      </c>
      <c r="E1930" s="6" t="s">
        <v>10</v>
      </c>
      <c r="F1930" s="23"/>
      <c r="G1930" s="3"/>
      <c r="H1930" s="3"/>
      <c r="I1930" s="3">
        <v>6487665</v>
      </c>
      <c r="J1930" s="3">
        <v>7156196</v>
      </c>
      <c r="K1930" s="3">
        <v>4213</v>
      </c>
      <c r="L1930" s="3">
        <v>4677</v>
      </c>
      <c r="M1930" s="3">
        <v>5147</v>
      </c>
      <c r="N1930" s="3">
        <v>5733</v>
      </c>
      <c r="O1930" s="3">
        <v>7065</v>
      </c>
      <c r="P1930" s="3">
        <v>8017</v>
      </c>
      <c r="Q1930" s="3">
        <v>9352</v>
      </c>
      <c r="R1930" s="3">
        <v>10145</v>
      </c>
      <c r="S1930" s="3">
        <v>12157</v>
      </c>
      <c r="T1930" s="3">
        <v>13070</v>
      </c>
      <c r="U1930" s="3">
        <v>13436</v>
      </c>
      <c r="V1930" s="3">
        <v>16355</v>
      </c>
      <c r="W1930" s="6">
        <v>17936</v>
      </c>
      <c r="X1930" s="25" t="s">
        <v>513</v>
      </c>
      <c r="Y1930" s="4" t="s">
        <v>513</v>
      </c>
      <c r="Z1930" s="4" t="s">
        <v>513</v>
      </c>
      <c r="AA1930" s="4">
        <v>0.18008609936517322</v>
      </c>
      <c r="AB1930" s="4">
        <v>0.18620360415959597</v>
      </c>
      <c r="AC1930" s="4">
        <v>0.10043533101821114</v>
      </c>
      <c r="AD1930" s="4">
        <v>0.10520438465422308</v>
      </c>
      <c r="AE1930" s="4">
        <v>0.10475779497114551</v>
      </c>
      <c r="AF1930" s="4">
        <v>0.10053706574340215</v>
      </c>
      <c r="AG1930" s="4">
        <v>0.11003851207746264</v>
      </c>
      <c r="AH1930" s="4">
        <v>0.11558869146103933</v>
      </c>
      <c r="AI1930" s="4">
        <v>0.12065767827171964</v>
      </c>
      <c r="AJ1930" s="4">
        <v>0.11951035881509761</v>
      </c>
      <c r="AK1930" s="4">
        <v>0.12444358149548818</v>
      </c>
      <c r="AL1930" s="4">
        <v>0.12054182804661194</v>
      </c>
      <c r="AM1930" s="4">
        <v>0.11672693909717222</v>
      </c>
      <c r="AN1930" s="4">
        <v>0.12022914152673234</v>
      </c>
      <c r="AO1930" s="5">
        <v>0.12314904804261605</v>
      </c>
      <c r="AP1930" s="17"/>
      <c r="AQ1930" s="28"/>
      <c r="AR1930" s="25"/>
      <c r="AS1930" s="5"/>
      <c r="AT1930" s="17"/>
      <c r="AU1930" s="28"/>
      <c r="AV1930" s="25">
        <v>-0.33900000000000002</v>
      </c>
      <c r="AW1930" s="5">
        <v>0.217</v>
      </c>
      <c r="AX1930" s="17">
        <v>0.79800000000000004</v>
      </c>
      <c r="AY1930" s="5">
        <v>3.0000000000000001E-3</v>
      </c>
    </row>
    <row r="1931" spans="1:51">
      <c r="A1931" s="31" t="s">
        <v>513</v>
      </c>
      <c r="B1931" s="33" t="s">
        <v>513</v>
      </c>
      <c r="C1931" s="35"/>
      <c r="D1931" s="35" t="s">
        <v>513</v>
      </c>
      <c r="E1931" s="6" t="s">
        <v>11</v>
      </c>
      <c r="F1931" s="23"/>
      <c r="G1931" s="3"/>
      <c r="H1931" s="3"/>
      <c r="I1931" s="3">
        <v>582185</v>
      </c>
      <c r="J1931" s="3">
        <v>642808</v>
      </c>
      <c r="K1931" s="3">
        <v>652</v>
      </c>
      <c r="L1931" s="3">
        <v>876</v>
      </c>
      <c r="M1931" s="3">
        <v>972</v>
      </c>
      <c r="N1931" s="3">
        <v>3181</v>
      </c>
      <c r="O1931" s="3">
        <v>3868</v>
      </c>
      <c r="P1931" s="3">
        <v>5092</v>
      </c>
      <c r="Q1931" s="3">
        <v>4823</v>
      </c>
      <c r="R1931" s="3">
        <v>4269</v>
      </c>
      <c r="S1931" s="3">
        <v>2400</v>
      </c>
      <c r="T1931" s="3">
        <v>1653</v>
      </c>
      <c r="U1931" s="3">
        <v>2235</v>
      </c>
      <c r="V1931" s="3">
        <v>3026</v>
      </c>
      <c r="W1931" s="6">
        <v>3175</v>
      </c>
      <c r="X1931" s="25" t="s">
        <v>513</v>
      </c>
      <c r="Y1931" s="4" t="s">
        <v>513</v>
      </c>
      <c r="Z1931" s="4" t="s">
        <v>513</v>
      </c>
      <c r="AA1931" s="4">
        <v>3.3802625785985349E-2</v>
      </c>
      <c r="AB1931" s="4">
        <v>3.9486697802178838E-2</v>
      </c>
      <c r="AC1931" s="4">
        <v>3.6903338948451804E-2</v>
      </c>
      <c r="AD1931" s="4">
        <v>4.0871349170234626E-2</v>
      </c>
      <c r="AE1931" s="4">
        <v>4.2913363526033907E-2</v>
      </c>
      <c r="AF1931" s="4">
        <v>0.12355827957777793</v>
      </c>
      <c r="AG1931" s="4">
        <v>0.12640947132441341</v>
      </c>
      <c r="AH1931" s="4">
        <v>0.1351721201396637</v>
      </c>
      <c r="AI1931" s="4">
        <v>0.12871828507425148</v>
      </c>
      <c r="AJ1931" s="4">
        <v>0.11189034211789153</v>
      </c>
      <c r="AK1931" s="4">
        <v>5.8645649108615458E-2</v>
      </c>
      <c r="AL1931" s="4">
        <v>3.6164230499997507E-2</v>
      </c>
      <c r="AM1931" s="4">
        <v>4.0508272795214913E-2</v>
      </c>
      <c r="AN1931" s="4">
        <v>4.7289159111861455E-2</v>
      </c>
      <c r="AO1931" s="5">
        <v>5.1914295923357556E-2</v>
      </c>
      <c r="AP1931" s="17"/>
      <c r="AQ1931" s="28"/>
      <c r="AR1931" s="25"/>
      <c r="AS1931" s="5"/>
      <c r="AT1931" s="17"/>
      <c r="AU1931" s="28"/>
      <c r="AV1931" s="25">
        <v>7.8E-2</v>
      </c>
      <c r="AW1931" s="5">
        <v>0.78300000000000003</v>
      </c>
      <c r="AX1931" s="17">
        <v>-0.56499999999999995</v>
      </c>
      <c r="AY1931" s="5">
        <v>7.0000000000000007E-2</v>
      </c>
    </row>
    <row r="1932" spans="1:51">
      <c r="A1932" s="31">
        <v>4322905</v>
      </c>
      <c r="B1932" s="33" t="s">
        <v>499</v>
      </c>
      <c r="C1932" s="35">
        <v>1993</v>
      </c>
      <c r="D1932" s="35">
        <v>3</v>
      </c>
      <c r="E1932" s="6" t="s">
        <v>8</v>
      </c>
      <c r="F1932" s="23">
        <v>77483</v>
      </c>
      <c r="G1932" s="3">
        <v>1232031</v>
      </c>
      <c r="H1932" s="3">
        <v>28018201</v>
      </c>
      <c r="I1932" s="3">
        <v>26651880</v>
      </c>
      <c r="J1932" s="3">
        <v>30304302</v>
      </c>
      <c r="K1932" s="3">
        <v>20128</v>
      </c>
      <c r="L1932" s="3">
        <v>23536</v>
      </c>
      <c r="M1932" s="3">
        <v>25067</v>
      </c>
      <c r="N1932" s="3">
        <v>27360</v>
      </c>
      <c r="O1932" s="3">
        <v>37817</v>
      </c>
      <c r="P1932" s="3">
        <v>38352</v>
      </c>
      <c r="Q1932" s="3">
        <v>34755</v>
      </c>
      <c r="R1932" s="3">
        <v>39276</v>
      </c>
      <c r="S1932" s="3">
        <v>50833</v>
      </c>
      <c r="T1932" s="3">
        <v>57442</v>
      </c>
      <c r="U1932" s="3">
        <v>56924</v>
      </c>
      <c r="V1932" s="3">
        <v>64273</v>
      </c>
      <c r="W1932" s="6">
        <v>76606</v>
      </c>
      <c r="X1932" s="25">
        <v>0.78222428007487699</v>
      </c>
      <c r="Y1932" s="4">
        <v>0.49774646795691529</v>
      </c>
      <c r="Z1932" s="4">
        <v>0.53649417679075206</v>
      </c>
      <c r="AA1932" s="4">
        <v>0.45791049770078462</v>
      </c>
      <c r="AB1932" s="4">
        <v>0.50291270205648031</v>
      </c>
      <c r="AC1932" s="4">
        <v>0.30776339588039242</v>
      </c>
      <c r="AD1932" s="4">
        <v>0.32746703648996522</v>
      </c>
      <c r="AE1932" s="4">
        <v>0.31295286137381773</v>
      </c>
      <c r="AF1932" s="4">
        <v>0.29735716322048805</v>
      </c>
      <c r="AG1932" s="4">
        <v>0.34777644933147644</v>
      </c>
      <c r="AH1932" s="4">
        <v>0.32039320011546918</v>
      </c>
      <c r="AI1932" s="4">
        <v>0.28086556828389875</v>
      </c>
      <c r="AJ1932" s="4">
        <v>0.28961941372111127</v>
      </c>
      <c r="AK1932" s="4">
        <v>0.33065815041800778</v>
      </c>
      <c r="AL1932" s="4">
        <v>0.33347602521773551</v>
      </c>
      <c r="AM1932" s="4">
        <v>0.30134064985579623</v>
      </c>
      <c r="AN1932" s="4">
        <v>0.29341965217575267</v>
      </c>
      <c r="AO1932" s="5">
        <v>0.33640864775655072</v>
      </c>
      <c r="AP1932" s="17"/>
      <c r="AQ1932" s="28"/>
      <c r="AR1932" s="25"/>
      <c r="AS1932" s="5"/>
      <c r="AT1932" s="17">
        <v>-0.65300000000000002</v>
      </c>
      <c r="AU1932" s="28">
        <v>6.0000000000000001E-3</v>
      </c>
      <c r="AV1932" s="25">
        <v>-0.55000000000000004</v>
      </c>
      <c r="AW1932" s="5">
        <v>3.4000000000000002E-2</v>
      </c>
      <c r="AX1932" s="17">
        <v>5.1999999999999998E-2</v>
      </c>
      <c r="AY1932" s="5">
        <v>0.879</v>
      </c>
    </row>
    <row r="1933" spans="1:51">
      <c r="A1933" s="31" t="s">
        <v>513</v>
      </c>
      <c r="B1933" s="33" t="s">
        <v>513</v>
      </c>
      <c r="C1933" s="35"/>
      <c r="D1933" s="35" t="s">
        <v>513</v>
      </c>
      <c r="E1933" s="6" t="s">
        <v>9</v>
      </c>
      <c r="F1933" s="23">
        <v>45551</v>
      </c>
      <c r="G1933" s="3">
        <v>588793</v>
      </c>
      <c r="H1933" s="3">
        <v>9293301</v>
      </c>
      <c r="I1933" s="3">
        <v>8220219</v>
      </c>
      <c r="J1933" s="3">
        <v>10611100</v>
      </c>
      <c r="K1933" s="3">
        <v>6854</v>
      </c>
      <c r="L1933" s="3">
        <v>9177</v>
      </c>
      <c r="M1933" s="3">
        <v>9718</v>
      </c>
      <c r="N1933" s="3">
        <v>9269</v>
      </c>
      <c r="O1933" s="3">
        <v>16437</v>
      </c>
      <c r="P1933" s="3">
        <v>15986</v>
      </c>
      <c r="Q1933" s="3">
        <v>11036</v>
      </c>
      <c r="R1933" s="3">
        <v>13137</v>
      </c>
      <c r="S1933" s="3">
        <v>20867</v>
      </c>
      <c r="T1933" s="3">
        <v>24806</v>
      </c>
      <c r="U1933" s="3">
        <v>23200</v>
      </c>
      <c r="V1933" s="3">
        <v>22864</v>
      </c>
      <c r="W1933" s="6">
        <v>31546</v>
      </c>
      <c r="X1933" s="25">
        <v>2.7195685467876123</v>
      </c>
      <c r="Y1933" s="4">
        <v>1.9698526526007254</v>
      </c>
      <c r="Z1933" s="4">
        <v>1.9412885752203779</v>
      </c>
      <c r="AA1933" s="4">
        <v>1.6590314325592528</v>
      </c>
      <c r="AB1933" s="4">
        <v>1.9131597433883456</v>
      </c>
      <c r="AC1933" s="4">
        <v>1.1846389625231324</v>
      </c>
      <c r="AD1933" s="4">
        <v>1.5337266951507196</v>
      </c>
      <c r="AE1933" s="4">
        <v>1.1686401348397624</v>
      </c>
      <c r="AF1933" s="4">
        <v>1.0029364212536391</v>
      </c>
      <c r="AG1933" s="4">
        <v>1.1794957610772283</v>
      </c>
      <c r="AH1933" s="4">
        <v>1.2612792018957217</v>
      </c>
      <c r="AI1933" s="4">
        <v>1.2591689370918697</v>
      </c>
      <c r="AJ1933" s="4">
        <v>1.0450261741788247</v>
      </c>
      <c r="AK1933" s="4">
        <v>1.3802564524029142</v>
      </c>
      <c r="AL1933" s="4">
        <v>1.3692091975134772</v>
      </c>
      <c r="AM1933" s="4">
        <v>1.245813368995099</v>
      </c>
      <c r="AN1933" s="4">
        <v>1.2016712817276904</v>
      </c>
      <c r="AO1933" s="5">
        <v>1.5083710625328011</v>
      </c>
      <c r="AP1933" s="17"/>
      <c r="AQ1933" s="28"/>
      <c r="AR1933" s="25"/>
      <c r="AS1933" s="5"/>
      <c r="AT1933" s="17">
        <v>-0.47499999999999998</v>
      </c>
      <c r="AU1933" s="28">
        <v>6.3E-2</v>
      </c>
      <c r="AV1933" s="25">
        <v>-0.32200000000000001</v>
      </c>
      <c r="AW1933" s="5">
        <v>0.24099999999999999</v>
      </c>
      <c r="AX1933" s="17">
        <v>0.625</v>
      </c>
      <c r="AY1933" s="5">
        <v>0.04</v>
      </c>
    </row>
    <row r="1934" spans="1:51">
      <c r="A1934" s="31" t="s">
        <v>513</v>
      </c>
      <c r="B1934" s="33" t="s">
        <v>513</v>
      </c>
      <c r="C1934" s="35"/>
      <c r="D1934" s="35" t="s">
        <v>513</v>
      </c>
      <c r="E1934" s="6" t="s">
        <v>10</v>
      </c>
      <c r="F1934" s="23">
        <v>30909</v>
      </c>
      <c r="G1934" s="3">
        <v>627988</v>
      </c>
      <c r="H1934" s="3">
        <v>18522600</v>
      </c>
      <c r="I1934" s="3">
        <v>18255620</v>
      </c>
      <c r="J1934" s="3">
        <v>19563209</v>
      </c>
      <c r="K1934" s="3">
        <v>12014</v>
      </c>
      <c r="L1934" s="3">
        <v>12809</v>
      </c>
      <c r="M1934" s="3">
        <v>13778</v>
      </c>
      <c r="N1934" s="3">
        <v>16165</v>
      </c>
      <c r="O1934" s="3">
        <v>19272</v>
      </c>
      <c r="P1934" s="3">
        <v>19842</v>
      </c>
      <c r="Q1934" s="3">
        <v>20945</v>
      </c>
      <c r="R1934" s="3">
        <v>23125</v>
      </c>
      <c r="S1934" s="3">
        <v>26840</v>
      </c>
      <c r="T1934" s="3">
        <v>29565</v>
      </c>
      <c r="U1934" s="3">
        <v>30027</v>
      </c>
      <c r="V1934" s="3">
        <v>36667</v>
      </c>
      <c r="W1934" s="6">
        <v>40281</v>
      </c>
      <c r="X1934" s="25">
        <v>0.74167434020102163</v>
      </c>
      <c r="Y1934" s="4">
        <v>0.57772915204762043</v>
      </c>
      <c r="Z1934" s="4">
        <v>0.56196043662254724</v>
      </c>
      <c r="AA1934" s="4">
        <v>0.50674370475245623</v>
      </c>
      <c r="AB1934" s="4">
        <v>0.50903301484859353</v>
      </c>
      <c r="AC1934" s="4">
        <v>0.28640637713097289</v>
      </c>
      <c r="AD1934" s="4">
        <v>0.28812549990077901</v>
      </c>
      <c r="AE1934" s="4">
        <v>0.28042605383960417</v>
      </c>
      <c r="AF1934" s="4">
        <v>0.2834784000945571</v>
      </c>
      <c r="AG1934" s="4">
        <v>0.30016450173487047</v>
      </c>
      <c r="AH1934" s="4">
        <v>0.28608093001995039</v>
      </c>
      <c r="AI1934" s="4">
        <v>0.27022830104802908</v>
      </c>
      <c r="AJ1934" s="4">
        <v>0.27241764885156555</v>
      </c>
      <c r="AK1934" s="4">
        <v>0.27474424013645654</v>
      </c>
      <c r="AL1934" s="4">
        <v>0.27267170208095498</v>
      </c>
      <c r="AM1934" s="4">
        <v>0.26086333732292277</v>
      </c>
      <c r="AN1934" s="4">
        <v>0.26954704569615989</v>
      </c>
      <c r="AO1934" s="5">
        <v>0.27657040612202372</v>
      </c>
      <c r="AP1934" s="17"/>
      <c r="AQ1934" s="28"/>
      <c r="AR1934" s="25"/>
      <c r="AS1934" s="5"/>
      <c r="AT1934" s="17">
        <v>-0.72299999999999998</v>
      </c>
      <c r="AU1934" s="28">
        <v>2E-3</v>
      </c>
      <c r="AV1934" s="25">
        <v>-0.65</v>
      </c>
      <c r="AW1934" s="5">
        <v>8.9999999999999993E-3</v>
      </c>
      <c r="AX1934" s="17">
        <v>-0.625</v>
      </c>
      <c r="AY1934" s="5">
        <v>0.04</v>
      </c>
    </row>
    <row r="1935" spans="1:51">
      <c r="A1935" s="31" t="s">
        <v>513</v>
      </c>
      <c r="B1935" s="33" t="s">
        <v>513</v>
      </c>
      <c r="C1935" s="35"/>
      <c r="D1935" s="35" t="s">
        <v>513</v>
      </c>
      <c r="E1935" s="6" t="s">
        <v>11</v>
      </c>
      <c r="F1935" s="23">
        <v>1024</v>
      </c>
      <c r="G1935" s="3">
        <v>15250</v>
      </c>
      <c r="H1935" s="3">
        <v>202300</v>
      </c>
      <c r="I1935" s="3">
        <v>176041</v>
      </c>
      <c r="J1935" s="3">
        <v>129994</v>
      </c>
      <c r="K1935" s="3">
        <v>1260</v>
      </c>
      <c r="L1935" s="3">
        <v>1550</v>
      </c>
      <c r="M1935" s="3">
        <v>1570</v>
      </c>
      <c r="N1935" s="3">
        <v>1925</v>
      </c>
      <c r="O1935" s="3">
        <v>2107</v>
      </c>
      <c r="P1935" s="3">
        <v>2523</v>
      </c>
      <c r="Q1935" s="3">
        <v>2774</v>
      </c>
      <c r="R1935" s="3">
        <v>3013</v>
      </c>
      <c r="S1935" s="3">
        <v>3126</v>
      </c>
      <c r="T1935" s="3">
        <v>3070</v>
      </c>
      <c r="U1935" s="3">
        <v>3697</v>
      </c>
      <c r="V1935" s="3">
        <v>4742</v>
      </c>
      <c r="W1935" s="6">
        <v>4780</v>
      </c>
      <c r="X1935" s="25">
        <v>2.5202591052789755E-2</v>
      </c>
      <c r="Y1935" s="4">
        <v>1.3999531868506346E-2</v>
      </c>
      <c r="Z1935" s="4">
        <v>1.3974132375248563E-2</v>
      </c>
      <c r="AA1935" s="4">
        <v>1.022123216158205E-2</v>
      </c>
      <c r="AB1935" s="4">
        <v>7.9853296693514018E-3</v>
      </c>
      <c r="AC1935" s="4">
        <v>7.1316268520014228E-2</v>
      </c>
      <c r="AD1935" s="4">
        <v>7.2318026499844368E-2</v>
      </c>
      <c r="AE1935" s="4">
        <v>6.9314794995754367E-2</v>
      </c>
      <c r="AF1935" s="4">
        <v>7.4771986226728232E-2</v>
      </c>
      <c r="AG1935" s="4">
        <v>6.8858520186282066E-2</v>
      </c>
      <c r="AH1935" s="4">
        <v>6.6975502575092605E-2</v>
      </c>
      <c r="AI1935" s="4">
        <v>7.4033697448885258E-2</v>
      </c>
      <c r="AJ1935" s="4">
        <v>7.8970625626893221E-2</v>
      </c>
      <c r="AK1935" s="4">
        <v>7.6385957963971643E-2</v>
      </c>
      <c r="AL1935" s="4">
        <v>6.7165267776764875E-2</v>
      </c>
      <c r="AM1935" s="4">
        <v>6.7006301800406953E-2</v>
      </c>
      <c r="AN1935" s="4">
        <v>7.4106144252626252E-2</v>
      </c>
      <c r="AO1935" s="5">
        <v>7.8157585673590282E-2</v>
      </c>
      <c r="AP1935" s="17"/>
      <c r="AQ1935" s="28"/>
      <c r="AR1935" s="25"/>
      <c r="AS1935" s="5"/>
      <c r="AT1935" s="17">
        <v>0.69099999999999995</v>
      </c>
      <c r="AU1935" s="28">
        <v>3.0000000000000001E-3</v>
      </c>
      <c r="AV1935" s="25">
        <v>0.61199999999999999</v>
      </c>
      <c r="AW1935" s="5">
        <v>1.4999999999999999E-2</v>
      </c>
      <c r="AX1935" s="17">
        <v>0.254</v>
      </c>
      <c r="AY1935" s="5">
        <v>0.45100000000000001</v>
      </c>
    </row>
    <row r="1936" spans="1:51">
      <c r="A1936" s="31">
        <v>4323002</v>
      </c>
      <c r="B1936" s="33" t="s">
        <v>500</v>
      </c>
      <c r="C1936" s="35">
        <v>1985</v>
      </c>
      <c r="D1936" s="35">
        <v>5</v>
      </c>
      <c r="E1936" s="6" t="s">
        <v>8</v>
      </c>
      <c r="F1936" s="23">
        <v>533852</v>
      </c>
      <c r="G1936" s="3">
        <v>12701204</v>
      </c>
      <c r="H1936" s="3">
        <v>502044511</v>
      </c>
      <c r="I1936" s="3">
        <v>530943412</v>
      </c>
      <c r="J1936" s="3">
        <v>588344195</v>
      </c>
      <c r="K1936" s="3">
        <v>532266</v>
      </c>
      <c r="L1936" s="3">
        <v>609642</v>
      </c>
      <c r="M1936" s="3">
        <v>690608</v>
      </c>
      <c r="N1936" s="3">
        <v>827993</v>
      </c>
      <c r="O1936" s="3">
        <v>973481</v>
      </c>
      <c r="P1936" s="3">
        <v>1084422</v>
      </c>
      <c r="Q1936" s="3">
        <v>1185890</v>
      </c>
      <c r="R1936" s="3">
        <v>1277234</v>
      </c>
      <c r="S1936" s="3">
        <v>1395862</v>
      </c>
      <c r="T1936" s="3">
        <v>1511066</v>
      </c>
      <c r="U1936" s="3">
        <v>1702878</v>
      </c>
      <c r="V1936" s="3">
        <v>2019927</v>
      </c>
      <c r="W1936" s="6">
        <v>2040578</v>
      </c>
      <c r="X1936" s="25">
        <v>5.3894660295359405</v>
      </c>
      <c r="Y1936" s="4">
        <v>5.1313476931994764</v>
      </c>
      <c r="Z1936" s="4">
        <v>9.6131781138004069</v>
      </c>
      <c r="AA1936" s="4">
        <v>9.1222293526712832</v>
      </c>
      <c r="AB1936" s="4">
        <v>9.7638206234446425</v>
      </c>
      <c r="AC1936" s="4">
        <v>8.1385130997452784</v>
      </c>
      <c r="AD1936" s="4">
        <v>8.4822254869058185</v>
      </c>
      <c r="AE1936" s="4">
        <v>8.6220030194139508</v>
      </c>
      <c r="AF1936" s="4">
        <v>8.9988907034510817</v>
      </c>
      <c r="AG1936" s="4">
        <v>8.9524226054857596</v>
      </c>
      <c r="AH1936" s="4">
        <v>9.059278130361319</v>
      </c>
      <c r="AI1936" s="4">
        <v>9.5835324060478424</v>
      </c>
      <c r="AJ1936" s="4">
        <v>9.418264646722422</v>
      </c>
      <c r="AK1936" s="4">
        <v>9.0797935820978726</v>
      </c>
      <c r="AL1936" s="4">
        <v>8.7724014400902242</v>
      </c>
      <c r="AM1936" s="4">
        <v>9.0145872241082614</v>
      </c>
      <c r="AN1936" s="4">
        <v>9.2213881063652163</v>
      </c>
      <c r="AO1936" s="5">
        <v>8.9610224476120255</v>
      </c>
      <c r="AP1936" s="17">
        <v>0.70599999999999996</v>
      </c>
      <c r="AQ1936" s="28">
        <v>1E-3</v>
      </c>
      <c r="AR1936" s="25">
        <v>0.52600000000000002</v>
      </c>
      <c r="AS1936" s="5">
        <v>0.03</v>
      </c>
      <c r="AT1936" s="17">
        <v>-1.7000000000000001E-2</v>
      </c>
      <c r="AU1936" s="28">
        <v>0.95199999999999996</v>
      </c>
      <c r="AV1936" s="25">
        <v>0.155</v>
      </c>
      <c r="AW1936" s="5">
        <v>0.58099999999999996</v>
      </c>
      <c r="AX1936" s="17">
        <v>0.189</v>
      </c>
      <c r="AY1936" s="5">
        <v>0.57799999999999996</v>
      </c>
    </row>
    <row r="1937" spans="1:51">
      <c r="A1937" s="31" t="s">
        <v>513</v>
      </c>
      <c r="B1937" s="33" t="s">
        <v>513</v>
      </c>
      <c r="C1937" s="35"/>
      <c r="D1937" s="35" t="s">
        <v>513</v>
      </c>
      <c r="E1937" s="6" t="s">
        <v>9</v>
      </c>
      <c r="F1937" s="23">
        <v>93308</v>
      </c>
      <c r="G1937" s="3">
        <v>2601835</v>
      </c>
      <c r="H1937" s="3">
        <v>39877523</v>
      </c>
      <c r="I1937" s="3">
        <v>33726376</v>
      </c>
      <c r="J1937" s="3">
        <v>43609392</v>
      </c>
      <c r="K1937" s="3">
        <v>38691</v>
      </c>
      <c r="L1937" s="3">
        <v>37564</v>
      </c>
      <c r="M1937" s="3">
        <v>36790</v>
      </c>
      <c r="N1937" s="3">
        <v>42845</v>
      </c>
      <c r="O1937" s="3">
        <v>63240</v>
      </c>
      <c r="P1937" s="3">
        <v>78450</v>
      </c>
      <c r="Q1937" s="3">
        <v>52812</v>
      </c>
      <c r="R1937" s="3">
        <v>63042</v>
      </c>
      <c r="S1937" s="3">
        <v>68878</v>
      </c>
      <c r="T1937" s="3">
        <v>92734</v>
      </c>
      <c r="U1937" s="3">
        <v>104308</v>
      </c>
      <c r="V1937" s="3">
        <v>108249</v>
      </c>
      <c r="W1937" s="6">
        <v>96671</v>
      </c>
      <c r="X1937" s="25">
        <v>5.5708437128418371</v>
      </c>
      <c r="Y1937" s="4">
        <v>8.7046408098931352</v>
      </c>
      <c r="Z1937" s="4">
        <v>8.330062677189499</v>
      </c>
      <c r="AA1937" s="4">
        <v>6.8067673002765501</v>
      </c>
      <c r="AB1937" s="4">
        <v>7.8626846611606505</v>
      </c>
      <c r="AC1937" s="4">
        <v>6.6873163260844057</v>
      </c>
      <c r="AD1937" s="4">
        <v>6.2779676993180376</v>
      </c>
      <c r="AE1937" s="4">
        <v>4.4241891912692797</v>
      </c>
      <c r="AF1937" s="4">
        <v>4.6359705435982486</v>
      </c>
      <c r="AG1937" s="4">
        <v>4.5380125284738035</v>
      </c>
      <c r="AH1937" s="4">
        <v>6.1896255091154364</v>
      </c>
      <c r="AI1937" s="4">
        <v>6.0256641813787448</v>
      </c>
      <c r="AJ1937" s="4">
        <v>5.0148846823918305</v>
      </c>
      <c r="AK1937" s="4">
        <v>4.5559641505059627</v>
      </c>
      <c r="AL1937" s="4">
        <v>5.1186102443850201</v>
      </c>
      <c r="AM1937" s="4">
        <v>5.601219866083655</v>
      </c>
      <c r="AN1937" s="4">
        <v>5.6892807284701172</v>
      </c>
      <c r="AO1937" s="5">
        <v>4.6223210228272489</v>
      </c>
      <c r="AP1937" s="17">
        <v>-0.56000000000000005</v>
      </c>
      <c r="AQ1937" s="28">
        <v>1.6E-2</v>
      </c>
      <c r="AR1937" s="25">
        <v>-0.75600000000000001</v>
      </c>
      <c r="AS1937" s="5">
        <v>0</v>
      </c>
      <c r="AT1937" s="17">
        <v>-0.65300000000000002</v>
      </c>
      <c r="AU1937" s="28">
        <v>6.0000000000000001E-3</v>
      </c>
      <c r="AV1937" s="25">
        <v>-0.55500000000000005</v>
      </c>
      <c r="AW1937" s="5">
        <v>3.2000000000000001E-2</v>
      </c>
      <c r="AX1937" s="17">
        <v>0.224</v>
      </c>
      <c r="AY1937" s="5">
        <v>0.50800000000000001</v>
      </c>
    </row>
    <row r="1938" spans="1:51">
      <c r="A1938" s="31" t="s">
        <v>513</v>
      </c>
      <c r="B1938" s="33" t="s">
        <v>513</v>
      </c>
      <c r="C1938" s="35"/>
      <c r="D1938" s="35" t="s">
        <v>513</v>
      </c>
      <c r="E1938" s="6" t="s">
        <v>10</v>
      </c>
      <c r="F1938" s="23">
        <v>395019</v>
      </c>
      <c r="G1938" s="3">
        <v>8525304</v>
      </c>
      <c r="H1938" s="3">
        <v>445535756</v>
      </c>
      <c r="I1938" s="3">
        <v>476171168</v>
      </c>
      <c r="J1938" s="3">
        <v>513207818</v>
      </c>
      <c r="K1938" s="3">
        <v>398897</v>
      </c>
      <c r="L1938" s="3">
        <v>451395</v>
      </c>
      <c r="M1938" s="3">
        <v>514630</v>
      </c>
      <c r="N1938" s="3">
        <v>601300</v>
      </c>
      <c r="O1938" s="3">
        <v>687253</v>
      </c>
      <c r="P1938" s="3">
        <v>741260</v>
      </c>
      <c r="Q1938" s="3">
        <v>842534</v>
      </c>
      <c r="R1938" s="3">
        <v>905028</v>
      </c>
      <c r="S1938" s="3">
        <v>1009267</v>
      </c>
      <c r="T1938" s="3">
        <v>1128680</v>
      </c>
      <c r="U1938" s="3">
        <v>1184646</v>
      </c>
      <c r="V1938" s="3">
        <v>1409206</v>
      </c>
      <c r="W1938" s="6">
        <v>1470228</v>
      </c>
      <c r="X1938" s="25">
        <v>9.4786455786944703</v>
      </c>
      <c r="Y1938" s="4">
        <v>7.8430107754737142</v>
      </c>
      <c r="Z1938" s="4">
        <v>13.517188082273368</v>
      </c>
      <c r="AA1938" s="4">
        <v>13.217668957210121</v>
      </c>
      <c r="AB1938" s="4">
        <v>13.353623264997488</v>
      </c>
      <c r="AC1938" s="4">
        <v>9.5094593489606858</v>
      </c>
      <c r="AD1938" s="4">
        <v>10.153673981396841</v>
      </c>
      <c r="AE1938" s="4">
        <v>10.474354774820402</v>
      </c>
      <c r="AF1938" s="4">
        <v>10.544730094454513</v>
      </c>
      <c r="AG1938" s="4">
        <v>10.704076085035021</v>
      </c>
      <c r="AH1938" s="4">
        <v>10.687448351304729</v>
      </c>
      <c r="AI1938" s="4">
        <v>10.870209185734073</v>
      </c>
      <c r="AJ1938" s="4">
        <v>10.661431347236093</v>
      </c>
      <c r="AK1938" s="4">
        <v>10.331233048055184</v>
      </c>
      <c r="AL1938" s="4">
        <v>10.40957540012624</v>
      </c>
      <c r="AM1938" s="4">
        <v>10.291761051928303</v>
      </c>
      <c r="AN1938" s="4">
        <v>10.359378025944382</v>
      </c>
      <c r="AO1938" s="5">
        <v>10.094624141703799</v>
      </c>
      <c r="AP1938" s="17">
        <v>3.3000000000000002E-2</v>
      </c>
      <c r="AQ1938" s="28">
        <v>0.89500000000000002</v>
      </c>
      <c r="AR1938" s="25">
        <v>-0.125</v>
      </c>
      <c r="AS1938" s="5">
        <v>0.63300000000000001</v>
      </c>
      <c r="AT1938" s="17">
        <v>-0.627</v>
      </c>
      <c r="AU1938" s="28">
        <v>8.9999999999999993E-3</v>
      </c>
      <c r="AV1938" s="25">
        <v>-0.52200000000000002</v>
      </c>
      <c r="AW1938" s="5">
        <v>4.5999999999999999E-2</v>
      </c>
      <c r="AX1938" s="17">
        <v>-0.66600000000000004</v>
      </c>
      <c r="AY1938" s="5">
        <v>2.5000000000000001E-2</v>
      </c>
    </row>
    <row r="1939" spans="1:51">
      <c r="A1939" s="31" t="s">
        <v>513</v>
      </c>
      <c r="B1939" s="33" t="s">
        <v>513</v>
      </c>
      <c r="C1939" s="35"/>
      <c r="D1939" s="35" t="s">
        <v>513</v>
      </c>
      <c r="E1939" s="6" t="s">
        <v>11</v>
      </c>
      <c r="F1939" s="23">
        <v>45526</v>
      </c>
      <c r="G1939" s="3">
        <v>1574066</v>
      </c>
      <c r="H1939" s="3">
        <v>16631231</v>
      </c>
      <c r="I1939" s="3">
        <v>21045868</v>
      </c>
      <c r="J1939" s="3">
        <v>31526985</v>
      </c>
      <c r="K1939" s="3">
        <v>94678</v>
      </c>
      <c r="L1939" s="3">
        <v>120684</v>
      </c>
      <c r="M1939" s="3">
        <v>139188</v>
      </c>
      <c r="N1939" s="3">
        <v>183849</v>
      </c>
      <c r="O1939" s="3">
        <v>222987</v>
      </c>
      <c r="P1939" s="3">
        <v>264712</v>
      </c>
      <c r="Q1939" s="3">
        <v>290544</v>
      </c>
      <c r="R1939" s="3">
        <v>309164</v>
      </c>
      <c r="S1939" s="3">
        <v>317716</v>
      </c>
      <c r="T1939" s="3">
        <v>289651</v>
      </c>
      <c r="U1939" s="3">
        <v>413924</v>
      </c>
      <c r="V1939" s="3">
        <v>502472</v>
      </c>
      <c r="W1939" s="6">
        <v>473679</v>
      </c>
      <c r="X1939" s="25">
        <v>1.1204816018254946</v>
      </c>
      <c r="Y1939" s="4">
        <v>1.4449958773857252</v>
      </c>
      <c r="Z1939" s="4">
        <v>1.1488236458593057</v>
      </c>
      <c r="AA1939" s="4">
        <v>1.2219579692799436</v>
      </c>
      <c r="AB1939" s="4">
        <v>1.9366537586788362</v>
      </c>
      <c r="AC1939" s="4">
        <v>5.3587949769348473</v>
      </c>
      <c r="AD1939" s="4">
        <v>5.6307282000691741</v>
      </c>
      <c r="AE1939" s="4">
        <v>6.1450876980057689</v>
      </c>
      <c r="AF1939" s="4">
        <v>7.1411713744403942</v>
      </c>
      <c r="AG1939" s="4">
        <v>7.2874014431791556</v>
      </c>
      <c r="AH1939" s="4">
        <v>7.0270389368441979</v>
      </c>
      <c r="AI1939" s="4">
        <v>7.7541624338820903</v>
      </c>
      <c r="AJ1939" s="4">
        <v>8.1031777302730905</v>
      </c>
      <c r="AK1939" s="4">
        <v>7.7636087717470286</v>
      </c>
      <c r="AL1939" s="4">
        <v>6.3369664419569132</v>
      </c>
      <c r="AM1939" s="4">
        <v>7.5021683706874889</v>
      </c>
      <c r="AN1939" s="4">
        <v>7.8524383203090729</v>
      </c>
      <c r="AO1939" s="5">
        <v>7.7451060720252238</v>
      </c>
      <c r="AP1939" s="17">
        <v>0.86199999999999999</v>
      </c>
      <c r="AQ1939" s="28">
        <v>1E-3</v>
      </c>
      <c r="AR1939" s="25">
        <v>0.85099999999999998</v>
      </c>
      <c r="AS1939" s="5">
        <v>0</v>
      </c>
      <c r="AT1939" s="17">
        <v>0.81899999999999995</v>
      </c>
      <c r="AU1939" s="28">
        <v>0</v>
      </c>
      <c r="AV1939" s="25">
        <v>0.77500000000000002</v>
      </c>
      <c r="AW1939" s="5">
        <v>1E-3</v>
      </c>
      <c r="AX1939" s="17">
        <v>0.48499999999999999</v>
      </c>
      <c r="AY1939" s="5">
        <v>0.13100000000000001</v>
      </c>
    </row>
    <row r="1940" spans="1:51">
      <c r="A1940" s="31">
        <v>4323101</v>
      </c>
      <c r="B1940" s="33" t="s">
        <v>501</v>
      </c>
      <c r="C1940" s="35">
        <v>1985</v>
      </c>
      <c r="D1940" s="35">
        <v>5</v>
      </c>
      <c r="E1940" s="6" t="s">
        <v>8</v>
      </c>
      <c r="F1940" s="23">
        <v>42337</v>
      </c>
      <c r="G1940" s="3">
        <v>930862</v>
      </c>
      <c r="H1940" s="3">
        <v>22169138</v>
      </c>
      <c r="I1940" s="3">
        <v>26331163</v>
      </c>
      <c r="J1940" s="3">
        <v>30054972</v>
      </c>
      <c r="K1940" s="3">
        <v>21207</v>
      </c>
      <c r="L1940" s="3">
        <v>21831</v>
      </c>
      <c r="M1940" s="3">
        <v>24502</v>
      </c>
      <c r="N1940" s="3">
        <v>27705</v>
      </c>
      <c r="O1940" s="3">
        <v>37169</v>
      </c>
      <c r="P1940" s="3">
        <v>36532</v>
      </c>
      <c r="Q1940" s="3">
        <v>37957</v>
      </c>
      <c r="R1940" s="3">
        <v>43686</v>
      </c>
      <c r="S1940" s="3">
        <v>45291</v>
      </c>
      <c r="T1940" s="3">
        <v>55012</v>
      </c>
      <c r="U1940" s="3">
        <v>56443</v>
      </c>
      <c r="V1940" s="3">
        <v>56953</v>
      </c>
      <c r="W1940" s="6">
        <v>62511</v>
      </c>
      <c r="X1940" s="25">
        <v>0.42741026219338524</v>
      </c>
      <c r="Y1940" s="4">
        <v>0.3760727389613655</v>
      </c>
      <c r="Z1940" s="4">
        <v>0.42449597108217546</v>
      </c>
      <c r="AA1940" s="4">
        <v>0.45240020420212329</v>
      </c>
      <c r="AB1940" s="4">
        <v>0.4987749653086172</v>
      </c>
      <c r="AC1940" s="4">
        <v>0.32426164231098387</v>
      </c>
      <c r="AD1940" s="4">
        <v>0.3037445986409088</v>
      </c>
      <c r="AE1940" s="4">
        <v>0.30589903097224563</v>
      </c>
      <c r="AF1940" s="4">
        <v>0.30110673271285171</v>
      </c>
      <c r="AG1940" s="4">
        <v>0.34181724740729424</v>
      </c>
      <c r="AH1940" s="4">
        <v>0.30518889201653943</v>
      </c>
      <c r="AI1940" s="4">
        <v>0.30674188966629107</v>
      </c>
      <c r="AJ1940" s="4">
        <v>0.32213855045881623</v>
      </c>
      <c r="AK1940" s="4">
        <v>0.29460858675628016</v>
      </c>
      <c r="AL1940" s="4">
        <v>0.31936880852473909</v>
      </c>
      <c r="AM1940" s="4">
        <v>0.29879436265565856</v>
      </c>
      <c r="AN1940" s="4">
        <v>0.26000232524334699</v>
      </c>
      <c r="AO1940" s="5">
        <v>0.274511669841915</v>
      </c>
      <c r="AP1940" s="17">
        <v>-0.71299999999999997</v>
      </c>
      <c r="AQ1940" s="28">
        <v>1E-3</v>
      </c>
      <c r="AR1940" s="25">
        <v>-0.68600000000000005</v>
      </c>
      <c r="AS1940" s="5">
        <v>2E-3</v>
      </c>
      <c r="AT1940" s="17">
        <v>-0.73799999999999999</v>
      </c>
      <c r="AU1940" s="28">
        <v>1E-3</v>
      </c>
      <c r="AV1940" s="25">
        <v>-0.69199999999999995</v>
      </c>
      <c r="AW1940" s="5">
        <v>4.0000000000000001E-3</v>
      </c>
      <c r="AX1940" s="17">
        <v>-0.59</v>
      </c>
      <c r="AY1940" s="5">
        <v>5.6000000000000001E-2</v>
      </c>
    </row>
    <row r="1941" spans="1:51">
      <c r="A1941" s="31" t="s">
        <v>513</v>
      </c>
      <c r="B1941" s="33" t="s">
        <v>513</v>
      </c>
      <c r="C1941" s="35"/>
      <c r="D1941" s="35" t="s">
        <v>513</v>
      </c>
      <c r="E1941" s="6" t="s">
        <v>9</v>
      </c>
      <c r="F1941" s="23">
        <v>20392</v>
      </c>
      <c r="G1941" s="3">
        <v>461506</v>
      </c>
      <c r="H1941" s="3">
        <v>6223677</v>
      </c>
      <c r="I1941" s="3">
        <v>10656431</v>
      </c>
      <c r="J1941" s="3">
        <v>13305039</v>
      </c>
      <c r="K1941" s="3">
        <v>10365</v>
      </c>
      <c r="L1941" s="3">
        <v>10371</v>
      </c>
      <c r="M1941" s="3">
        <v>12180</v>
      </c>
      <c r="N1941" s="3">
        <v>14295</v>
      </c>
      <c r="O1941" s="3">
        <v>21274</v>
      </c>
      <c r="P1941" s="3">
        <v>20533</v>
      </c>
      <c r="Q1941" s="3">
        <v>19847</v>
      </c>
      <c r="R1941" s="3">
        <v>23890</v>
      </c>
      <c r="S1941" s="3">
        <v>23357</v>
      </c>
      <c r="T1941" s="3">
        <v>30411</v>
      </c>
      <c r="U1941" s="3">
        <v>30208</v>
      </c>
      <c r="V1941" s="3">
        <v>25740</v>
      </c>
      <c r="W1941" s="6">
        <v>27979</v>
      </c>
      <c r="X1941" s="25">
        <v>1.2174802266930034</v>
      </c>
      <c r="Y1941" s="4">
        <v>1.5440041207880366</v>
      </c>
      <c r="Z1941" s="4">
        <v>1.3000712078476566</v>
      </c>
      <c r="AA1941" s="4">
        <v>2.1507156911389869</v>
      </c>
      <c r="AB1941" s="4">
        <v>2.3988714646937579</v>
      </c>
      <c r="AC1941" s="4">
        <v>1.7914769253796712</v>
      </c>
      <c r="AD1941" s="4">
        <v>1.733276621489388</v>
      </c>
      <c r="AE1941" s="4">
        <v>1.46470846288828</v>
      </c>
      <c r="AF1941" s="4">
        <v>1.5467662252476826</v>
      </c>
      <c r="AG1941" s="4">
        <v>1.5265920071276362</v>
      </c>
      <c r="AH1941" s="4">
        <v>1.6200328945655484</v>
      </c>
      <c r="AI1941" s="4">
        <v>2.2644731691248947</v>
      </c>
      <c r="AJ1941" s="4">
        <v>1.900409172652213</v>
      </c>
      <c r="AK1941" s="4">
        <v>1.5449585450124534</v>
      </c>
      <c r="AL1941" s="4">
        <v>1.6785866687729725</v>
      </c>
      <c r="AM1941" s="4">
        <v>1.6221349245949979</v>
      </c>
      <c r="AN1941" s="4">
        <v>1.3528262242683149</v>
      </c>
      <c r="AO1941" s="5">
        <v>1.3378150624042744</v>
      </c>
      <c r="AP1941" s="17">
        <v>4.7E-2</v>
      </c>
      <c r="AQ1941" s="28">
        <v>0.85199999999999998</v>
      </c>
      <c r="AR1941" s="25">
        <v>-0.21099999999999999</v>
      </c>
      <c r="AS1941" s="5">
        <v>0.41599999999999998</v>
      </c>
      <c r="AT1941" s="17">
        <v>-0.34699999999999998</v>
      </c>
      <c r="AU1941" s="28">
        <v>0.188</v>
      </c>
      <c r="AV1941" s="25">
        <v>-0.56399999999999995</v>
      </c>
      <c r="AW1941" s="5">
        <v>2.8000000000000001E-2</v>
      </c>
      <c r="AX1941" s="17">
        <v>-0.19800000000000001</v>
      </c>
      <c r="AY1941" s="5">
        <v>0.56000000000000005</v>
      </c>
    </row>
    <row r="1942" spans="1:51">
      <c r="A1942" s="31" t="s">
        <v>513</v>
      </c>
      <c r="B1942" s="33" t="s">
        <v>513</v>
      </c>
      <c r="C1942" s="35"/>
      <c r="D1942" s="35" t="s">
        <v>513</v>
      </c>
      <c r="E1942" s="6" t="s">
        <v>10</v>
      </c>
      <c r="F1942" s="23">
        <v>21708</v>
      </c>
      <c r="G1942" s="3">
        <v>462820</v>
      </c>
      <c r="H1942" s="3">
        <v>15873735</v>
      </c>
      <c r="I1942" s="3">
        <v>15598253</v>
      </c>
      <c r="J1942" s="3">
        <v>16684627</v>
      </c>
      <c r="K1942" s="3">
        <v>9749</v>
      </c>
      <c r="L1942" s="3">
        <v>10174</v>
      </c>
      <c r="M1942" s="3">
        <v>10970</v>
      </c>
      <c r="N1942" s="3">
        <v>11868</v>
      </c>
      <c r="O1942" s="3">
        <v>14247</v>
      </c>
      <c r="P1942" s="3">
        <v>14144</v>
      </c>
      <c r="Q1942" s="3">
        <v>15985</v>
      </c>
      <c r="R1942" s="3">
        <v>17545</v>
      </c>
      <c r="S1942" s="3">
        <v>19640</v>
      </c>
      <c r="T1942" s="3">
        <v>22224</v>
      </c>
      <c r="U1942" s="3">
        <v>23446</v>
      </c>
      <c r="V1942" s="3">
        <v>27684</v>
      </c>
      <c r="W1942" s="6">
        <v>30856</v>
      </c>
      <c r="X1942" s="25">
        <v>0.52089250953067956</v>
      </c>
      <c r="Y1942" s="4">
        <v>0.42577980176481023</v>
      </c>
      <c r="Z1942" s="4">
        <v>0.48159605300717018</v>
      </c>
      <c r="AA1942" s="4">
        <v>0.43297989949868115</v>
      </c>
      <c r="AB1942" s="4">
        <v>0.43413255889840174</v>
      </c>
      <c r="AC1942" s="4">
        <v>0.23241016902362696</v>
      </c>
      <c r="AD1942" s="4">
        <v>0.22885383995554107</v>
      </c>
      <c r="AE1942" s="4">
        <v>0.22327433666863536</v>
      </c>
      <c r="AF1942" s="4">
        <v>0.20812382631130241</v>
      </c>
      <c r="AG1942" s="4">
        <v>0.22189931798550744</v>
      </c>
      <c r="AH1942" s="4">
        <v>0.20392746064923789</v>
      </c>
      <c r="AI1942" s="4">
        <v>0.2062353493555858</v>
      </c>
      <c r="AJ1942" s="4">
        <v>0.2066840064475986</v>
      </c>
      <c r="AK1942" s="4">
        <v>0.20104235753651295</v>
      </c>
      <c r="AL1942" s="4">
        <v>0.20496722161498881</v>
      </c>
      <c r="AM1942" s="4">
        <v>0.20369007249719406</v>
      </c>
      <c r="AN1942" s="4">
        <v>0.20351107025533832</v>
      </c>
      <c r="AO1942" s="5">
        <v>0.21185810807331407</v>
      </c>
      <c r="AP1942" s="17">
        <v>-0.84399999999999997</v>
      </c>
      <c r="AQ1942" s="28">
        <v>0</v>
      </c>
      <c r="AR1942" s="25">
        <v>-0.77900000000000003</v>
      </c>
      <c r="AS1942" s="5">
        <v>0</v>
      </c>
      <c r="AT1942" s="17">
        <v>-0.73199999999999998</v>
      </c>
      <c r="AU1942" s="28">
        <v>1E-3</v>
      </c>
      <c r="AV1942" s="25">
        <v>-0.66200000000000003</v>
      </c>
      <c r="AW1942" s="5">
        <v>7.0000000000000001E-3</v>
      </c>
      <c r="AX1942" s="17">
        <v>-0.54</v>
      </c>
      <c r="AY1942" s="5">
        <v>8.6999999999999994E-2</v>
      </c>
    </row>
    <row r="1943" spans="1:51">
      <c r="A1943" s="31" t="s">
        <v>513</v>
      </c>
      <c r="B1943" s="33" t="s">
        <v>513</v>
      </c>
      <c r="C1943" s="35"/>
      <c r="D1943" s="35" t="s">
        <v>513</v>
      </c>
      <c r="E1943" s="6" t="s">
        <v>11</v>
      </c>
      <c r="F1943" s="23">
        <v>237</v>
      </c>
      <c r="G1943" s="3">
        <v>6536</v>
      </c>
      <c r="H1943" s="3">
        <v>71726</v>
      </c>
      <c r="I1943" s="3">
        <v>76479</v>
      </c>
      <c r="J1943" s="3">
        <v>65305</v>
      </c>
      <c r="K1943" s="3">
        <v>1092</v>
      </c>
      <c r="L1943" s="3">
        <v>1286</v>
      </c>
      <c r="M1943" s="3">
        <v>1353</v>
      </c>
      <c r="N1943" s="3">
        <v>1542</v>
      </c>
      <c r="O1943" s="3">
        <v>1648</v>
      </c>
      <c r="P1943" s="3">
        <v>1855</v>
      </c>
      <c r="Q1943" s="3">
        <v>2126</v>
      </c>
      <c r="R1943" s="3">
        <v>2251</v>
      </c>
      <c r="S1943" s="3">
        <v>2294</v>
      </c>
      <c r="T1943" s="3">
        <v>2377</v>
      </c>
      <c r="U1943" s="3">
        <v>2789</v>
      </c>
      <c r="V1943" s="3">
        <v>3529</v>
      </c>
      <c r="W1943" s="6">
        <v>3676</v>
      </c>
      <c r="X1943" s="25">
        <v>5.8330215620226297E-3</v>
      </c>
      <c r="Y1943" s="4">
        <v>6.0000616585283596E-3</v>
      </c>
      <c r="Z1943" s="4">
        <v>4.9545655894566408E-3</v>
      </c>
      <c r="AA1943" s="4">
        <v>4.4404974664176734E-3</v>
      </c>
      <c r="AB1943" s="4">
        <v>4.0115847966597949E-3</v>
      </c>
      <c r="AC1943" s="4">
        <v>6.1807432717345664E-2</v>
      </c>
      <c r="AD1943" s="4">
        <v>6.0000633599225722E-2</v>
      </c>
      <c r="AE1943" s="4">
        <v>5.9734342439016333E-2</v>
      </c>
      <c r="AF1943" s="4">
        <v>5.9895274161877891E-2</v>
      </c>
      <c r="AG1943" s="4">
        <v>5.3858016738012743E-2</v>
      </c>
      <c r="AH1943" s="4">
        <v>4.9242789249622186E-2</v>
      </c>
      <c r="AI1943" s="4">
        <v>5.6739596530760654E-2</v>
      </c>
      <c r="AJ1943" s="4">
        <v>5.8998632023278014E-2</v>
      </c>
      <c r="AK1943" s="4">
        <v>5.6055466272984945E-2</v>
      </c>
      <c r="AL1943" s="4">
        <v>5.2003857167873001E-2</v>
      </c>
      <c r="AM1943" s="4">
        <v>5.0549249586512038E-2</v>
      </c>
      <c r="AN1943" s="4">
        <v>5.5149848812213846E-2</v>
      </c>
      <c r="AO1943" s="5">
        <v>6.0106126555673191E-2</v>
      </c>
      <c r="AP1943" s="17">
        <v>0.746</v>
      </c>
      <c r="AQ1943" s="28">
        <v>1E-3</v>
      </c>
      <c r="AR1943" s="25">
        <v>0.70099999999999996</v>
      </c>
      <c r="AS1943" s="5">
        <v>2E-3</v>
      </c>
      <c r="AT1943" s="17">
        <v>0.61399999999999999</v>
      </c>
      <c r="AU1943" s="28">
        <v>1.0999999999999999E-2</v>
      </c>
      <c r="AV1943" s="25">
        <v>0.50900000000000001</v>
      </c>
      <c r="AW1943" s="5">
        <v>5.2999999999999999E-2</v>
      </c>
      <c r="AX1943" s="17">
        <v>-0.17199999999999999</v>
      </c>
      <c r="AY1943" s="5">
        <v>0.61199999999999999</v>
      </c>
    </row>
    <row r="1944" spans="1:51">
      <c r="A1944" s="31">
        <v>4323200</v>
      </c>
      <c r="B1944" s="33" t="s">
        <v>502</v>
      </c>
      <c r="C1944" s="35">
        <v>2001</v>
      </c>
      <c r="D1944" s="35">
        <v>1</v>
      </c>
      <c r="E1944" s="6" t="s">
        <v>8</v>
      </c>
      <c r="F1944" s="23">
        <v>83754</v>
      </c>
      <c r="G1944" s="3">
        <v>1468258</v>
      </c>
      <c r="H1944" s="3">
        <v>30588485</v>
      </c>
      <c r="I1944" s="3">
        <v>29809433</v>
      </c>
      <c r="J1944" s="3">
        <v>32093238</v>
      </c>
      <c r="K1944" s="3">
        <v>33774</v>
      </c>
      <c r="L1944" s="3">
        <v>36801</v>
      </c>
      <c r="M1944" s="3">
        <v>36542</v>
      </c>
      <c r="N1944" s="3">
        <v>44277</v>
      </c>
      <c r="O1944" s="3">
        <v>63816</v>
      </c>
      <c r="P1944" s="3">
        <v>52713</v>
      </c>
      <c r="Q1944" s="3">
        <v>35343</v>
      </c>
      <c r="R1944" s="3">
        <v>54804</v>
      </c>
      <c r="S1944" s="3">
        <v>67764</v>
      </c>
      <c r="T1944" s="3">
        <v>79979</v>
      </c>
      <c r="U1944" s="3">
        <v>78681</v>
      </c>
      <c r="V1944" s="3">
        <v>77185</v>
      </c>
      <c r="W1944" s="6">
        <v>94634</v>
      </c>
      <c r="X1944" s="25">
        <v>0.84553272786793554</v>
      </c>
      <c r="Y1944" s="4">
        <v>0.59318331563855498</v>
      </c>
      <c r="Z1944" s="4">
        <v>0.58571012747575302</v>
      </c>
      <c r="AA1944" s="4">
        <v>0.5121609545446022</v>
      </c>
      <c r="AB1944" s="4">
        <v>0.53260085120329481</v>
      </c>
      <c r="AC1944" s="4">
        <v>0.51641499068284846</v>
      </c>
      <c r="AD1944" s="4">
        <v>0.51202899430095206</v>
      </c>
      <c r="AE1944" s="4">
        <v>0.45621428413140974</v>
      </c>
      <c r="AF1944" s="4">
        <v>0.481216488154735</v>
      </c>
      <c r="AG1944" s="4">
        <v>0.58687103394075413</v>
      </c>
      <c r="AH1944" s="4">
        <v>0.44036521583455174</v>
      </c>
      <c r="AI1944" s="4">
        <v>0.28561737246030311</v>
      </c>
      <c r="AJ1944" s="4">
        <v>0.40412217001659489</v>
      </c>
      <c r="AK1944" s="4">
        <v>0.44079080331528492</v>
      </c>
      <c r="AL1944" s="4">
        <v>0.46431320324656633</v>
      </c>
      <c r="AM1944" s="4">
        <v>0.41651647233686856</v>
      </c>
      <c r="AN1944" s="4">
        <v>0.3523656255843895</v>
      </c>
      <c r="AO1944" s="5">
        <v>0.41557705625921498</v>
      </c>
      <c r="AP1944" s="17"/>
      <c r="AQ1944" s="28"/>
      <c r="AR1944" s="25"/>
      <c r="AS1944" s="5"/>
      <c r="AT1944" s="17"/>
      <c r="AU1944" s="28"/>
      <c r="AV1944" s="25"/>
      <c r="AW1944" s="5"/>
      <c r="AX1944" s="17">
        <v>-0.40899999999999997</v>
      </c>
      <c r="AY1944" s="5">
        <v>0.21099999999999999</v>
      </c>
    </row>
    <row r="1945" spans="1:51">
      <c r="A1945" s="31" t="s">
        <v>513</v>
      </c>
      <c r="B1945" s="33" t="s">
        <v>513</v>
      </c>
      <c r="C1945" s="35"/>
      <c r="D1945" s="35" t="s">
        <v>513</v>
      </c>
      <c r="E1945" s="6" t="s">
        <v>9</v>
      </c>
      <c r="F1945" s="23">
        <v>50543</v>
      </c>
      <c r="G1945" s="3">
        <v>741436</v>
      </c>
      <c r="H1945" s="3">
        <v>11184842</v>
      </c>
      <c r="I1945" s="3">
        <v>10033258</v>
      </c>
      <c r="J1945" s="3">
        <v>11126507</v>
      </c>
      <c r="K1945" s="3">
        <v>15750</v>
      </c>
      <c r="L1945" s="3">
        <v>15364</v>
      </c>
      <c r="M1945" s="3">
        <v>19732</v>
      </c>
      <c r="N1945" s="3">
        <v>24019</v>
      </c>
      <c r="O1945" s="3">
        <v>37498</v>
      </c>
      <c r="P1945" s="3">
        <v>26105</v>
      </c>
      <c r="Q1945" s="3">
        <v>12540</v>
      </c>
      <c r="R1945" s="3">
        <v>26353</v>
      </c>
      <c r="S1945" s="3">
        <v>33915</v>
      </c>
      <c r="T1945" s="3">
        <v>44047</v>
      </c>
      <c r="U1945" s="3">
        <v>38515</v>
      </c>
      <c r="V1945" s="3">
        <v>33766</v>
      </c>
      <c r="W1945" s="6">
        <v>42201</v>
      </c>
      <c r="X1945" s="25">
        <v>3.0176099989086143</v>
      </c>
      <c r="Y1945" s="4">
        <v>2.4805316492106253</v>
      </c>
      <c r="Z1945" s="4">
        <v>2.3364147992457194</v>
      </c>
      <c r="AA1945" s="4">
        <v>2.0249448820009031</v>
      </c>
      <c r="AB1945" s="4">
        <v>2.0060865769739831</v>
      </c>
      <c r="AC1945" s="4">
        <v>2.7222152990573876</v>
      </c>
      <c r="AD1945" s="4">
        <v>2.5677429382473198</v>
      </c>
      <c r="AE1945" s="4">
        <v>2.3728758119631808</v>
      </c>
      <c r="AF1945" s="4">
        <v>2.598935149648415</v>
      </c>
      <c r="AG1945" s="4">
        <v>2.690803190903079</v>
      </c>
      <c r="AH1945" s="4">
        <v>2.0596580486355447</v>
      </c>
      <c r="AI1945" s="4">
        <v>1.4307700680619833</v>
      </c>
      <c r="AJ1945" s="4">
        <v>2.0963366650022506</v>
      </c>
      <c r="AK1945" s="4">
        <v>2.2433218758443876</v>
      </c>
      <c r="AL1945" s="4">
        <v>2.4312487915373753</v>
      </c>
      <c r="AM1945" s="4">
        <v>2.0682112890881998</v>
      </c>
      <c r="AN1945" s="4">
        <v>1.7746515263653426</v>
      </c>
      <c r="AO1945" s="5">
        <v>2.0178395742708024</v>
      </c>
      <c r="AP1945" s="17"/>
      <c r="AQ1945" s="28"/>
      <c r="AR1945" s="25"/>
      <c r="AS1945" s="5"/>
      <c r="AT1945" s="17"/>
      <c r="AU1945" s="28"/>
      <c r="AV1945" s="25"/>
      <c r="AW1945" s="5"/>
      <c r="AX1945" s="17">
        <v>-0.44600000000000001</v>
      </c>
      <c r="AY1945" s="5">
        <v>0.16900000000000001</v>
      </c>
    </row>
    <row r="1946" spans="1:51">
      <c r="A1946" s="31" t="s">
        <v>513</v>
      </c>
      <c r="B1946" s="33" t="s">
        <v>513</v>
      </c>
      <c r="C1946" s="35"/>
      <c r="D1946" s="35" t="s">
        <v>513</v>
      </c>
      <c r="E1946" s="6" t="s">
        <v>10</v>
      </c>
      <c r="F1946" s="23">
        <v>32879</v>
      </c>
      <c r="G1946" s="3">
        <v>720286</v>
      </c>
      <c r="H1946" s="3">
        <v>19337633</v>
      </c>
      <c r="I1946" s="3">
        <v>19722058</v>
      </c>
      <c r="J1946" s="3">
        <v>20909318</v>
      </c>
      <c r="K1946" s="3">
        <v>16920</v>
      </c>
      <c r="L1946" s="3">
        <v>19880</v>
      </c>
      <c r="M1946" s="3">
        <v>15546</v>
      </c>
      <c r="N1946" s="3">
        <v>18872</v>
      </c>
      <c r="O1946" s="3">
        <v>24561</v>
      </c>
      <c r="P1946" s="3">
        <v>24380</v>
      </c>
      <c r="Q1946" s="3">
        <v>20603</v>
      </c>
      <c r="R1946" s="3">
        <v>26406</v>
      </c>
      <c r="S1946" s="3">
        <v>31468</v>
      </c>
      <c r="T1946" s="3">
        <v>33277</v>
      </c>
      <c r="U1946" s="3">
        <v>36746</v>
      </c>
      <c r="V1946" s="3">
        <v>39126</v>
      </c>
      <c r="W1946" s="6">
        <v>47630</v>
      </c>
      <c r="X1946" s="25">
        <v>0.78894531144551394</v>
      </c>
      <c r="Y1946" s="4">
        <v>0.66264040079073538</v>
      </c>
      <c r="Z1946" s="4">
        <v>0.58668786692616481</v>
      </c>
      <c r="AA1946" s="4">
        <v>0.5474494285191529</v>
      </c>
      <c r="AB1946" s="4">
        <v>0.54405865520160634</v>
      </c>
      <c r="AC1946" s="4">
        <v>0.40336240228533887</v>
      </c>
      <c r="AD1946" s="4">
        <v>0.44718049324908166</v>
      </c>
      <c r="AE1946" s="4">
        <v>0.31641046835465864</v>
      </c>
      <c r="AF1946" s="4">
        <v>0.33094985255703568</v>
      </c>
      <c r="AG1946" s="4">
        <v>0.38254152797375224</v>
      </c>
      <c r="AH1946" s="4">
        <v>0.35150957937135319</v>
      </c>
      <c r="AI1946" s="4">
        <v>0.26581588381439691</v>
      </c>
      <c r="AJ1946" s="4">
        <v>0.31106855937619199</v>
      </c>
      <c r="AK1946" s="4">
        <v>0.32211817245208707</v>
      </c>
      <c r="AL1946" s="4">
        <v>0.30690668798065079</v>
      </c>
      <c r="AM1946" s="4">
        <v>0.31923549449722316</v>
      </c>
      <c r="AN1946" s="4">
        <v>0.28762368641852215</v>
      </c>
      <c r="AO1946" s="5">
        <v>0.32702883353422185</v>
      </c>
      <c r="AP1946" s="17"/>
      <c r="AQ1946" s="28"/>
      <c r="AR1946" s="25"/>
      <c r="AS1946" s="5"/>
      <c r="AT1946" s="17"/>
      <c r="AU1946" s="28"/>
      <c r="AV1946" s="25"/>
      <c r="AW1946" s="5"/>
      <c r="AX1946" s="17">
        <v>-0.33900000000000002</v>
      </c>
      <c r="AY1946" s="5">
        <v>0.308</v>
      </c>
    </row>
    <row r="1947" spans="1:51">
      <c r="A1947" s="31" t="s">
        <v>513</v>
      </c>
      <c r="B1947" s="33" t="s">
        <v>513</v>
      </c>
      <c r="C1947" s="35"/>
      <c r="D1947" s="35" t="s">
        <v>513</v>
      </c>
      <c r="E1947" s="6" t="s">
        <v>11</v>
      </c>
      <c r="F1947" s="23">
        <v>332</v>
      </c>
      <c r="G1947" s="3">
        <v>6536</v>
      </c>
      <c r="H1947" s="3">
        <v>66009</v>
      </c>
      <c r="I1947" s="3">
        <v>54118</v>
      </c>
      <c r="J1947" s="3">
        <v>57414</v>
      </c>
      <c r="K1947" s="3">
        <v>1103</v>
      </c>
      <c r="L1947" s="3">
        <v>1557</v>
      </c>
      <c r="M1947" s="3">
        <v>1263</v>
      </c>
      <c r="N1947" s="3">
        <v>1385</v>
      </c>
      <c r="O1947" s="3">
        <v>1756</v>
      </c>
      <c r="P1947" s="3">
        <v>2228</v>
      </c>
      <c r="Q1947" s="3">
        <v>2200</v>
      </c>
      <c r="R1947" s="3">
        <v>2045</v>
      </c>
      <c r="S1947" s="3">
        <v>2381</v>
      </c>
      <c r="T1947" s="3">
        <v>2655</v>
      </c>
      <c r="U1947" s="3">
        <v>3420</v>
      </c>
      <c r="V1947" s="3">
        <v>4294</v>
      </c>
      <c r="W1947" s="6">
        <v>4803</v>
      </c>
      <c r="X1947" s="25">
        <v>8.1711525678966803E-3</v>
      </c>
      <c r="Y1947" s="4">
        <v>6.0000616585283596E-3</v>
      </c>
      <c r="Z1947" s="4">
        <v>4.5596564703795474E-3</v>
      </c>
      <c r="AA1947" s="4">
        <v>3.1421807540317169E-3</v>
      </c>
      <c r="AB1947" s="4">
        <v>3.5268529134894026E-3</v>
      </c>
      <c r="AC1947" s="4">
        <v>6.2430035061568009E-2</v>
      </c>
      <c r="AD1947" s="4">
        <v>7.2644624038875935E-2</v>
      </c>
      <c r="AE1947" s="4">
        <v>5.5760882853272457E-2</v>
      </c>
      <c r="AF1947" s="4">
        <v>5.3796987492996683E-2</v>
      </c>
      <c r="AG1947" s="4">
        <v>5.738754696113494E-2</v>
      </c>
      <c r="AH1947" s="4">
        <v>5.9144439055610905E-2</v>
      </c>
      <c r="AI1947" s="4">
        <v>5.8714540154126735E-2</v>
      </c>
      <c r="AJ1947" s="4">
        <v>5.3599379159308541E-2</v>
      </c>
      <c r="AK1947" s="4">
        <v>5.8181371053172247E-2</v>
      </c>
      <c r="AL1947" s="4">
        <v>5.8085923761339003E-2</v>
      </c>
      <c r="AM1947" s="4">
        <v>6.1985813404758394E-2</v>
      </c>
      <c r="AN1947" s="4">
        <v>6.7104973306785567E-2</v>
      </c>
      <c r="AO1947" s="5">
        <v>7.8533657738546883E-2</v>
      </c>
      <c r="AP1947" s="17"/>
      <c r="AQ1947" s="28"/>
      <c r="AR1947" s="25"/>
      <c r="AS1947" s="5"/>
      <c r="AT1947" s="17"/>
      <c r="AU1947" s="28"/>
      <c r="AV1947" s="25"/>
      <c r="AW1947" s="5"/>
      <c r="AX1947" s="17">
        <v>0.752</v>
      </c>
      <c r="AY1947" s="5">
        <v>8.0000000000000002E-3</v>
      </c>
    </row>
    <row r="1948" spans="1:51">
      <c r="A1948" s="31">
        <v>4323309</v>
      </c>
      <c r="B1948" s="33" t="s">
        <v>503</v>
      </c>
      <c r="C1948" s="35">
        <v>1989</v>
      </c>
      <c r="D1948" s="35">
        <v>4</v>
      </c>
      <c r="E1948" s="6" t="s">
        <v>8</v>
      </c>
      <c r="F1948" s="23"/>
      <c r="G1948" s="3">
        <v>512795</v>
      </c>
      <c r="H1948" s="3">
        <v>17405644</v>
      </c>
      <c r="I1948" s="3">
        <v>17491473</v>
      </c>
      <c r="J1948" s="3">
        <v>19612262</v>
      </c>
      <c r="K1948" s="3">
        <v>14726</v>
      </c>
      <c r="L1948" s="3">
        <v>17402</v>
      </c>
      <c r="M1948" s="3">
        <v>20444</v>
      </c>
      <c r="N1948" s="3">
        <v>23353</v>
      </c>
      <c r="O1948" s="3">
        <v>30961</v>
      </c>
      <c r="P1948" s="3">
        <v>35015</v>
      </c>
      <c r="Q1948" s="3">
        <v>40338</v>
      </c>
      <c r="R1948" s="3">
        <v>45911</v>
      </c>
      <c r="S1948" s="3">
        <v>51508</v>
      </c>
      <c r="T1948" s="3">
        <v>59071</v>
      </c>
      <c r="U1948" s="3">
        <v>72643</v>
      </c>
      <c r="V1948" s="3">
        <v>76451</v>
      </c>
      <c r="W1948" s="6">
        <v>82738</v>
      </c>
      <c r="X1948" s="25" t="s">
        <v>513</v>
      </c>
      <c r="Y1948" s="4">
        <v>0.20717165398919862</v>
      </c>
      <c r="Z1948" s="4">
        <v>0.33328430505916112</v>
      </c>
      <c r="AA1948" s="4">
        <v>0.30052398205867042</v>
      </c>
      <c r="AB1948" s="4">
        <v>0.32547377847078052</v>
      </c>
      <c r="AC1948" s="4">
        <v>0.22516513154484594</v>
      </c>
      <c r="AD1948" s="4">
        <v>0.24212191404649788</v>
      </c>
      <c r="AE1948" s="4">
        <v>0.25523629863670683</v>
      </c>
      <c r="AF1948" s="4">
        <v>0.25380781552222437</v>
      </c>
      <c r="AG1948" s="4">
        <v>0.28472662156574663</v>
      </c>
      <c r="AH1948" s="4">
        <v>0.29251585059561835</v>
      </c>
      <c r="AI1948" s="4">
        <v>0.32598346406088075</v>
      </c>
      <c r="AJ1948" s="4">
        <v>0.33854559790584432</v>
      </c>
      <c r="AK1948" s="4">
        <v>0.33504888579723296</v>
      </c>
      <c r="AL1948" s="4">
        <v>0.34293308529711447</v>
      </c>
      <c r="AM1948" s="4">
        <v>0.38455289205738541</v>
      </c>
      <c r="AN1948" s="4">
        <v>0.3490147624739543</v>
      </c>
      <c r="AO1948" s="5">
        <v>0.36333679735375157</v>
      </c>
      <c r="AP1948" s="17"/>
      <c r="AQ1948" s="28"/>
      <c r="AR1948" s="25">
        <v>0.71799999999999997</v>
      </c>
      <c r="AS1948" s="5">
        <v>1E-3</v>
      </c>
      <c r="AT1948" s="17">
        <v>0.61399999999999999</v>
      </c>
      <c r="AU1948" s="28">
        <v>1.0999999999999999E-2</v>
      </c>
      <c r="AV1948" s="25">
        <v>0.747</v>
      </c>
      <c r="AW1948" s="5">
        <v>1E-3</v>
      </c>
      <c r="AX1948" s="17">
        <v>0.93100000000000005</v>
      </c>
      <c r="AY1948" s="5">
        <v>0</v>
      </c>
    </row>
    <row r="1949" spans="1:51">
      <c r="A1949" s="31" t="s">
        <v>513</v>
      </c>
      <c r="B1949" s="33" t="s">
        <v>513</v>
      </c>
      <c r="C1949" s="35"/>
      <c r="D1949" s="35" t="s">
        <v>513</v>
      </c>
      <c r="E1949" s="6" t="s">
        <v>9</v>
      </c>
      <c r="F1949" s="23"/>
      <c r="G1949" s="3">
        <v>208562</v>
      </c>
      <c r="H1949" s="3">
        <v>5850247</v>
      </c>
      <c r="I1949" s="3">
        <v>4900827</v>
      </c>
      <c r="J1949" s="3">
        <v>5451790</v>
      </c>
      <c r="K1949" s="3">
        <v>3532</v>
      </c>
      <c r="L1949" s="3">
        <v>4044</v>
      </c>
      <c r="M1949" s="3">
        <v>6079</v>
      </c>
      <c r="N1949" s="3">
        <v>7070</v>
      </c>
      <c r="O1949" s="3">
        <v>11877</v>
      </c>
      <c r="P1949" s="3">
        <v>11003</v>
      </c>
      <c r="Q1949" s="3">
        <v>9603</v>
      </c>
      <c r="R1949" s="3">
        <v>11303</v>
      </c>
      <c r="S1949" s="3">
        <v>12030</v>
      </c>
      <c r="T1949" s="3">
        <v>16035</v>
      </c>
      <c r="U1949" s="3">
        <v>14605</v>
      </c>
      <c r="V1949" s="3">
        <v>15489</v>
      </c>
      <c r="W1949" s="6">
        <v>21676</v>
      </c>
      <c r="X1949" s="25" t="s">
        <v>513</v>
      </c>
      <c r="Y1949" s="4">
        <v>0.6977603485974061</v>
      </c>
      <c r="Z1949" s="4">
        <v>1.2220649759775659</v>
      </c>
      <c r="AA1949" s="4">
        <v>0.98910090333786294</v>
      </c>
      <c r="AB1949" s="4">
        <v>0.98294664619192629</v>
      </c>
      <c r="AC1949" s="4">
        <v>0.61046758325528216</v>
      </c>
      <c r="AD1949" s="4">
        <v>0.67586256458423333</v>
      </c>
      <c r="AE1949" s="4">
        <v>0.73103142412954469</v>
      </c>
      <c r="AF1949" s="4">
        <v>0.7649973565932926</v>
      </c>
      <c r="AG1949" s="4">
        <v>0.85227664137702996</v>
      </c>
      <c r="AH1949" s="4">
        <v>0.86812555101079858</v>
      </c>
      <c r="AI1949" s="4">
        <v>1.0956686573843082</v>
      </c>
      <c r="AJ1949" s="4">
        <v>0.89913457004972652</v>
      </c>
      <c r="AK1949" s="4">
        <v>0.7957293871858464</v>
      </c>
      <c r="AL1949" s="4">
        <v>0.88507899226512166</v>
      </c>
      <c r="AM1949" s="4">
        <v>0.78427173509368187</v>
      </c>
      <c r="AN1949" s="4">
        <v>0.81406081537264685</v>
      </c>
      <c r="AO1949" s="5">
        <v>1.0364373027154314</v>
      </c>
      <c r="AP1949" s="17"/>
      <c r="AQ1949" s="28"/>
      <c r="AR1949" s="25">
        <v>8.4000000000000005E-2</v>
      </c>
      <c r="AS1949" s="5">
        <v>0.749</v>
      </c>
      <c r="AT1949" s="17">
        <v>-9.1999999999999998E-2</v>
      </c>
      <c r="AU1949" s="28">
        <v>0.73599999999999999</v>
      </c>
      <c r="AV1949" s="25">
        <v>0.20499999999999999</v>
      </c>
      <c r="AW1949" s="5">
        <v>0.46300000000000002</v>
      </c>
      <c r="AX1949" s="17">
        <v>0.33600000000000002</v>
      </c>
      <c r="AY1949" s="5">
        <v>0.312</v>
      </c>
    </row>
    <row r="1950" spans="1:51">
      <c r="A1950" s="31" t="s">
        <v>513</v>
      </c>
      <c r="B1950" s="33" t="s">
        <v>513</v>
      </c>
      <c r="C1950" s="35"/>
      <c r="D1950" s="35" t="s">
        <v>513</v>
      </c>
      <c r="E1950" s="6" t="s">
        <v>10</v>
      </c>
      <c r="F1950" s="23"/>
      <c r="G1950" s="3">
        <v>199659</v>
      </c>
      <c r="H1950" s="3">
        <v>9411498</v>
      </c>
      <c r="I1950" s="3">
        <v>9512030</v>
      </c>
      <c r="J1950" s="3">
        <v>11029487</v>
      </c>
      <c r="K1950" s="3">
        <v>6424</v>
      </c>
      <c r="L1950" s="3">
        <v>7086</v>
      </c>
      <c r="M1950" s="3">
        <v>8059</v>
      </c>
      <c r="N1950" s="3">
        <v>9081</v>
      </c>
      <c r="O1950" s="3">
        <v>10856</v>
      </c>
      <c r="P1950" s="3">
        <v>11884</v>
      </c>
      <c r="Q1950" s="3">
        <v>14590</v>
      </c>
      <c r="R1950" s="3">
        <v>15948</v>
      </c>
      <c r="S1950" s="3">
        <v>18724</v>
      </c>
      <c r="T1950" s="3">
        <v>20722</v>
      </c>
      <c r="U1950" s="3">
        <v>22989</v>
      </c>
      <c r="V1950" s="3">
        <v>27512</v>
      </c>
      <c r="W1950" s="6">
        <v>29015</v>
      </c>
      <c r="X1950" s="25" t="s">
        <v>513</v>
      </c>
      <c r="Y1950" s="4">
        <v>0.18367998237016606</v>
      </c>
      <c r="Z1950" s="4">
        <v>0.28553710199174148</v>
      </c>
      <c r="AA1950" s="4">
        <v>0.26403711963310506</v>
      </c>
      <c r="AB1950" s="4">
        <v>0.28698630269928455</v>
      </c>
      <c r="AC1950" s="4">
        <v>0.15314421230975275</v>
      </c>
      <c r="AD1950" s="4">
        <v>0.1593924031772129</v>
      </c>
      <c r="AE1950" s="4">
        <v>0.16402624240770577</v>
      </c>
      <c r="AF1950" s="4">
        <v>0.15924944950564016</v>
      </c>
      <c r="AG1950" s="4">
        <v>0.1690839472205144</v>
      </c>
      <c r="AH1950" s="4">
        <v>0.17134289750816908</v>
      </c>
      <c r="AI1950" s="4">
        <v>0.18823733169208615</v>
      </c>
      <c r="AJ1950" s="4">
        <v>0.18787099087069262</v>
      </c>
      <c r="AK1950" s="4">
        <v>0.19166584025018676</v>
      </c>
      <c r="AL1950" s="4">
        <v>0.19111459531613562</v>
      </c>
      <c r="AM1950" s="4">
        <v>0.19971982754576451</v>
      </c>
      <c r="AN1950" s="4">
        <v>0.20224666106288353</v>
      </c>
      <c r="AO1950" s="5">
        <v>0.1992177536215714</v>
      </c>
      <c r="AP1950" s="17"/>
      <c r="AQ1950" s="28"/>
      <c r="AR1950" s="25">
        <v>-0.252</v>
      </c>
      <c r="AS1950" s="5">
        <v>0.33</v>
      </c>
      <c r="AT1950" s="17">
        <v>-0.37</v>
      </c>
      <c r="AU1950" s="28">
        <v>0.158</v>
      </c>
      <c r="AV1950" s="25">
        <v>-0.188</v>
      </c>
      <c r="AW1950" s="5">
        <v>0.502</v>
      </c>
      <c r="AX1950" s="17">
        <v>0.95</v>
      </c>
      <c r="AY1950" s="5">
        <v>0</v>
      </c>
    </row>
    <row r="1951" spans="1:51">
      <c r="A1951" s="31" t="s">
        <v>513</v>
      </c>
      <c r="B1951" s="33" t="s">
        <v>513</v>
      </c>
      <c r="C1951" s="35"/>
      <c r="D1951" s="35" t="s">
        <v>513</v>
      </c>
      <c r="E1951" s="6" t="s">
        <v>11</v>
      </c>
      <c r="F1951" s="23"/>
      <c r="G1951" s="3">
        <v>104575</v>
      </c>
      <c r="H1951" s="3">
        <v>2143899</v>
      </c>
      <c r="I1951" s="3">
        <v>3078616</v>
      </c>
      <c r="J1951" s="3">
        <v>3130985</v>
      </c>
      <c r="K1951" s="3">
        <v>4770</v>
      </c>
      <c r="L1951" s="3">
        <v>6272</v>
      </c>
      <c r="M1951" s="3">
        <v>6307</v>
      </c>
      <c r="N1951" s="3">
        <v>7202</v>
      </c>
      <c r="O1951" s="3">
        <v>8228</v>
      </c>
      <c r="P1951" s="3">
        <v>12128</v>
      </c>
      <c r="Q1951" s="3">
        <v>16144</v>
      </c>
      <c r="R1951" s="3">
        <v>18661</v>
      </c>
      <c r="S1951" s="3">
        <v>20755</v>
      </c>
      <c r="T1951" s="3">
        <v>22314</v>
      </c>
      <c r="U1951" s="3">
        <v>35049</v>
      </c>
      <c r="V1951" s="3">
        <v>33449</v>
      </c>
      <c r="W1951" s="6">
        <v>32047</v>
      </c>
      <c r="X1951" s="25" t="s">
        <v>513</v>
      </c>
      <c r="Y1951" s="4">
        <v>9.6000068534364019E-2</v>
      </c>
      <c r="Z1951" s="4">
        <v>0.14809257748474058</v>
      </c>
      <c r="AA1951" s="4">
        <v>0.17874954625548076</v>
      </c>
      <c r="AB1951" s="4">
        <v>0.19233154926222903</v>
      </c>
      <c r="AC1951" s="4">
        <v>0.26998301654005391</v>
      </c>
      <c r="AD1951" s="4">
        <v>0.29263139497227347</v>
      </c>
      <c r="AE1951" s="4">
        <v>0.27845121785874055</v>
      </c>
      <c r="AF1951" s="4">
        <v>0.27974433496358275</v>
      </c>
      <c r="AG1951" s="4">
        <v>0.26889791366527238</v>
      </c>
      <c r="AH1951" s="4">
        <v>0.32194962157381013</v>
      </c>
      <c r="AI1951" s="4">
        <v>0.43085797102191908</v>
      </c>
      <c r="AJ1951" s="4">
        <v>0.48910416356570013</v>
      </c>
      <c r="AK1951" s="4">
        <v>0.50716268635388073</v>
      </c>
      <c r="AL1951" s="4">
        <v>0.48818429484388648</v>
      </c>
      <c r="AM1951" s="4">
        <v>0.63524584035771259</v>
      </c>
      <c r="AN1951" s="4">
        <v>0.52272805126657429</v>
      </c>
      <c r="AO1951" s="5">
        <v>0.52399919415931961</v>
      </c>
      <c r="AP1951" s="17"/>
      <c r="AQ1951" s="28"/>
      <c r="AR1951" s="25">
        <v>0.94</v>
      </c>
      <c r="AS1951" s="5">
        <v>0</v>
      </c>
      <c r="AT1951" s="17">
        <v>0.94399999999999995</v>
      </c>
      <c r="AU1951" s="28">
        <v>0</v>
      </c>
      <c r="AV1951" s="25">
        <v>0.93400000000000005</v>
      </c>
      <c r="AW1951" s="5">
        <v>0</v>
      </c>
      <c r="AX1951" s="17">
        <v>0.89600000000000002</v>
      </c>
      <c r="AY1951" s="5">
        <v>0</v>
      </c>
    </row>
    <row r="1952" spans="1:51">
      <c r="A1952" s="31">
        <v>4323358</v>
      </c>
      <c r="B1952" s="33" t="s">
        <v>504</v>
      </c>
      <c r="C1952" s="35">
        <v>1997</v>
      </c>
      <c r="D1952" s="35">
        <v>2</v>
      </c>
      <c r="E1952" s="6" t="s">
        <v>8</v>
      </c>
      <c r="F1952" s="23"/>
      <c r="G1952" s="3"/>
      <c r="H1952" s="3"/>
      <c r="I1952" s="3">
        <v>12221688</v>
      </c>
      <c r="J1952" s="3">
        <v>14253854</v>
      </c>
      <c r="K1952" s="3">
        <v>10867</v>
      </c>
      <c r="L1952" s="3">
        <v>11634</v>
      </c>
      <c r="M1952" s="3">
        <v>14762</v>
      </c>
      <c r="N1952" s="3">
        <v>15884</v>
      </c>
      <c r="O1952" s="3">
        <v>29930</v>
      </c>
      <c r="P1952" s="3">
        <v>27072</v>
      </c>
      <c r="Q1952" s="3">
        <v>16825</v>
      </c>
      <c r="R1952" s="3">
        <v>28169</v>
      </c>
      <c r="S1952" s="3">
        <v>34594</v>
      </c>
      <c r="T1952" s="3">
        <v>40430</v>
      </c>
      <c r="U1952" s="3">
        <v>37968</v>
      </c>
      <c r="V1952" s="3">
        <v>42746</v>
      </c>
      <c r="W1952" s="6">
        <v>54314</v>
      </c>
      <c r="X1952" s="25" t="s">
        <v>513</v>
      </c>
      <c r="Y1952" s="4" t="s">
        <v>513</v>
      </c>
      <c r="Z1952" s="4" t="s">
        <v>513</v>
      </c>
      <c r="AA1952" s="4">
        <v>0.209982906827725</v>
      </c>
      <c r="AB1952" s="4">
        <v>0.2365487325812213</v>
      </c>
      <c r="AC1952" s="4">
        <v>0.16615981831439908</v>
      </c>
      <c r="AD1952" s="4">
        <v>0.16186911550493946</v>
      </c>
      <c r="AE1952" s="4">
        <v>0.18429848564249005</v>
      </c>
      <c r="AF1952" s="4">
        <v>0.17263235309189445</v>
      </c>
      <c r="AG1952" s="4">
        <v>0.27524523702279635</v>
      </c>
      <c r="AH1952" s="4">
        <v>0.2261599059638606</v>
      </c>
      <c r="AI1952" s="4">
        <v>0.13596786610204564</v>
      </c>
      <c r="AJ1952" s="4">
        <v>0.20771690765632916</v>
      </c>
      <c r="AK1952" s="4">
        <v>0.22502681438358074</v>
      </c>
      <c r="AL1952" s="4">
        <v>0.23471389748882429</v>
      </c>
      <c r="AM1952" s="4">
        <v>0.2009925829830102</v>
      </c>
      <c r="AN1952" s="4">
        <v>0.19514440670117658</v>
      </c>
      <c r="AO1952" s="5">
        <v>0.23851525068857918</v>
      </c>
      <c r="AP1952" s="17"/>
      <c r="AQ1952" s="28"/>
      <c r="AR1952" s="25"/>
      <c r="AS1952" s="5"/>
      <c r="AT1952" s="17"/>
      <c r="AU1952" s="28"/>
      <c r="AV1952" s="25">
        <v>0.20599999999999999</v>
      </c>
      <c r="AW1952" s="5">
        <v>0.46100000000000002</v>
      </c>
      <c r="AX1952" s="17">
        <v>0.19700000000000001</v>
      </c>
      <c r="AY1952" s="5">
        <v>0.56100000000000005</v>
      </c>
    </row>
    <row r="1953" spans="1:51">
      <c r="A1953" s="31" t="s">
        <v>513</v>
      </c>
      <c r="B1953" s="33" t="s">
        <v>513</v>
      </c>
      <c r="C1953" s="35"/>
      <c r="D1953" s="35" t="s">
        <v>513</v>
      </c>
      <c r="E1953" s="6" t="s">
        <v>9</v>
      </c>
      <c r="F1953" s="23"/>
      <c r="G1953" s="3"/>
      <c r="H1953" s="3"/>
      <c r="I1953" s="3">
        <v>5260108</v>
      </c>
      <c r="J1953" s="3">
        <v>6338454</v>
      </c>
      <c r="K1953" s="3">
        <v>6033</v>
      </c>
      <c r="L1953" s="3">
        <v>6544</v>
      </c>
      <c r="M1953" s="3">
        <v>8709</v>
      </c>
      <c r="N1953" s="3">
        <v>9424</v>
      </c>
      <c r="O1953" s="3">
        <v>19232</v>
      </c>
      <c r="P1953" s="3">
        <v>15138</v>
      </c>
      <c r="Q1953" s="3">
        <v>6421</v>
      </c>
      <c r="R1953" s="3">
        <v>14768</v>
      </c>
      <c r="S1953" s="3">
        <v>18728</v>
      </c>
      <c r="T1953" s="3">
        <v>22874</v>
      </c>
      <c r="U1953" s="3">
        <v>19835</v>
      </c>
      <c r="V1953" s="3">
        <v>20436</v>
      </c>
      <c r="W1953" s="6">
        <v>28325</v>
      </c>
      <c r="X1953" s="25" t="s">
        <v>513</v>
      </c>
      <c r="Y1953" s="4" t="s">
        <v>513</v>
      </c>
      <c r="Z1953" s="4" t="s">
        <v>513</v>
      </c>
      <c r="AA1953" s="4">
        <v>1.0616121675902292</v>
      </c>
      <c r="AB1953" s="4">
        <v>1.142810361613672</v>
      </c>
      <c r="AC1953" s="4">
        <v>1.0427380888389346</v>
      </c>
      <c r="AD1953" s="4">
        <v>1.0936806683084133</v>
      </c>
      <c r="AE1953" s="4">
        <v>1.0473026275282455</v>
      </c>
      <c r="AF1953" s="4">
        <v>1.0197079333147367</v>
      </c>
      <c r="AG1953" s="4">
        <v>1.3800609890513631</v>
      </c>
      <c r="AH1953" s="4">
        <v>1.1943728611470934</v>
      </c>
      <c r="AI1953" s="4">
        <v>0.73261360502599637</v>
      </c>
      <c r="AJ1953" s="4">
        <v>1.1747694709806564</v>
      </c>
      <c r="AK1953" s="4">
        <v>1.2387714017636353</v>
      </c>
      <c r="AL1953" s="4">
        <v>1.262569184226529</v>
      </c>
      <c r="AM1953" s="4">
        <v>1.0651167316386978</v>
      </c>
      <c r="AN1953" s="4">
        <v>1.0740620326009045</v>
      </c>
      <c r="AO1953" s="5">
        <v>1.3543590422317122</v>
      </c>
      <c r="AP1953" s="17"/>
      <c r="AQ1953" s="28"/>
      <c r="AR1953" s="25"/>
      <c r="AS1953" s="5"/>
      <c r="AT1953" s="17"/>
      <c r="AU1953" s="28"/>
      <c r="AV1953" s="25">
        <v>0.27</v>
      </c>
      <c r="AW1953" s="5">
        <v>0.33</v>
      </c>
      <c r="AX1953" s="17">
        <v>0.24</v>
      </c>
      <c r="AY1953" s="5">
        <v>0.47699999999999998</v>
      </c>
    </row>
    <row r="1954" spans="1:51">
      <c r="A1954" s="31" t="s">
        <v>513</v>
      </c>
      <c r="B1954" s="33" t="s">
        <v>513</v>
      </c>
      <c r="C1954" s="35"/>
      <c r="D1954" s="35" t="s">
        <v>513</v>
      </c>
      <c r="E1954" s="6" t="s">
        <v>10</v>
      </c>
      <c r="F1954" s="23"/>
      <c r="G1954" s="3"/>
      <c r="H1954" s="3"/>
      <c r="I1954" s="3">
        <v>6950716</v>
      </c>
      <c r="J1954" s="3">
        <v>7904771</v>
      </c>
      <c r="K1954" s="3">
        <v>4347</v>
      </c>
      <c r="L1954" s="3">
        <v>4493</v>
      </c>
      <c r="M1954" s="3">
        <v>5396</v>
      </c>
      <c r="N1954" s="3">
        <v>5787</v>
      </c>
      <c r="O1954" s="3">
        <v>9906</v>
      </c>
      <c r="P1954" s="3">
        <v>11047</v>
      </c>
      <c r="Q1954" s="3">
        <v>9334</v>
      </c>
      <c r="R1954" s="3">
        <v>12166</v>
      </c>
      <c r="S1954" s="3">
        <v>14510</v>
      </c>
      <c r="T1954" s="3">
        <v>16315</v>
      </c>
      <c r="U1954" s="3">
        <v>16579</v>
      </c>
      <c r="V1954" s="3">
        <v>19803</v>
      </c>
      <c r="W1954" s="6">
        <v>22403</v>
      </c>
      <c r="X1954" s="25" t="s">
        <v>513</v>
      </c>
      <c r="Y1954" s="4" t="s">
        <v>513</v>
      </c>
      <c r="Z1954" s="4" t="s">
        <v>513</v>
      </c>
      <c r="AA1954" s="4">
        <v>0.19293957567708866</v>
      </c>
      <c r="AB1954" s="4">
        <v>0.20568146124788272</v>
      </c>
      <c r="AC1954" s="4">
        <v>0.10362980867224397</v>
      </c>
      <c r="AD1954" s="4">
        <v>0.10106549075292375</v>
      </c>
      <c r="AE1954" s="4">
        <v>0.10982573570318654</v>
      </c>
      <c r="AF1954" s="4">
        <v>0.10148403967505117</v>
      </c>
      <c r="AG1954" s="4">
        <v>0.1542875443226249</v>
      </c>
      <c r="AH1954" s="4">
        <v>0.15927507478733957</v>
      </c>
      <c r="AI1954" s="4">
        <v>0.12042544578573901</v>
      </c>
      <c r="AJ1954" s="4">
        <v>0.14331818879689281</v>
      </c>
      <c r="AK1954" s="4">
        <v>0.14852976618405309</v>
      </c>
      <c r="AL1954" s="4">
        <v>0.15046977234739659</v>
      </c>
      <c r="AM1954" s="4">
        <v>0.14403214671717907</v>
      </c>
      <c r="AN1954" s="4">
        <v>0.1455761351057096</v>
      </c>
      <c r="AO1954" s="5">
        <v>0.15381958760586123</v>
      </c>
      <c r="AP1954" s="17"/>
      <c r="AQ1954" s="28"/>
      <c r="AR1954" s="25"/>
      <c r="AS1954" s="5"/>
      <c r="AT1954" s="17"/>
      <c r="AU1954" s="28"/>
      <c r="AV1954" s="25">
        <v>-3.5000000000000003E-2</v>
      </c>
      <c r="AW1954" s="5">
        <v>0.90100000000000002</v>
      </c>
      <c r="AX1954" s="17">
        <v>0.58299999999999996</v>
      </c>
      <c r="AY1954" s="5">
        <v>0.06</v>
      </c>
    </row>
    <row r="1955" spans="1:51">
      <c r="A1955" s="31" t="s">
        <v>513</v>
      </c>
      <c r="B1955" s="33" t="s">
        <v>513</v>
      </c>
      <c r="C1955" s="35"/>
      <c r="D1955" s="35" t="s">
        <v>513</v>
      </c>
      <c r="E1955" s="6" t="s">
        <v>11</v>
      </c>
      <c r="F1955" s="23"/>
      <c r="G1955" s="3"/>
      <c r="H1955" s="3"/>
      <c r="I1955" s="3">
        <v>10864</v>
      </c>
      <c r="J1955" s="3">
        <v>10629</v>
      </c>
      <c r="K1955" s="3">
        <v>488</v>
      </c>
      <c r="L1955" s="3">
        <v>596</v>
      </c>
      <c r="M1955" s="3">
        <v>657</v>
      </c>
      <c r="N1955" s="3">
        <v>673</v>
      </c>
      <c r="O1955" s="3">
        <v>792</v>
      </c>
      <c r="P1955" s="3">
        <v>887</v>
      </c>
      <c r="Q1955" s="3">
        <v>1069</v>
      </c>
      <c r="R1955" s="3">
        <v>1234</v>
      </c>
      <c r="S1955" s="3">
        <v>1356</v>
      </c>
      <c r="T1955" s="3">
        <v>1241</v>
      </c>
      <c r="U1955" s="3">
        <v>1554</v>
      </c>
      <c r="V1955" s="3">
        <v>2507</v>
      </c>
      <c r="W1955" s="6">
        <v>3587</v>
      </c>
      <c r="X1955" s="25" t="s">
        <v>513</v>
      </c>
      <c r="Y1955" s="4" t="s">
        <v>513</v>
      </c>
      <c r="Z1955" s="4" t="s">
        <v>513</v>
      </c>
      <c r="AA1955" s="4">
        <v>6.3078184174952085E-4</v>
      </c>
      <c r="AB1955" s="4">
        <v>6.5292297379522166E-4</v>
      </c>
      <c r="AC1955" s="4">
        <v>2.7620903998227735E-2</v>
      </c>
      <c r="AD1955" s="4">
        <v>2.780744760897242E-2</v>
      </c>
      <c r="AE1955" s="4">
        <v>2.9006254975930325E-2</v>
      </c>
      <c r="AF1955" s="4">
        <v>2.6141063236669145E-2</v>
      </c>
      <c r="AG1955" s="4">
        <v>2.5883221636229425E-2</v>
      </c>
      <c r="AH1955" s="4">
        <v>2.3546282514509367E-2</v>
      </c>
      <c r="AI1955" s="4">
        <v>2.8529928829437036E-2</v>
      </c>
      <c r="AJ1955" s="4">
        <v>3.2343097253098654E-2</v>
      </c>
      <c r="AK1955" s="4">
        <v>3.3134791746367735E-2</v>
      </c>
      <c r="AL1955" s="4">
        <v>2.7150520296731342E-2</v>
      </c>
      <c r="AM1955" s="4">
        <v>2.8165483634793726E-2</v>
      </c>
      <c r="AN1955" s="4">
        <v>3.9178427592014765E-2</v>
      </c>
      <c r="AO1955" s="5">
        <v>5.8650891173884591E-2</v>
      </c>
      <c r="AP1955" s="17"/>
      <c r="AQ1955" s="28"/>
      <c r="AR1955" s="25"/>
      <c r="AS1955" s="5"/>
      <c r="AT1955" s="17"/>
      <c r="AU1955" s="28"/>
      <c r="AV1955" s="25">
        <v>0.77500000000000002</v>
      </c>
      <c r="AW1955" s="5">
        <v>1E-3</v>
      </c>
      <c r="AX1955" s="17">
        <v>0.67200000000000004</v>
      </c>
      <c r="AY1955" s="5">
        <v>2.4E-2</v>
      </c>
    </row>
    <row r="1956" spans="1:51">
      <c r="A1956" s="31">
        <v>4323408</v>
      </c>
      <c r="B1956" s="33" t="s">
        <v>505</v>
      </c>
      <c r="C1956" s="35">
        <v>1989</v>
      </c>
      <c r="D1956" s="35">
        <v>4</v>
      </c>
      <c r="E1956" s="6" t="s">
        <v>8</v>
      </c>
      <c r="F1956" s="23"/>
      <c r="G1956" s="3">
        <v>1120511</v>
      </c>
      <c r="H1956" s="3">
        <v>26856094</v>
      </c>
      <c r="I1956" s="3">
        <v>29172757</v>
      </c>
      <c r="J1956" s="3">
        <v>35928414</v>
      </c>
      <c r="K1956" s="3">
        <v>23600</v>
      </c>
      <c r="L1956" s="3">
        <v>25751</v>
      </c>
      <c r="M1956" s="3">
        <v>30228</v>
      </c>
      <c r="N1956" s="3">
        <v>37158</v>
      </c>
      <c r="O1956" s="3">
        <v>49452</v>
      </c>
      <c r="P1956" s="3">
        <v>48361</v>
      </c>
      <c r="Q1956" s="3">
        <v>48594</v>
      </c>
      <c r="R1956" s="3">
        <v>57466</v>
      </c>
      <c r="S1956" s="3">
        <v>76297</v>
      </c>
      <c r="T1956" s="3">
        <v>93008</v>
      </c>
      <c r="U1956" s="3">
        <v>103657</v>
      </c>
      <c r="V1956" s="3">
        <v>121995</v>
      </c>
      <c r="W1956" s="6">
        <v>154574</v>
      </c>
      <c r="X1956" s="25" t="s">
        <v>513</v>
      </c>
      <c r="Y1956" s="4">
        <v>0.4526918499265612</v>
      </c>
      <c r="Z1956" s="4">
        <v>0.51424208293548379</v>
      </c>
      <c r="AA1956" s="4">
        <v>0.50122211555710328</v>
      </c>
      <c r="AB1956" s="4">
        <v>0.59624721814559112</v>
      </c>
      <c r="AC1956" s="4">
        <v>0.36085135844481631</v>
      </c>
      <c r="AD1956" s="4">
        <v>0.35828533551381259</v>
      </c>
      <c r="AE1956" s="4">
        <v>0.37738616881189463</v>
      </c>
      <c r="AF1956" s="4">
        <v>0.40384493680361461</v>
      </c>
      <c r="AG1956" s="4">
        <v>0.45477539128804956</v>
      </c>
      <c r="AH1956" s="4">
        <v>0.40400854064414388</v>
      </c>
      <c r="AI1956" s="4">
        <v>0.39270267372141493</v>
      </c>
      <c r="AJ1956" s="4">
        <v>0.42375163532175836</v>
      </c>
      <c r="AK1956" s="4">
        <v>0.49629620330184598</v>
      </c>
      <c r="AL1956" s="4">
        <v>0.53995226756469372</v>
      </c>
      <c r="AM1956" s="4">
        <v>0.54873283223424696</v>
      </c>
      <c r="AN1956" s="4">
        <v>0.55693262283044109</v>
      </c>
      <c r="AO1956" s="5">
        <v>0.67879840114770473</v>
      </c>
      <c r="AP1956" s="17"/>
      <c r="AQ1956" s="28"/>
      <c r="AR1956" s="25">
        <v>0.36399999999999999</v>
      </c>
      <c r="AS1956" s="5">
        <v>0.151</v>
      </c>
      <c r="AT1956" s="17">
        <v>0.40400000000000003</v>
      </c>
      <c r="AU1956" s="28">
        <v>0.121</v>
      </c>
      <c r="AV1956" s="25">
        <v>0.499</v>
      </c>
      <c r="AW1956" s="5">
        <v>5.8000000000000003E-2</v>
      </c>
      <c r="AX1956" s="17">
        <v>0.89500000000000002</v>
      </c>
      <c r="AY1956" s="5">
        <v>0</v>
      </c>
    </row>
    <row r="1957" spans="1:51">
      <c r="A1957" s="31" t="s">
        <v>513</v>
      </c>
      <c r="B1957" s="33" t="s">
        <v>513</v>
      </c>
      <c r="C1957" s="35"/>
      <c r="D1957" s="35" t="s">
        <v>513</v>
      </c>
      <c r="E1957" s="6" t="s">
        <v>9</v>
      </c>
      <c r="F1957" s="23"/>
      <c r="G1957" s="3">
        <v>434133</v>
      </c>
      <c r="H1957" s="3">
        <v>8855805</v>
      </c>
      <c r="I1957" s="3">
        <v>8490319</v>
      </c>
      <c r="J1957" s="3">
        <v>13948621</v>
      </c>
      <c r="K1957" s="3">
        <v>11193</v>
      </c>
      <c r="L1957" s="3">
        <v>11485</v>
      </c>
      <c r="M1957" s="3">
        <v>14379</v>
      </c>
      <c r="N1957" s="3">
        <v>18530</v>
      </c>
      <c r="O1957" s="3">
        <v>26973</v>
      </c>
      <c r="P1957" s="3">
        <v>21019</v>
      </c>
      <c r="Q1957" s="3">
        <v>21680</v>
      </c>
      <c r="R1957" s="3">
        <v>27282</v>
      </c>
      <c r="S1957" s="3">
        <v>35261</v>
      </c>
      <c r="T1957" s="3">
        <v>40844</v>
      </c>
      <c r="U1957" s="3">
        <v>40503</v>
      </c>
      <c r="V1957" s="3">
        <v>50387</v>
      </c>
      <c r="W1957" s="6">
        <v>73252</v>
      </c>
      <c r="X1957" s="25" t="s">
        <v>513</v>
      </c>
      <c r="Y1957" s="4">
        <v>1.4524256260375221</v>
      </c>
      <c r="Z1957" s="4">
        <v>1.8498995212658558</v>
      </c>
      <c r="AA1957" s="4">
        <v>1.7135438962702871</v>
      </c>
      <c r="AB1957" s="4">
        <v>2.5149079900275457</v>
      </c>
      <c r="AC1957" s="4">
        <v>1.9345876725301168</v>
      </c>
      <c r="AD1957" s="4">
        <v>1.9194563685088823</v>
      </c>
      <c r="AE1957" s="4">
        <v>1.7291496705969276</v>
      </c>
      <c r="AF1957" s="4">
        <v>2.0050072160783183</v>
      </c>
      <c r="AG1957" s="4">
        <v>1.9355441481740026</v>
      </c>
      <c r="AH1957" s="4">
        <v>1.6583778021172384</v>
      </c>
      <c r="AI1957" s="4">
        <v>2.4736120474947203</v>
      </c>
      <c r="AJ1957" s="4">
        <v>2.1702370468102838</v>
      </c>
      <c r="AK1957" s="4">
        <v>2.3323536094397448</v>
      </c>
      <c r="AL1957" s="4">
        <v>2.2544537798613424</v>
      </c>
      <c r="AM1957" s="4">
        <v>2.1749646070865731</v>
      </c>
      <c r="AN1957" s="4">
        <v>2.6482072634890281</v>
      </c>
      <c r="AO1957" s="5">
        <v>3.502542226356836</v>
      </c>
      <c r="AP1957" s="17"/>
      <c r="AQ1957" s="28"/>
      <c r="AR1957" s="25">
        <v>0.69699999999999995</v>
      </c>
      <c r="AS1957" s="5">
        <v>2E-3</v>
      </c>
      <c r="AT1957" s="17">
        <v>0.64</v>
      </c>
      <c r="AU1957" s="28">
        <v>8.0000000000000002E-3</v>
      </c>
      <c r="AV1957" s="25">
        <v>0.629</v>
      </c>
      <c r="AW1957" s="5">
        <v>1.2E-2</v>
      </c>
      <c r="AX1957" s="17">
        <v>0.78500000000000003</v>
      </c>
      <c r="AY1957" s="5">
        <v>4.0000000000000001E-3</v>
      </c>
    </row>
    <row r="1958" spans="1:51">
      <c r="A1958" s="31" t="s">
        <v>513</v>
      </c>
      <c r="B1958" s="33" t="s">
        <v>513</v>
      </c>
      <c r="C1958" s="35"/>
      <c r="D1958" s="35" t="s">
        <v>513</v>
      </c>
      <c r="E1958" s="6" t="s">
        <v>10</v>
      </c>
      <c r="F1958" s="23"/>
      <c r="G1958" s="3">
        <v>465246</v>
      </c>
      <c r="H1958" s="3">
        <v>16160554</v>
      </c>
      <c r="I1958" s="3">
        <v>16031510</v>
      </c>
      <c r="J1958" s="3">
        <v>16701313</v>
      </c>
      <c r="K1958" s="3">
        <v>10440</v>
      </c>
      <c r="L1958" s="3">
        <v>11103</v>
      </c>
      <c r="M1958" s="3">
        <v>12596</v>
      </c>
      <c r="N1958" s="3">
        <v>15275</v>
      </c>
      <c r="O1958" s="3">
        <v>18259</v>
      </c>
      <c r="P1958" s="3">
        <v>20988</v>
      </c>
      <c r="Q1958" s="3">
        <v>21104</v>
      </c>
      <c r="R1958" s="3">
        <v>24731</v>
      </c>
      <c r="S1958" s="3">
        <v>33339</v>
      </c>
      <c r="T1958" s="3">
        <v>41881</v>
      </c>
      <c r="U1958" s="3">
        <v>49197</v>
      </c>
      <c r="V1958" s="3">
        <v>53419</v>
      </c>
      <c r="W1958" s="6">
        <v>61125</v>
      </c>
      <c r="X1958" s="25" t="s">
        <v>513</v>
      </c>
      <c r="Y1958" s="4">
        <v>0.42801164524409252</v>
      </c>
      <c r="Z1958" s="4">
        <v>0.49029790536437939</v>
      </c>
      <c r="AA1958" s="4">
        <v>0.44500634709618458</v>
      </c>
      <c r="AB1958" s="4">
        <v>0.434566727182642</v>
      </c>
      <c r="AC1958" s="4">
        <v>0.24888318438882606</v>
      </c>
      <c r="AD1958" s="4">
        <v>0.24975075535938396</v>
      </c>
      <c r="AE1958" s="4">
        <v>0.25636860024413227</v>
      </c>
      <c r="AF1958" s="4">
        <v>0.26787086677663841</v>
      </c>
      <c r="AG1958" s="4">
        <v>0.28438686369743665</v>
      </c>
      <c r="AH1958" s="4">
        <v>0.30260389876316496</v>
      </c>
      <c r="AI1958" s="4">
        <v>0.27227968800752478</v>
      </c>
      <c r="AJ1958" s="4">
        <v>0.29133668643234883</v>
      </c>
      <c r="AK1958" s="4">
        <v>0.34127042555548903</v>
      </c>
      <c r="AL1958" s="4">
        <v>0.38625954861669121</v>
      </c>
      <c r="AM1958" s="4">
        <v>0.42740512226582178</v>
      </c>
      <c r="AN1958" s="4">
        <v>0.39269462006826755</v>
      </c>
      <c r="AO1958" s="5">
        <v>0.41968585869786496</v>
      </c>
      <c r="AP1958" s="17"/>
      <c r="AQ1958" s="28"/>
      <c r="AR1958" s="25">
        <v>-0.125</v>
      </c>
      <c r="AS1958" s="5">
        <v>0.63200000000000001</v>
      </c>
      <c r="AT1958" s="17">
        <v>2.3E-2</v>
      </c>
      <c r="AU1958" s="28">
        <v>0.93400000000000005</v>
      </c>
      <c r="AV1958" s="25">
        <v>0.27700000000000002</v>
      </c>
      <c r="AW1958" s="5">
        <v>0.317</v>
      </c>
      <c r="AX1958" s="17">
        <v>0.92500000000000004</v>
      </c>
      <c r="AY1958" s="5">
        <v>0</v>
      </c>
    </row>
    <row r="1959" spans="1:51">
      <c r="A1959" s="31" t="s">
        <v>513</v>
      </c>
      <c r="B1959" s="33" t="s">
        <v>513</v>
      </c>
      <c r="C1959" s="35"/>
      <c r="D1959" s="35" t="s">
        <v>513</v>
      </c>
      <c r="E1959" s="6" t="s">
        <v>11</v>
      </c>
      <c r="F1959" s="23"/>
      <c r="G1959" s="3">
        <v>221132</v>
      </c>
      <c r="H1959" s="3">
        <v>1839735</v>
      </c>
      <c r="I1959" s="3">
        <v>4650927</v>
      </c>
      <c r="J1959" s="3">
        <v>5278479</v>
      </c>
      <c r="K1959" s="3">
        <v>1967</v>
      </c>
      <c r="L1959" s="3">
        <v>3163</v>
      </c>
      <c r="M1959" s="3">
        <v>3253</v>
      </c>
      <c r="N1959" s="3">
        <v>3352</v>
      </c>
      <c r="O1959" s="3">
        <v>4219</v>
      </c>
      <c r="P1959" s="3">
        <v>6354</v>
      </c>
      <c r="Q1959" s="3">
        <v>5811</v>
      </c>
      <c r="R1959" s="3">
        <v>5453</v>
      </c>
      <c r="S1959" s="3">
        <v>7697</v>
      </c>
      <c r="T1959" s="3">
        <v>10283</v>
      </c>
      <c r="U1959" s="3">
        <v>13957</v>
      </c>
      <c r="V1959" s="3">
        <v>18188</v>
      </c>
      <c r="W1959" s="6">
        <v>20196</v>
      </c>
      <c r="X1959" s="25" t="s">
        <v>513</v>
      </c>
      <c r="Y1959" s="4">
        <v>0.2029996381079702</v>
      </c>
      <c r="Z1959" s="4">
        <v>0.12708205845466097</v>
      </c>
      <c r="AA1959" s="4">
        <v>0.27004052824950053</v>
      </c>
      <c r="AB1959" s="4">
        <v>0.32424877277219194</v>
      </c>
      <c r="AC1959" s="4">
        <v>0.11133261918957776</v>
      </c>
      <c r="AD1959" s="4">
        <v>0.14757543085097277</v>
      </c>
      <c r="AE1959" s="4">
        <v>0.14361848924916493</v>
      </c>
      <c r="AF1959" s="4">
        <v>0.13020036251012626</v>
      </c>
      <c r="AG1959" s="4">
        <v>0.13788044454956055</v>
      </c>
      <c r="AH1959" s="4">
        <v>0.16867314441622605</v>
      </c>
      <c r="AI1959" s="4">
        <v>0.15508645128892293</v>
      </c>
      <c r="AJ1959" s="4">
        <v>0.14292294110303644</v>
      </c>
      <c r="AK1959" s="4">
        <v>0.18808148382875547</v>
      </c>
      <c r="AL1959" s="4">
        <v>0.22497083014608249</v>
      </c>
      <c r="AM1959" s="4">
        <v>0.25296374201468208</v>
      </c>
      <c r="AN1959" s="4">
        <v>0.2842350383101574</v>
      </c>
      <c r="AO1959" s="5">
        <v>0.33022397495059191</v>
      </c>
      <c r="AP1959" s="17"/>
      <c r="AQ1959" s="28"/>
      <c r="AR1959" s="25">
        <v>0.28499999999999998</v>
      </c>
      <c r="AS1959" s="5">
        <v>0.26800000000000002</v>
      </c>
      <c r="AT1959" s="17">
        <v>0.36499999999999999</v>
      </c>
      <c r="AU1959" s="28">
        <v>0.16400000000000001</v>
      </c>
      <c r="AV1959" s="25">
        <v>0.29699999999999999</v>
      </c>
      <c r="AW1959" s="5">
        <v>0.28299999999999997</v>
      </c>
      <c r="AX1959" s="17">
        <v>0.91</v>
      </c>
      <c r="AY1959" s="5">
        <v>0</v>
      </c>
    </row>
    <row r="1960" spans="1:51">
      <c r="A1960" s="31">
        <v>4323457</v>
      </c>
      <c r="B1960" s="33" t="s">
        <v>506</v>
      </c>
      <c r="C1960" s="35">
        <v>1993</v>
      </c>
      <c r="D1960" s="35">
        <v>3</v>
      </c>
      <c r="E1960" s="6" t="s">
        <v>8</v>
      </c>
      <c r="F1960" s="23"/>
      <c r="G1960" s="3"/>
      <c r="H1960" s="3">
        <v>16722451</v>
      </c>
      <c r="I1960" s="3">
        <v>18609225</v>
      </c>
      <c r="J1960" s="3">
        <v>20494714</v>
      </c>
      <c r="K1960" s="3">
        <v>15936</v>
      </c>
      <c r="L1960" s="3">
        <v>16425</v>
      </c>
      <c r="M1960" s="3">
        <v>19829</v>
      </c>
      <c r="N1960" s="3">
        <v>21562</v>
      </c>
      <c r="O1960" s="3">
        <v>30575</v>
      </c>
      <c r="P1960" s="3">
        <v>34123</v>
      </c>
      <c r="Q1960" s="3">
        <v>35304</v>
      </c>
      <c r="R1960" s="3">
        <v>36280</v>
      </c>
      <c r="S1960" s="3">
        <v>41940</v>
      </c>
      <c r="T1960" s="3">
        <v>45260</v>
      </c>
      <c r="U1960" s="3">
        <v>46995</v>
      </c>
      <c r="V1960" s="3">
        <v>52875</v>
      </c>
      <c r="W1960" s="6">
        <v>56408</v>
      </c>
      <c r="X1960" s="25" t="s">
        <v>513</v>
      </c>
      <c r="Y1960" s="4" t="s">
        <v>513</v>
      </c>
      <c r="Z1960" s="4">
        <v>0.32020248491930975</v>
      </c>
      <c r="AA1960" s="4">
        <v>0.31972826988474673</v>
      </c>
      <c r="AB1960" s="4">
        <v>0.34011844244473199</v>
      </c>
      <c r="AC1960" s="4">
        <v>0.24366640882104204</v>
      </c>
      <c r="AD1960" s="4">
        <v>0.22852847018812367</v>
      </c>
      <c r="AE1960" s="4">
        <v>0.24755823545623457</v>
      </c>
      <c r="AF1960" s="4">
        <v>0.23434265911404106</v>
      </c>
      <c r="AG1960" s="4">
        <v>0.28117685004918136</v>
      </c>
      <c r="AH1960" s="4">
        <v>0.28506406882405494</v>
      </c>
      <c r="AI1960" s="4">
        <v>0.28530220177513343</v>
      </c>
      <c r="AJ1960" s="4">
        <v>0.26752704781041647</v>
      </c>
      <c r="AK1960" s="4">
        <v>0.27281102489585984</v>
      </c>
      <c r="AL1960" s="4">
        <v>0.26275416770576765</v>
      </c>
      <c r="AM1960" s="4">
        <v>0.24877914131075018</v>
      </c>
      <c r="AN1960" s="4">
        <v>0.24138540458346305</v>
      </c>
      <c r="AO1960" s="5">
        <v>0.24771087124574465</v>
      </c>
      <c r="AP1960" s="17"/>
      <c r="AQ1960" s="28"/>
      <c r="AR1960" s="25"/>
      <c r="AS1960" s="5"/>
      <c r="AT1960" s="17">
        <v>-0.501</v>
      </c>
      <c r="AU1960" s="28">
        <v>4.8000000000000001E-2</v>
      </c>
      <c r="AV1960" s="25">
        <v>-0.4</v>
      </c>
      <c r="AW1960" s="5">
        <v>0.14000000000000001</v>
      </c>
      <c r="AX1960" s="17">
        <v>-0.20599999999999999</v>
      </c>
      <c r="AY1960" s="5">
        <v>0.54300000000000004</v>
      </c>
    </row>
    <row r="1961" spans="1:51">
      <c r="A1961" s="31" t="s">
        <v>513</v>
      </c>
      <c r="B1961" s="33" t="s">
        <v>513</v>
      </c>
      <c r="C1961" s="35"/>
      <c r="D1961" s="35" t="s">
        <v>513</v>
      </c>
      <c r="E1961" s="6" t="s">
        <v>9</v>
      </c>
      <c r="F1961" s="23"/>
      <c r="G1961" s="3"/>
      <c r="H1961" s="3">
        <v>2562657</v>
      </c>
      <c r="I1961" s="3">
        <v>3349726</v>
      </c>
      <c r="J1961" s="3">
        <v>4049094</v>
      </c>
      <c r="K1961" s="3">
        <v>3986</v>
      </c>
      <c r="L1961" s="3">
        <v>3577</v>
      </c>
      <c r="M1961" s="3">
        <v>4986</v>
      </c>
      <c r="N1961" s="3">
        <v>5838</v>
      </c>
      <c r="O1961" s="3">
        <v>10453</v>
      </c>
      <c r="P1961" s="3">
        <v>8463</v>
      </c>
      <c r="Q1961" s="3">
        <v>6241</v>
      </c>
      <c r="R1961" s="3">
        <v>7529</v>
      </c>
      <c r="S1961" s="3">
        <v>11180</v>
      </c>
      <c r="T1961" s="3">
        <v>13090</v>
      </c>
      <c r="U1961" s="3">
        <v>12842</v>
      </c>
      <c r="V1961" s="3">
        <v>15637</v>
      </c>
      <c r="W1961" s="6">
        <v>14997</v>
      </c>
      <c r="X1961" s="25" t="s">
        <v>513</v>
      </c>
      <c r="Y1961" s="4" t="s">
        <v>513</v>
      </c>
      <c r="Z1961" s="4">
        <v>0.53531643452725008</v>
      </c>
      <c r="AA1961" s="4">
        <v>0.67605263612331679</v>
      </c>
      <c r="AB1961" s="4">
        <v>0.73004341095600733</v>
      </c>
      <c r="AC1961" s="4">
        <v>0.68893651949477763</v>
      </c>
      <c r="AD1961" s="4">
        <v>0.59781414280855649</v>
      </c>
      <c r="AE1961" s="4">
        <v>0.59959247914293634</v>
      </c>
      <c r="AF1961" s="4">
        <v>0.63169088653347127</v>
      </c>
      <c r="AG1961" s="4">
        <v>0.7500924250495995</v>
      </c>
      <c r="AH1961" s="4">
        <v>0.66772212471184111</v>
      </c>
      <c r="AI1961" s="4">
        <v>0.71207623562797739</v>
      </c>
      <c r="AJ1961" s="4">
        <v>0.59891924072409009</v>
      </c>
      <c r="AK1961" s="4">
        <v>0.73950578127495958</v>
      </c>
      <c r="AL1961" s="4">
        <v>0.72252472770504783</v>
      </c>
      <c r="AM1961" s="4">
        <v>0.68960065882047672</v>
      </c>
      <c r="AN1961" s="4">
        <v>0.82183930337543287</v>
      </c>
      <c r="AO1961" s="5">
        <v>0.71708111408116459</v>
      </c>
      <c r="AP1961" s="17"/>
      <c r="AQ1961" s="28"/>
      <c r="AR1961" s="25"/>
      <c r="AS1961" s="5"/>
      <c r="AT1961" s="17">
        <v>0.54400000000000004</v>
      </c>
      <c r="AU1961" s="28">
        <v>2.9000000000000001E-2</v>
      </c>
      <c r="AV1961" s="25">
        <v>0.41699999999999998</v>
      </c>
      <c r="AW1961" s="5">
        <v>0.122</v>
      </c>
      <c r="AX1961" s="17">
        <v>0.58099999999999996</v>
      </c>
      <c r="AY1961" s="5">
        <v>6.0999999999999999E-2</v>
      </c>
    </row>
    <row r="1962" spans="1:51">
      <c r="A1962" s="31" t="s">
        <v>513</v>
      </c>
      <c r="B1962" s="33" t="s">
        <v>513</v>
      </c>
      <c r="C1962" s="35"/>
      <c r="D1962" s="35" t="s">
        <v>513</v>
      </c>
      <c r="E1962" s="6" t="s">
        <v>10</v>
      </c>
      <c r="F1962" s="23"/>
      <c r="G1962" s="3"/>
      <c r="H1962" s="3">
        <v>12344706</v>
      </c>
      <c r="I1962" s="3">
        <v>13599635</v>
      </c>
      <c r="J1962" s="3">
        <v>15026690</v>
      </c>
      <c r="K1962" s="3">
        <v>8971</v>
      </c>
      <c r="L1962" s="3">
        <v>9337</v>
      </c>
      <c r="M1962" s="3">
        <v>10422</v>
      </c>
      <c r="N1962" s="3">
        <v>11285</v>
      </c>
      <c r="O1962" s="3">
        <v>13591</v>
      </c>
      <c r="P1962" s="3">
        <v>14571</v>
      </c>
      <c r="Q1962" s="3">
        <v>16565</v>
      </c>
      <c r="R1962" s="3">
        <v>17926</v>
      </c>
      <c r="S1962" s="3">
        <v>20983</v>
      </c>
      <c r="T1962" s="3">
        <v>22368</v>
      </c>
      <c r="U1962" s="3">
        <v>25114</v>
      </c>
      <c r="V1962" s="3">
        <v>28388</v>
      </c>
      <c r="W1962" s="6">
        <v>31693</v>
      </c>
      <c r="X1962" s="25" t="s">
        <v>513</v>
      </c>
      <c r="Y1962" s="4" t="s">
        <v>513</v>
      </c>
      <c r="Z1962" s="4">
        <v>0.37452821816251386</v>
      </c>
      <c r="AA1962" s="4">
        <v>0.37750180071567935</v>
      </c>
      <c r="AB1962" s="4">
        <v>0.39099318081686957</v>
      </c>
      <c r="AC1962" s="4">
        <v>0.21386312712185432</v>
      </c>
      <c r="AD1962" s="4">
        <v>0.21002637150234785</v>
      </c>
      <c r="AE1962" s="4">
        <v>0.21212079642301895</v>
      </c>
      <c r="AF1962" s="4">
        <v>0.19790001516035119</v>
      </c>
      <c r="AG1962" s="4">
        <v>0.21168201240549109</v>
      </c>
      <c r="AH1962" s="4">
        <v>0.21008392457013897</v>
      </c>
      <c r="AI1962" s="4">
        <v>0.21371839612607313</v>
      </c>
      <c r="AJ1962" s="4">
        <v>0.21117227127840707</v>
      </c>
      <c r="AK1962" s="4">
        <v>0.21478980591591909</v>
      </c>
      <c r="AL1962" s="4">
        <v>0.20629530296454596</v>
      </c>
      <c r="AM1962" s="4">
        <v>0.21818103218862631</v>
      </c>
      <c r="AN1962" s="4">
        <v>0.20868632648492069</v>
      </c>
      <c r="AO1962" s="5">
        <v>0.21760497210161855</v>
      </c>
      <c r="AP1962" s="17"/>
      <c r="AQ1962" s="28"/>
      <c r="AR1962" s="25"/>
      <c r="AS1962" s="5"/>
      <c r="AT1962" s="17">
        <v>-0.65700000000000003</v>
      </c>
      <c r="AU1962" s="28">
        <v>6.0000000000000001E-3</v>
      </c>
      <c r="AV1962" s="25">
        <v>-0.56699999999999995</v>
      </c>
      <c r="AW1962" s="5">
        <v>2.8000000000000001E-2</v>
      </c>
      <c r="AX1962" s="17">
        <v>0.44600000000000001</v>
      </c>
      <c r="AY1962" s="5">
        <v>0.16900000000000001</v>
      </c>
    </row>
    <row r="1963" spans="1:51">
      <c r="A1963" s="31" t="s">
        <v>513</v>
      </c>
      <c r="B1963" s="33" t="s">
        <v>513</v>
      </c>
      <c r="C1963" s="35"/>
      <c r="D1963" s="35" t="s">
        <v>513</v>
      </c>
      <c r="E1963" s="6" t="s">
        <v>11</v>
      </c>
      <c r="F1963" s="23"/>
      <c r="G1963" s="3"/>
      <c r="H1963" s="3">
        <v>1815088</v>
      </c>
      <c r="I1963" s="3">
        <v>1659864</v>
      </c>
      <c r="J1963" s="3">
        <v>1418930</v>
      </c>
      <c r="K1963" s="3">
        <v>2979</v>
      </c>
      <c r="L1963" s="3">
        <v>3511</v>
      </c>
      <c r="M1963" s="3">
        <v>4422</v>
      </c>
      <c r="N1963" s="3">
        <v>4439</v>
      </c>
      <c r="O1963" s="3">
        <v>6531</v>
      </c>
      <c r="P1963" s="3">
        <v>11090</v>
      </c>
      <c r="Q1963" s="3">
        <v>12498</v>
      </c>
      <c r="R1963" s="3">
        <v>10825</v>
      </c>
      <c r="S1963" s="3">
        <v>9777</v>
      </c>
      <c r="T1963" s="3">
        <v>9801</v>
      </c>
      <c r="U1963" s="3">
        <v>9039</v>
      </c>
      <c r="V1963" s="3">
        <v>8849</v>
      </c>
      <c r="W1963" s="6">
        <v>9718</v>
      </c>
      <c r="X1963" s="25" t="s">
        <v>513</v>
      </c>
      <c r="Y1963" s="4" t="s">
        <v>513</v>
      </c>
      <c r="Z1963" s="4">
        <v>0.12537953526804332</v>
      </c>
      <c r="AA1963" s="4">
        <v>9.6374454250158947E-2</v>
      </c>
      <c r="AB1963" s="4">
        <v>8.7162667721070092E-2</v>
      </c>
      <c r="AC1963" s="4">
        <v>0.16861203485803364</v>
      </c>
      <c r="AD1963" s="4">
        <v>0.16381199421997006</v>
      </c>
      <c r="AE1963" s="4">
        <v>0.19522931431288265</v>
      </c>
      <c r="AF1963" s="4">
        <v>0.17242225810932293</v>
      </c>
      <c r="AG1963" s="4">
        <v>0.21343853599269494</v>
      </c>
      <c r="AH1963" s="4">
        <v>0.2943948963764475</v>
      </c>
      <c r="AI1963" s="4">
        <v>0.3335519649301254</v>
      </c>
      <c r="AJ1963" s="4">
        <v>0.28372287501198779</v>
      </c>
      <c r="AK1963" s="4">
        <v>0.23890771305622222</v>
      </c>
      <c r="AL1963" s="4">
        <v>0.21442566432575655</v>
      </c>
      <c r="AM1963" s="4">
        <v>0.16382741735836581</v>
      </c>
      <c r="AN1963" s="4">
        <v>0.13828875379407204</v>
      </c>
      <c r="AO1963" s="5">
        <v>0.15889862292383899</v>
      </c>
      <c r="AP1963" s="17"/>
      <c r="AQ1963" s="28"/>
      <c r="AR1963" s="25"/>
      <c r="AS1963" s="5"/>
      <c r="AT1963" s="17">
        <v>0.38500000000000001</v>
      </c>
      <c r="AU1963" s="28">
        <v>0.14099999999999999</v>
      </c>
      <c r="AV1963" s="25">
        <v>0.31900000000000001</v>
      </c>
      <c r="AW1963" s="5">
        <v>0.247</v>
      </c>
      <c r="AX1963" s="17">
        <v>-0.34699999999999998</v>
      </c>
      <c r="AY1963" s="5">
        <v>0.29599999999999999</v>
      </c>
    </row>
    <row r="1964" spans="1:51">
      <c r="A1964" s="31">
        <v>4323507</v>
      </c>
      <c r="B1964" s="33" t="s">
        <v>507</v>
      </c>
      <c r="C1964" s="35">
        <v>1989</v>
      </c>
      <c r="D1964" s="35">
        <v>4</v>
      </c>
      <c r="E1964" s="6" t="s">
        <v>8</v>
      </c>
      <c r="F1964" s="23"/>
      <c r="G1964" s="3">
        <v>486218</v>
      </c>
      <c r="H1964" s="3">
        <v>14099990</v>
      </c>
      <c r="I1964" s="3">
        <v>14352358</v>
      </c>
      <c r="J1964" s="3">
        <v>15291360</v>
      </c>
      <c r="K1964" s="3">
        <v>9748</v>
      </c>
      <c r="L1964" s="3">
        <v>11025</v>
      </c>
      <c r="M1964" s="3">
        <v>12384</v>
      </c>
      <c r="N1964" s="3">
        <v>13546</v>
      </c>
      <c r="O1964" s="3">
        <v>18820</v>
      </c>
      <c r="P1964" s="3">
        <v>18042</v>
      </c>
      <c r="Q1964" s="3">
        <v>20449</v>
      </c>
      <c r="R1964" s="3">
        <v>23057</v>
      </c>
      <c r="S1964" s="3">
        <v>31104</v>
      </c>
      <c r="T1964" s="3">
        <v>36215</v>
      </c>
      <c r="U1964" s="3">
        <v>36929</v>
      </c>
      <c r="V1964" s="3">
        <v>45331</v>
      </c>
      <c r="W1964" s="6">
        <v>42472</v>
      </c>
      <c r="X1964" s="25" t="s">
        <v>513</v>
      </c>
      <c r="Y1964" s="4">
        <v>0.19643441776795831</v>
      </c>
      <c r="Z1964" s="4">
        <v>0.26998744593943902</v>
      </c>
      <c r="AA1964" s="4">
        <v>0.24659031163879766</v>
      </c>
      <c r="AB1964" s="4">
        <v>0.25376658323027473</v>
      </c>
      <c r="AC1964" s="4">
        <v>0.14904995941186733</v>
      </c>
      <c r="AD1964" s="4">
        <v>0.15339582245504191</v>
      </c>
      <c r="AE1964" s="4">
        <v>0.15460997467799734</v>
      </c>
      <c r="AF1964" s="4">
        <v>0.14722222708277527</v>
      </c>
      <c r="AG1964" s="4">
        <v>0.17307435218072259</v>
      </c>
      <c r="AH1964" s="4">
        <v>0.1507231465499399</v>
      </c>
      <c r="AI1964" s="4">
        <v>0.16525449592396621</v>
      </c>
      <c r="AJ1964" s="4">
        <v>0.17002125527466297</v>
      </c>
      <c r="AK1964" s="4">
        <v>0.20232508627469781</v>
      </c>
      <c r="AL1964" s="4">
        <v>0.2102439722373923</v>
      </c>
      <c r="AM1964" s="4">
        <v>0.19549239088125744</v>
      </c>
      <c r="AN1964" s="4">
        <v>0.20694547092525697</v>
      </c>
      <c r="AO1964" s="5">
        <v>0.1865121281298622</v>
      </c>
      <c r="AP1964" s="17"/>
      <c r="AQ1964" s="28"/>
      <c r="AR1964" s="25">
        <v>-0.22700000000000001</v>
      </c>
      <c r="AS1964" s="5">
        <v>0.38</v>
      </c>
      <c r="AT1964" s="17">
        <v>-0.249</v>
      </c>
      <c r="AU1964" s="28">
        <v>0.35299999999999998</v>
      </c>
      <c r="AV1964" s="25">
        <v>-2.8000000000000001E-2</v>
      </c>
      <c r="AW1964" s="5">
        <v>0.92</v>
      </c>
      <c r="AX1964" s="17">
        <v>0.81200000000000006</v>
      </c>
      <c r="AY1964" s="5">
        <v>2E-3</v>
      </c>
    </row>
    <row r="1965" spans="1:51">
      <c r="A1965" s="31" t="s">
        <v>513</v>
      </c>
      <c r="B1965" s="33" t="s">
        <v>513</v>
      </c>
      <c r="C1965" s="35"/>
      <c r="D1965" s="35" t="s">
        <v>513</v>
      </c>
      <c r="E1965" s="6" t="s">
        <v>9</v>
      </c>
      <c r="F1965" s="23"/>
      <c r="G1965" s="3">
        <v>198715</v>
      </c>
      <c r="H1965" s="3">
        <v>4046303</v>
      </c>
      <c r="I1965" s="3">
        <v>4859124</v>
      </c>
      <c r="J1965" s="3">
        <v>5388388</v>
      </c>
      <c r="K1965" s="3">
        <v>4179</v>
      </c>
      <c r="L1965" s="3">
        <v>4747</v>
      </c>
      <c r="M1965" s="3">
        <v>5513</v>
      </c>
      <c r="N1965" s="3">
        <v>6490</v>
      </c>
      <c r="O1965" s="3">
        <v>10463</v>
      </c>
      <c r="P1965" s="3">
        <v>9177</v>
      </c>
      <c r="Q1965" s="3">
        <v>9002</v>
      </c>
      <c r="R1965" s="3">
        <v>10312</v>
      </c>
      <c r="S1965" s="3">
        <v>15857</v>
      </c>
      <c r="T1965" s="3">
        <v>19625</v>
      </c>
      <c r="U1965" s="3">
        <v>19648</v>
      </c>
      <c r="V1965" s="3">
        <v>18454</v>
      </c>
      <c r="W1965" s="6">
        <v>18954</v>
      </c>
      <c r="X1965" s="25" t="s">
        <v>513</v>
      </c>
      <c r="Y1965" s="4">
        <v>0.66481644629191106</v>
      </c>
      <c r="Z1965" s="4">
        <v>0.84523699230014615</v>
      </c>
      <c r="AA1965" s="4">
        <v>0.98068426774311557</v>
      </c>
      <c r="AB1965" s="4">
        <v>0.97151539457330915</v>
      </c>
      <c r="AC1965" s="4">
        <v>0.72229445934989345</v>
      </c>
      <c r="AD1965" s="4">
        <v>0.79335301535147285</v>
      </c>
      <c r="AE1965" s="4">
        <v>0.66296697503309432</v>
      </c>
      <c r="AF1965" s="4">
        <v>0.70223944049370146</v>
      </c>
      <c r="AG1965" s="4">
        <v>0.7508100108384157</v>
      </c>
      <c r="AH1965" s="4">
        <v>0.72405600123839853</v>
      </c>
      <c r="AI1965" s="4">
        <v>1.0270966628942562</v>
      </c>
      <c r="AJ1965" s="4">
        <v>0.82030219290036088</v>
      </c>
      <c r="AK1965" s="4">
        <v>1.0488679046222749</v>
      </c>
      <c r="AL1965" s="4">
        <v>1.0832351246150926</v>
      </c>
      <c r="AM1965" s="4">
        <v>1.0550750462937803</v>
      </c>
      <c r="AN1965" s="4">
        <v>0.96989336218521693</v>
      </c>
      <c r="AO1965" s="5">
        <v>0.90628495274350829</v>
      </c>
      <c r="AP1965" s="17"/>
      <c r="AQ1965" s="28"/>
      <c r="AR1965" s="25">
        <v>0.52</v>
      </c>
      <c r="AS1965" s="5">
        <v>3.2000000000000001E-2</v>
      </c>
      <c r="AT1965" s="17">
        <v>0.41499999999999998</v>
      </c>
      <c r="AU1965" s="28">
        <v>0.11</v>
      </c>
      <c r="AV1965" s="25">
        <v>0.42899999999999999</v>
      </c>
      <c r="AW1965" s="5">
        <v>0.111</v>
      </c>
      <c r="AX1965" s="17">
        <v>0.746</v>
      </c>
      <c r="AY1965" s="5">
        <v>8.0000000000000002E-3</v>
      </c>
    </row>
    <row r="1966" spans="1:51">
      <c r="A1966" s="31" t="s">
        <v>513</v>
      </c>
      <c r="B1966" s="33" t="s">
        <v>513</v>
      </c>
      <c r="C1966" s="35"/>
      <c r="D1966" s="35" t="s">
        <v>513</v>
      </c>
      <c r="E1966" s="6" t="s">
        <v>10</v>
      </c>
      <c r="F1966" s="23"/>
      <c r="G1966" s="3">
        <v>280967</v>
      </c>
      <c r="H1966" s="3">
        <v>10034201</v>
      </c>
      <c r="I1966" s="3">
        <v>9471880</v>
      </c>
      <c r="J1966" s="3">
        <v>9853882</v>
      </c>
      <c r="K1966" s="3">
        <v>5033</v>
      </c>
      <c r="L1966" s="3">
        <v>5525</v>
      </c>
      <c r="M1966" s="3">
        <v>6080</v>
      </c>
      <c r="N1966" s="3">
        <v>6179</v>
      </c>
      <c r="O1966" s="3">
        <v>7359</v>
      </c>
      <c r="P1966" s="3">
        <v>7746</v>
      </c>
      <c r="Q1966" s="3">
        <v>10106</v>
      </c>
      <c r="R1966" s="3">
        <v>11226</v>
      </c>
      <c r="S1966" s="3">
        <v>13697</v>
      </c>
      <c r="T1966" s="3">
        <v>15072</v>
      </c>
      <c r="U1966" s="3">
        <v>15445</v>
      </c>
      <c r="V1966" s="3">
        <v>24270</v>
      </c>
      <c r="W1966" s="6">
        <v>21008</v>
      </c>
      <c r="X1966" s="25" t="s">
        <v>513</v>
      </c>
      <c r="Y1966" s="4">
        <v>0.25848077775907147</v>
      </c>
      <c r="Z1966" s="4">
        <v>0.30442939841698258</v>
      </c>
      <c r="AA1966" s="4">
        <v>0.2629226266854095</v>
      </c>
      <c r="AB1966" s="4">
        <v>0.2563971617551235</v>
      </c>
      <c r="AC1966" s="4">
        <v>0.11998362711005381</v>
      </c>
      <c r="AD1966" s="4">
        <v>0.1242792869819505</v>
      </c>
      <c r="AE1966" s="4">
        <v>0.12374730783457638</v>
      </c>
      <c r="AF1966" s="4">
        <v>0.10835836895665131</v>
      </c>
      <c r="AG1966" s="4">
        <v>0.1146176093953358</v>
      </c>
      <c r="AH1966" s="4">
        <v>0.11168142747376958</v>
      </c>
      <c r="AI1966" s="4">
        <v>0.13038563907335315</v>
      </c>
      <c r="AJ1966" s="4">
        <v>0.13224477950303457</v>
      </c>
      <c r="AK1966" s="4">
        <v>0.14020759527380947</v>
      </c>
      <c r="AL1966" s="4">
        <v>0.13900584792031639</v>
      </c>
      <c r="AM1966" s="4">
        <v>0.13418037915717659</v>
      </c>
      <c r="AN1966" s="4">
        <v>0.17841401802835793</v>
      </c>
      <c r="AO1966" s="5">
        <v>0.14424148089202041</v>
      </c>
      <c r="AP1966" s="17"/>
      <c r="AQ1966" s="28"/>
      <c r="AR1966" s="25">
        <v>-0.60699999999999998</v>
      </c>
      <c r="AS1966" s="5">
        <v>0.01</v>
      </c>
      <c r="AT1966" s="17">
        <v>-0.51200000000000001</v>
      </c>
      <c r="AU1966" s="28">
        <v>4.2000000000000003E-2</v>
      </c>
      <c r="AV1966" s="25">
        <v>-0.34899999999999998</v>
      </c>
      <c r="AW1966" s="5">
        <v>0.20300000000000001</v>
      </c>
      <c r="AX1966" s="17">
        <v>0.78600000000000003</v>
      </c>
      <c r="AY1966" s="5">
        <v>4.0000000000000001E-3</v>
      </c>
    </row>
    <row r="1967" spans="1:51">
      <c r="A1967" s="31" t="s">
        <v>513</v>
      </c>
      <c r="B1967" s="33" t="s">
        <v>513</v>
      </c>
      <c r="C1967" s="35"/>
      <c r="D1967" s="35" t="s">
        <v>513</v>
      </c>
      <c r="E1967" s="6" t="s">
        <v>11</v>
      </c>
      <c r="F1967" s="23"/>
      <c r="G1967" s="3">
        <v>6536</v>
      </c>
      <c r="H1967" s="3">
        <v>19486</v>
      </c>
      <c r="I1967" s="3">
        <v>21354</v>
      </c>
      <c r="J1967" s="3">
        <v>49090</v>
      </c>
      <c r="K1967" s="3">
        <v>536</v>
      </c>
      <c r="L1967" s="3">
        <v>753</v>
      </c>
      <c r="M1967" s="3">
        <v>791</v>
      </c>
      <c r="N1967" s="3">
        <v>877</v>
      </c>
      <c r="O1967" s="3">
        <v>998</v>
      </c>
      <c r="P1967" s="3">
        <v>1119</v>
      </c>
      <c r="Q1967" s="3">
        <v>1341</v>
      </c>
      <c r="R1967" s="3">
        <v>1519</v>
      </c>
      <c r="S1967" s="3">
        <v>1550</v>
      </c>
      <c r="T1967" s="3">
        <v>1517</v>
      </c>
      <c r="U1967" s="3">
        <v>1835</v>
      </c>
      <c r="V1967" s="3">
        <v>2607</v>
      </c>
      <c r="W1967" s="6">
        <v>2511</v>
      </c>
      <c r="X1967" s="25" t="s">
        <v>513</v>
      </c>
      <c r="Y1967" s="4">
        <v>6.0000616585283596E-3</v>
      </c>
      <c r="Z1967" s="4">
        <v>1.3460204817799975E-3</v>
      </c>
      <c r="AA1967" s="4">
        <v>1.239848623777547E-3</v>
      </c>
      <c r="AB1967" s="4">
        <v>3.0155225123348795E-3</v>
      </c>
      <c r="AC1967" s="4">
        <v>3.033771422756161E-2</v>
      </c>
      <c r="AD1967" s="4">
        <v>3.5132563841537297E-2</v>
      </c>
      <c r="AE1967" s="4">
        <v>3.4922294803593441E-2</v>
      </c>
      <c r="AF1967" s="4">
        <v>3.4064951647189957E-2</v>
      </c>
      <c r="AG1967" s="4">
        <v>3.2615473728481018E-2</v>
      </c>
      <c r="AH1967" s="4">
        <v>2.970494941796616E-2</v>
      </c>
      <c r="AI1967" s="4">
        <v>3.5789181066674523E-2</v>
      </c>
      <c r="AJ1967" s="4">
        <v>3.9812937380435051E-2</v>
      </c>
      <c r="AK1967" s="4">
        <v>3.787531504931415E-2</v>
      </c>
      <c r="AL1967" s="4">
        <v>3.3188831015424206E-2</v>
      </c>
      <c r="AM1967" s="4">
        <v>3.3258470057816271E-2</v>
      </c>
      <c r="AN1967" s="4">
        <v>4.0741188963854202E-2</v>
      </c>
      <c r="AO1967" s="5">
        <v>4.1057258917653806E-2</v>
      </c>
      <c r="AP1967" s="17"/>
      <c r="AQ1967" s="28"/>
      <c r="AR1967" s="25">
        <v>0.79700000000000004</v>
      </c>
      <c r="AS1967" s="5">
        <v>0</v>
      </c>
      <c r="AT1967" s="17">
        <v>0.76400000000000001</v>
      </c>
      <c r="AU1967" s="28">
        <v>1E-3</v>
      </c>
      <c r="AV1967" s="25">
        <v>0.70299999999999996</v>
      </c>
      <c r="AW1967" s="5">
        <v>3.0000000000000001E-3</v>
      </c>
      <c r="AX1967" s="17">
        <v>0.55700000000000005</v>
      </c>
      <c r="AY1967" s="5">
        <v>7.4999999999999997E-2</v>
      </c>
    </row>
    <row r="1968" spans="1:51">
      <c r="A1968" s="31">
        <v>4323606</v>
      </c>
      <c r="B1968" s="33" t="s">
        <v>508</v>
      </c>
      <c r="C1968" s="35">
        <v>1989</v>
      </c>
      <c r="D1968" s="35">
        <v>4</v>
      </c>
      <c r="E1968" s="6" t="s">
        <v>8</v>
      </c>
      <c r="F1968" s="23"/>
      <c r="G1968" s="3">
        <v>347231</v>
      </c>
      <c r="H1968" s="3">
        <v>11765175</v>
      </c>
      <c r="I1968" s="3">
        <v>12345822</v>
      </c>
      <c r="J1968" s="3">
        <v>12829843</v>
      </c>
      <c r="K1968" s="3">
        <v>7119</v>
      </c>
      <c r="L1968" s="3">
        <v>7504</v>
      </c>
      <c r="M1968" s="3">
        <v>12003</v>
      </c>
      <c r="N1968" s="3">
        <v>13167</v>
      </c>
      <c r="O1968" s="3">
        <v>19104</v>
      </c>
      <c r="P1968" s="3">
        <v>16079</v>
      </c>
      <c r="Q1968" s="3">
        <v>12258</v>
      </c>
      <c r="R1968" s="3">
        <v>14434</v>
      </c>
      <c r="S1968" s="3">
        <v>17883</v>
      </c>
      <c r="T1968" s="3">
        <v>20309</v>
      </c>
      <c r="U1968" s="3">
        <v>24870</v>
      </c>
      <c r="V1968" s="3">
        <v>34659</v>
      </c>
      <c r="W1968" s="6">
        <v>42832</v>
      </c>
      <c r="X1968" s="25" t="s">
        <v>513</v>
      </c>
      <c r="Y1968" s="4">
        <v>0.140282999222542</v>
      </c>
      <c r="Z1968" s="4">
        <v>0.22528026965129333</v>
      </c>
      <c r="AA1968" s="4">
        <v>0.21211567426182679</v>
      </c>
      <c r="AB1968" s="4">
        <v>0.21291666807209153</v>
      </c>
      <c r="AC1968" s="4">
        <v>0.10885172969358674</v>
      </c>
      <c r="AD1968" s="4">
        <v>0.10440655344241583</v>
      </c>
      <c r="AE1968" s="4">
        <v>0.14985332090277792</v>
      </c>
      <c r="AF1968" s="4">
        <v>0.14310313479985989</v>
      </c>
      <c r="AG1968" s="4">
        <v>0.17568610117218514</v>
      </c>
      <c r="AH1968" s="4">
        <v>0.13432421424323709</v>
      </c>
      <c r="AI1968" s="4">
        <v>9.9060570738714757E-2</v>
      </c>
      <c r="AJ1968" s="4">
        <v>0.10643565071928202</v>
      </c>
      <c r="AK1968" s="4">
        <v>0.1163252159802733</v>
      </c>
      <c r="AL1968" s="4">
        <v>0.11790266000743341</v>
      </c>
      <c r="AM1968" s="4">
        <v>0.13165522384079917</v>
      </c>
      <c r="AN1968" s="4">
        <v>0.15822556477462402</v>
      </c>
      <c r="AO1968" s="5">
        <v>0.18809303710817143</v>
      </c>
      <c r="AP1968" s="17"/>
      <c r="AQ1968" s="28"/>
      <c r="AR1968" s="25">
        <v>-0.29099999999999998</v>
      </c>
      <c r="AS1968" s="5">
        <v>0.25700000000000001</v>
      </c>
      <c r="AT1968" s="17">
        <v>-0.39500000000000002</v>
      </c>
      <c r="AU1968" s="28">
        <v>0.13</v>
      </c>
      <c r="AV1968" s="25">
        <v>-0.24199999999999999</v>
      </c>
      <c r="AW1968" s="5">
        <v>0.38600000000000001</v>
      </c>
      <c r="AX1968" s="17">
        <v>0.111</v>
      </c>
      <c r="AY1968" s="5">
        <v>0.745</v>
      </c>
    </row>
    <row r="1969" spans="1:51">
      <c r="A1969" s="31" t="s">
        <v>513</v>
      </c>
      <c r="B1969" s="33" t="s">
        <v>513</v>
      </c>
      <c r="C1969" s="35"/>
      <c r="D1969" s="35" t="s">
        <v>513</v>
      </c>
      <c r="E1969" s="6" t="s">
        <v>9</v>
      </c>
      <c r="F1969" s="23"/>
      <c r="G1969" s="3">
        <v>156870</v>
      </c>
      <c r="H1969" s="3">
        <v>4235249</v>
      </c>
      <c r="I1969" s="3">
        <v>3992133</v>
      </c>
      <c r="J1969" s="3">
        <v>4696184</v>
      </c>
      <c r="K1969" s="3">
        <v>3307</v>
      </c>
      <c r="L1969" s="3">
        <v>3428</v>
      </c>
      <c r="M1969" s="3">
        <v>7150</v>
      </c>
      <c r="N1969" s="3">
        <v>8076</v>
      </c>
      <c r="O1969" s="3">
        <v>12880</v>
      </c>
      <c r="P1969" s="3">
        <v>9991</v>
      </c>
      <c r="Q1969" s="3">
        <v>5664</v>
      </c>
      <c r="R1969" s="3">
        <v>7092</v>
      </c>
      <c r="S1969" s="3">
        <v>9015</v>
      </c>
      <c r="T1969" s="3">
        <v>10539</v>
      </c>
      <c r="U1969" s="3">
        <v>13711</v>
      </c>
      <c r="V1969" s="3">
        <v>17740</v>
      </c>
      <c r="W1969" s="6">
        <v>24170</v>
      </c>
      <c r="X1969" s="25" t="s">
        <v>513</v>
      </c>
      <c r="Y1969" s="4">
        <v>0.52482075298700193</v>
      </c>
      <c r="Z1969" s="4">
        <v>0.88470614444894546</v>
      </c>
      <c r="AA1969" s="4">
        <v>0.80570531392862732</v>
      </c>
      <c r="AB1969" s="4">
        <v>0.84671242155332194</v>
      </c>
      <c r="AC1969" s="4">
        <v>0.57157879326874794</v>
      </c>
      <c r="AD1969" s="4">
        <v>0.57291218382659548</v>
      </c>
      <c r="AE1969" s="4">
        <v>0.85982475448696238</v>
      </c>
      <c r="AF1969" s="4">
        <v>0.8738498800349972</v>
      </c>
      <c r="AG1969" s="4">
        <v>0.92425049599529718</v>
      </c>
      <c r="AH1969" s="4">
        <v>0.78827977643814306</v>
      </c>
      <c r="AI1969" s="4">
        <v>0.64624255705766132</v>
      </c>
      <c r="AJ1969" s="4">
        <v>0.56415662839889058</v>
      </c>
      <c r="AK1969" s="4">
        <v>0.59630094974899461</v>
      </c>
      <c r="AL1969" s="4">
        <v>0.58171796067864778</v>
      </c>
      <c r="AM1969" s="4">
        <v>0.7362649613056812</v>
      </c>
      <c r="AN1969" s="4">
        <v>0.93236741330691175</v>
      </c>
      <c r="AO1969" s="5">
        <v>1.1556878393906613</v>
      </c>
      <c r="AP1969" s="17"/>
      <c r="AQ1969" s="28"/>
      <c r="AR1969" s="25">
        <v>0.27300000000000002</v>
      </c>
      <c r="AS1969" s="5">
        <v>0.28899999999999998</v>
      </c>
      <c r="AT1969" s="17">
        <v>0.1</v>
      </c>
      <c r="AU1969" s="28">
        <v>0.71199999999999997</v>
      </c>
      <c r="AV1969" s="25">
        <v>0.19500000000000001</v>
      </c>
      <c r="AW1969" s="5">
        <v>0.48599999999999999</v>
      </c>
      <c r="AX1969" s="17">
        <v>0.112</v>
      </c>
      <c r="AY1969" s="5">
        <v>0.74199999999999999</v>
      </c>
    </row>
    <row r="1970" spans="1:51">
      <c r="A1970" s="31" t="s">
        <v>513</v>
      </c>
      <c r="B1970" s="33" t="s">
        <v>513</v>
      </c>
      <c r="C1970" s="35"/>
      <c r="D1970" s="35" t="s">
        <v>513</v>
      </c>
      <c r="E1970" s="6" t="s">
        <v>10</v>
      </c>
      <c r="F1970" s="23"/>
      <c r="G1970" s="3">
        <v>186004</v>
      </c>
      <c r="H1970" s="3">
        <v>7480225</v>
      </c>
      <c r="I1970" s="3">
        <v>8326099</v>
      </c>
      <c r="J1970" s="3">
        <v>8104155</v>
      </c>
      <c r="K1970" s="3">
        <v>3435</v>
      </c>
      <c r="L1970" s="3">
        <v>3572</v>
      </c>
      <c r="M1970" s="3">
        <v>4334</v>
      </c>
      <c r="N1970" s="3">
        <v>4497</v>
      </c>
      <c r="O1970" s="3">
        <v>5538</v>
      </c>
      <c r="P1970" s="3">
        <v>5364</v>
      </c>
      <c r="Q1970" s="3">
        <v>5735</v>
      </c>
      <c r="R1970" s="3">
        <v>6414</v>
      </c>
      <c r="S1970" s="3">
        <v>7894</v>
      </c>
      <c r="T1970" s="3">
        <v>8642</v>
      </c>
      <c r="U1970" s="3">
        <v>9823</v>
      </c>
      <c r="V1970" s="3">
        <v>14616</v>
      </c>
      <c r="W1970" s="6">
        <v>16429</v>
      </c>
      <c r="X1970" s="25" t="s">
        <v>513</v>
      </c>
      <c r="Y1970" s="4">
        <v>0.17111781307519505</v>
      </c>
      <c r="Z1970" s="4">
        <v>0.22694386895116744</v>
      </c>
      <c r="AA1970" s="4">
        <v>0.23111777378120932</v>
      </c>
      <c r="AB1970" s="4">
        <v>0.21086941577173268</v>
      </c>
      <c r="AC1970" s="4">
        <v>8.1888289116438473E-2</v>
      </c>
      <c r="AD1970" s="4">
        <v>8.034852725783298E-2</v>
      </c>
      <c r="AE1970" s="4">
        <v>8.8210663183397056E-2</v>
      </c>
      <c r="AF1970" s="4">
        <v>7.8861884641213936E-2</v>
      </c>
      <c r="AG1970" s="4">
        <v>8.6255241314223352E-2</v>
      </c>
      <c r="AH1970" s="4">
        <v>7.7337874641014714E-2</v>
      </c>
      <c r="AI1970" s="4">
        <v>7.3991850394387534E-2</v>
      </c>
      <c r="AJ1970" s="4">
        <v>7.5558348096602862E-2</v>
      </c>
      <c r="AK1970" s="4">
        <v>8.0805925172771548E-2</v>
      </c>
      <c r="AL1970" s="4">
        <v>7.9703326547729172E-2</v>
      </c>
      <c r="AM1970" s="4">
        <v>8.5338547391450026E-2</v>
      </c>
      <c r="AN1970" s="4">
        <v>0.10744537649371567</v>
      </c>
      <c r="AO1970" s="5">
        <v>0.11280194638114067</v>
      </c>
      <c r="AP1970" s="17"/>
      <c r="AQ1970" s="28"/>
      <c r="AR1970" s="25">
        <v>-0.61699999999999999</v>
      </c>
      <c r="AS1970" s="5">
        <v>8.0000000000000002E-3</v>
      </c>
      <c r="AT1970" s="17">
        <v>-0.59399999999999997</v>
      </c>
      <c r="AU1970" s="28">
        <v>1.4999999999999999E-2</v>
      </c>
      <c r="AV1970" s="25">
        <v>-0.47899999999999998</v>
      </c>
      <c r="AW1970" s="5">
        <v>7.0999999999999994E-2</v>
      </c>
      <c r="AX1970" s="17">
        <v>0.58099999999999996</v>
      </c>
      <c r="AY1970" s="5">
        <v>6.0999999999999999E-2</v>
      </c>
    </row>
    <row r="1971" spans="1:51">
      <c r="A1971" s="31" t="s">
        <v>513</v>
      </c>
      <c r="B1971" s="33" t="s">
        <v>513</v>
      </c>
      <c r="C1971" s="35"/>
      <c r="D1971" s="35" t="s">
        <v>513</v>
      </c>
      <c r="E1971" s="6" t="s">
        <v>11</v>
      </c>
      <c r="F1971" s="23"/>
      <c r="G1971" s="3">
        <v>4357</v>
      </c>
      <c r="H1971" s="3">
        <v>49702</v>
      </c>
      <c r="I1971" s="3">
        <v>27590</v>
      </c>
      <c r="J1971" s="3">
        <v>29505</v>
      </c>
      <c r="K1971" s="3">
        <v>378</v>
      </c>
      <c r="L1971" s="3">
        <v>503</v>
      </c>
      <c r="M1971" s="3">
        <v>519</v>
      </c>
      <c r="N1971" s="3">
        <v>594</v>
      </c>
      <c r="O1971" s="3">
        <v>685</v>
      </c>
      <c r="P1971" s="3">
        <v>724</v>
      </c>
      <c r="Q1971" s="3">
        <v>859</v>
      </c>
      <c r="R1971" s="3">
        <v>928</v>
      </c>
      <c r="S1971" s="3">
        <v>974</v>
      </c>
      <c r="T1971" s="3">
        <v>1129</v>
      </c>
      <c r="U1971" s="3">
        <v>1335</v>
      </c>
      <c r="V1971" s="3">
        <v>2303</v>
      </c>
      <c r="W1971" s="6">
        <v>2233</v>
      </c>
      <c r="X1971" s="25" t="s">
        <v>513</v>
      </c>
      <c r="Y1971" s="4">
        <v>3.9997351049889931E-3</v>
      </c>
      <c r="Z1971" s="4">
        <v>3.4332294973534556E-3</v>
      </c>
      <c r="AA1971" s="4">
        <v>1.6019211168878202E-3</v>
      </c>
      <c r="AB1971" s="4">
        <v>1.8124463582489432E-3</v>
      </c>
      <c r="AC1971" s="4">
        <v>2.1394880556004272E-2</v>
      </c>
      <c r="AD1971" s="4">
        <v>2.3468366018981755E-2</v>
      </c>
      <c r="AE1971" s="4">
        <v>2.2913616944456375E-2</v>
      </c>
      <c r="AF1971" s="4">
        <v>2.3072498607104714E-2</v>
      </c>
      <c r="AG1971" s="4">
        <v>2.2386372248506509E-2</v>
      </c>
      <c r="AH1971" s="4">
        <v>1.9219288095270331E-2</v>
      </c>
      <c r="AI1971" s="4">
        <v>2.2925359087452211E-2</v>
      </c>
      <c r="AJ1971" s="4">
        <v>2.4322847853221675E-2</v>
      </c>
      <c r="AK1971" s="4">
        <v>2.3800359263246439E-2</v>
      </c>
      <c r="AL1971" s="4">
        <v>2.4700191309435685E-2</v>
      </c>
      <c r="AM1971" s="4">
        <v>2.4196216636067969E-2</v>
      </c>
      <c r="AN1971" s="4">
        <v>3.5990394393462306E-2</v>
      </c>
      <c r="AO1971" s="5">
        <v>3.651169221948266E-2</v>
      </c>
      <c r="AP1971" s="17"/>
      <c r="AQ1971" s="28"/>
      <c r="AR1971" s="25">
        <v>0.84899999999999998</v>
      </c>
      <c r="AS1971" s="5">
        <v>0</v>
      </c>
      <c r="AT1971" s="17">
        <v>0.83499999999999996</v>
      </c>
      <c r="AU1971" s="28">
        <v>0</v>
      </c>
      <c r="AV1971" s="25">
        <v>0.79700000000000004</v>
      </c>
      <c r="AW1971" s="5">
        <v>0</v>
      </c>
      <c r="AX1971" s="17">
        <v>0.746</v>
      </c>
      <c r="AY1971" s="5">
        <v>8.0000000000000002E-3</v>
      </c>
    </row>
    <row r="1972" spans="1:51">
      <c r="A1972" s="31">
        <v>4323705</v>
      </c>
      <c r="B1972" s="33" t="s">
        <v>509</v>
      </c>
      <c r="C1972" s="35">
        <v>1989</v>
      </c>
      <c r="D1972" s="35">
        <v>4</v>
      </c>
      <c r="E1972" s="6" t="s">
        <v>8</v>
      </c>
      <c r="F1972" s="23"/>
      <c r="G1972" s="3">
        <v>457858</v>
      </c>
      <c r="H1972" s="3">
        <v>15171616</v>
      </c>
      <c r="I1972" s="3">
        <v>14776758</v>
      </c>
      <c r="J1972" s="3">
        <v>16653556</v>
      </c>
      <c r="K1972" s="3">
        <v>10668</v>
      </c>
      <c r="L1972" s="3">
        <v>11684</v>
      </c>
      <c r="M1972" s="3">
        <v>15875</v>
      </c>
      <c r="N1972" s="3">
        <v>16303</v>
      </c>
      <c r="O1972" s="3">
        <v>25268</v>
      </c>
      <c r="P1972" s="3">
        <v>21231</v>
      </c>
      <c r="Q1972" s="3">
        <v>22697</v>
      </c>
      <c r="R1972" s="3">
        <v>26015</v>
      </c>
      <c r="S1972" s="3">
        <v>32669</v>
      </c>
      <c r="T1972" s="3">
        <v>38830</v>
      </c>
      <c r="U1972" s="3">
        <v>37082</v>
      </c>
      <c r="V1972" s="3">
        <v>41476</v>
      </c>
      <c r="W1972" s="6">
        <v>45763</v>
      </c>
      <c r="X1972" s="25" t="s">
        <v>513</v>
      </c>
      <c r="Y1972" s="4">
        <v>0.18497684094460068</v>
      </c>
      <c r="Z1972" s="4">
        <v>0.29050700423290571</v>
      </c>
      <c r="AA1972" s="4">
        <v>0.25388200045115206</v>
      </c>
      <c r="AB1972" s="4">
        <v>0.2763728016836986</v>
      </c>
      <c r="AC1972" s="4">
        <v>0.16311704626649576</v>
      </c>
      <c r="AD1972" s="4">
        <v>0.16256478816913467</v>
      </c>
      <c r="AE1972" s="4">
        <v>0.1981939073008081</v>
      </c>
      <c r="AF1972" s="4">
        <v>0.17718617806957662</v>
      </c>
      <c r="AG1972" s="4">
        <v>0.23237208984604135</v>
      </c>
      <c r="AH1972" s="4">
        <v>0.17736410178482287</v>
      </c>
      <c r="AI1972" s="4">
        <v>0.18342125746913107</v>
      </c>
      <c r="AJ1972" s="4">
        <v>0.19183341093682427</v>
      </c>
      <c r="AK1972" s="4">
        <v>0.2125050875613459</v>
      </c>
      <c r="AL1972" s="4">
        <v>0.22542519513952627</v>
      </c>
      <c r="AM1972" s="4">
        <v>0.19630233254782931</v>
      </c>
      <c r="AN1972" s="4">
        <v>0.18934659178257612</v>
      </c>
      <c r="AO1972" s="5">
        <v>0.20096427103990588</v>
      </c>
      <c r="AP1972" s="17"/>
      <c r="AQ1972" s="28"/>
      <c r="AR1972" s="25">
        <v>-0.24</v>
      </c>
      <c r="AS1972" s="5">
        <v>0.35299999999999998</v>
      </c>
      <c r="AT1972" s="17">
        <v>-0.40600000000000003</v>
      </c>
      <c r="AU1972" s="28">
        <v>0.11799999999999999</v>
      </c>
      <c r="AV1972" s="25">
        <v>-0.222</v>
      </c>
      <c r="AW1972" s="5">
        <v>0.42599999999999999</v>
      </c>
      <c r="AX1972" s="17">
        <v>0.13100000000000001</v>
      </c>
      <c r="AY1972" s="5">
        <v>0.70099999999999996</v>
      </c>
    </row>
    <row r="1973" spans="1:51">
      <c r="A1973" s="31" t="s">
        <v>513</v>
      </c>
      <c r="B1973" s="33" t="s">
        <v>513</v>
      </c>
      <c r="C1973" s="35"/>
      <c r="D1973" s="35" t="s">
        <v>513</v>
      </c>
      <c r="E1973" s="6" t="s">
        <v>9</v>
      </c>
      <c r="F1973" s="23"/>
      <c r="G1973" s="3">
        <v>231567</v>
      </c>
      <c r="H1973" s="3">
        <v>5708954</v>
      </c>
      <c r="I1973" s="3">
        <v>6224376</v>
      </c>
      <c r="J1973" s="3">
        <v>6871895</v>
      </c>
      <c r="K1973" s="3">
        <v>5092</v>
      </c>
      <c r="L1973" s="3">
        <v>5651</v>
      </c>
      <c r="M1973" s="3">
        <v>8678</v>
      </c>
      <c r="N1973" s="3">
        <v>8784</v>
      </c>
      <c r="O1973" s="3">
        <v>15818</v>
      </c>
      <c r="P1973" s="3">
        <v>11747</v>
      </c>
      <c r="Q1973" s="3">
        <v>11970</v>
      </c>
      <c r="R1973" s="3">
        <v>13802</v>
      </c>
      <c r="S1973" s="3">
        <v>17900</v>
      </c>
      <c r="T1973" s="3">
        <v>22256</v>
      </c>
      <c r="U1973" s="3">
        <v>20302</v>
      </c>
      <c r="V1973" s="3">
        <v>19887</v>
      </c>
      <c r="W1973" s="6">
        <v>22972</v>
      </c>
      <c r="X1973" s="25" t="s">
        <v>513</v>
      </c>
      <c r="Y1973" s="4">
        <v>0.77472536053382468</v>
      </c>
      <c r="Z1973" s="4">
        <v>1.1925501150407887</v>
      </c>
      <c r="AA1973" s="4">
        <v>1.2562238830945296</v>
      </c>
      <c r="AB1973" s="4">
        <v>1.2389886887119768</v>
      </c>
      <c r="AC1973" s="4">
        <v>0.88009652716191855</v>
      </c>
      <c r="AD1973" s="4">
        <v>0.94443604165813622</v>
      </c>
      <c r="AE1973" s="4">
        <v>1.0435747160052951</v>
      </c>
      <c r="AF1973" s="4">
        <v>0.95045781899794657</v>
      </c>
      <c r="AG1973" s="4">
        <v>1.135077200749504</v>
      </c>
      <c r="AH1973" s="4">
        <v>0.92682639713931203</v>
      </c>
      <c r="AI1973" s="4">
        <v>1.3657350649682565</v>
      </c>
      <c r="AJ1973" s="4">
        <v>1.0979258016302154</v>
      </c>
      <c r="AK1973" s="4">
        <v>1.1840029950645596</v>
      </c>
      <c r="AL1973" s="4">
        <v>1.228457627181325</v>
      </c>
      <c r="AM1973" s="4">
        <v>1.0901940955749354</v>
      </c>
      <c r="AN1973" s="4">
        <v>1.0452080466986784</v>
      </c>
      <c r="AO1973" s="5">
        <v>1.0984055046124233</v>
      </c>
      <c r="AP1973" s="17"/>
      <c r="AQ1973" s="28"/>
      <c r="AR1973" s="25">
        <v>0.312</v>
      </c>
      <c r="AS1973" s="5">
        <v>0.222</v>
      </c>
      <c r="AT1973" s="17">
        <v>1.7000000000000001E-2</v>
      </c>
      <c r="AU1973" s="28">
        <v>0.95</v>
      </c>
      <c r="AV1973" s="25">
        <v>0.1</v>
      </c>
      <c r="AW1973" s="5">
        <v>0.72399999999999998</v>
      </c>
      <c r="AX1973" s="17">
        <v>0.22900000000000001</v>
      </c>
      <c r="AY1973" s="5">
        <v>0.499</v>
      </c>
    </row>
    <row r="1974" spans="1:51">
      <c r="A1974" s="31" t="s">
        <v>513</v>
      </c>
      <c r="B1974" s="33" t="s">
        <v>513</v>
      </c>
      <c r="C1974" s="35"/>
      <c r="D1974" s="35" t="s">
        <v>513</v>
      </c>
      <c r="E1974" s="6" t="s">
        <v>10</v>
      </c>
      <c r="F1974" s="23"/>
      <c r="G1974" s="3">
        <v>224112</v>
      </c>
      <c r="H1974" s="3">
        <v>9218716</v>
      </c>
      <c r="I1974" s="3">
        <v>8411251</v>
      </c>
      <c r="J1974" s="3">
        <v>9692297</v>
      </c>
      <c r="K1974" s="3">
        <v>4970</v>
      </c>
      <c r="L1974" s="3">
        <v>5303</v>
      </c>
      <c r="M1974" s="3">
        <v>6416</v>
      </c>
      <c r="N1974" s="3">
        <v>6544</v>
      </c>
      <c r="O1974" s="3">
        <v>8305</v>
      </c>
      <c r="P1974" s="3">
        <v>8135</v>
      </c>
      <c r="Q1974" s="3">
        <v>9091</v>
      </c>
      <c r="R1974" s="3">
        <v>10317</v>
      </c>
      <c r="S1974" s="3">
        <v>12817</v>
      </c>
      <c r="T1974" s="3">
        <v>14647</v>
      </c>
      <c r="U1974" s="3">
        <v>14464</v>
      </c>
      <c r="V1974" s="3">
        <v>18546</v>
      </c>
      <c r="W1974" s="6">
        <v>19746</v>
      </c>
      <c r="X1974" s="25" t="s">
        <v>513</v>
      </c>
      <c r="Y1974" s="4">
        <v>0.20617597107539684</v>
      </c>
      <c r="Z1974" s="4">
        <v>0.27968825480544107</v>
      </c>
      <c r="AA1974" s="4">
        <v>0.23348144261015522</v>
      </c>
      <c r="AB1974" s="4">
        <v>0.25219273395882941</v>
      </c>
      <c r="AC1974" s="4">
        <v>0.11848174582494882</v>
      </c>
      <c r="AD1974" s="4">
        <v>0.11928562151407847</v>
      </c>
      <c r="AE1974" s="4">
        <v>0.13058597484648718</v>
      </c>
      <c r="AF1974" s="4">
        <v>0.11475921127242696</v>
      </c>
      <c r="AG1974" s="4">
        <v>0.12935171164944473</v>
      </c>
      <c r="AH1974" s="4">
        <v>0.1172900093595553</v>
      </c>
      <c r="AI1974" s="4">
        <v>0.11729030722500036</v>
      </c>
      <c r="AJ1974" s="4">
        <v>0.1215365571114206</v>
      </c>
      <c r="AK1974" s="4">
        <v>0.13119958740048301</v>
      </c>
      <c r="AL1974" s="4">
        <v>0.1350861633816928</v>
      </c>
      <c r="AM1974" s="4">
        <v>0.12565781833146017</v>
      </c>
      <c r="AN1974" s="4">
        <v>0.13633565629806041</v>
      </c>
      <c r="AO1974" s="5">
        <v>0.13557655567849555</v>
      </c>
      <c r="AP1974" s="17"/>
      <c r="AQ1974" s="28"/>
      <c r="AR1974" s="25">
        <v>-0.627</v>
      </c>
      <c r="AS1974" s="5">
        <v>7.0000000000000001E-3</v>
      </c>
      <c r="AT1974" s="17">
        <v>-0.60799999999999998</v>
      </c>
      <c r="AU1974" s="28">
        <v>1.2E-2</v>
      </c>
      <c r="AV1974" s="25">
        <v>-0.48599999999999999</v>
      </c>
      <c r="AW1974" s="5">
        <v>6.7000000000000004E-2</v>
      </c>
      <c r="AX1974" s="17">
        <v>0.56799999999999995</v>
      </c>
      <c r="AY1974" s="5">
        <v>6.8000000000000005E-2</v>
      </c>
    </row>
    <row r="1975" spans="1:51">
      <c r="A1975" s="31" t="s">
        <v>513</v>
      </c>
      <c r="B1975" s="33" t="s">
        <v>513</v>
      </c>
      <c r="C1975" s="35"/>
      <c r="D1975" s="35" t="s">
        <v>513</v>
      </c>
      <c r="E1975" s="6" t="s">
        <v>11</v>
      </c>
      <c r="F1975" s="23"/>
      <c r="G1975" s="3">
        <v>2179</v>
      </c>
      <c r="H1975" s="3">
        <v>243945</v>
      </c>
      <c r="I1975" s="3">
        <v>141131</v>
      </c>
      <c r="J1975" s="3">
        <v>89364</v>
      </c>
      <c r="K1975" s="3">
        <v>607</v>
      </c>
      <c r="L1975" s="3">
        <v>731</v>
      </c>
      <c r="M1975" s="3">
        <v>781</v>
      </c>
      <c r="N1975" s="3">
        <v>975</v>
      </c>
      <c r="O1975" s="3">
        <v>1146</v>
      </c>
      <c r="P1975" s="3">
        <v>1350</v>
      </c>
      <c r="Q1975" s="3">
        <v>1636</v>
      </c>
      <c r="R1975" s="3">
        <v>1896</v>
      </c>
      <c r="S1975" s="3">
        <v>1951</v>
      </c>
      <c r="T1975" s="3">
        <v>1927</v>
      </c>
      <c r="U1975" s="3">
        <v>2317</v>
      </c>
      <c r="V1975" s="3">
        <v>3044</v>
      </c>
      <c r="W1975" s="6">
        <v>3046</v>
      </c>
      <c r="X1975" s="25" t="s">
        <v>513</v>
      </c>
      <c r="Y1975" s="4">
        <v>2.000326553539366E-3</v>
      </c>
      <c r="Z1975" s="4">
        <v>1.6850814247553192E-2</v>
      </c>
      <c r="AA1975" s="4">
        <v>8.1942997153858273E-3</v>
      </c>
      <c r="AB1975" s="4">
        <v>5.4894918270990863E-3</v>
      </c>
      <c r="AC1975" s="4">
        <v>3.4356329358451301E-2</v>
      </c>
      <c r="AD1975" s="4">
        <v>3.4106114433152417E-2</v>
      </c>
      <c r="AE1975" s="4">
        <v>3.448079929406634E-2</v>
      </c>
      <c r="AF1975" s="4">
        <v>3.7871525491459758E-2</v>
      </c>
      <c r="AG1975" s="4">
        <v>3.7452237367574394E-2</v>
      </c>
      <c r="AH1975" s="4">
        <v>3.5837070343390807E-2</v>
      </c>
      <c r="AI1975" s="4">
        <v>4.3662267132796063E-2</v>
      </c>
      <c r="AJ1975" s="4">
        <v>4.9694094320806362E-2</v>
      </c>
      <c r="AK1975" s="4">
        <v>4.767402558787865E-2</v>
      </c>
      <c r="AL1975" s="4">
        <v>4.2158785343917239E-2</v>
      </c>
      <c r="AM1975" s="4">
        <v>4.1994482356381632E-2</v>
      </c>
      <c r="AN1975" s="4">
        <v>4.757045615879256E-2</v>
      </c>
      <c r="AO1975" s="5">
        <v>4.9805022167731375E-2</v>
      </c>
      <c r="AP1975" s="17"/>
      <c r="AQ1975" s="28"/>
      <c r="AR1975" s="25">
        <v>0.88900000000000001</v>
      </c>
      <c r="AS1975" s="5">
        <v>0</v>
      </c>
      <c r="AT1975" s="17">
        <v>0.84399999999999997</v>
      </c>
      <c r="AU1975" s="28">
        <v>0</v>
      </c>
      <c r="AV1975" s="25">
        <v>0.81799999999999995</v>
      </c>
      <c r="AW1975" s="5">
        <v>0</v>
      </c>
      <c r="AX1975" s="17">
        <v>0.78300000000000003</v>
      </c>
      <c r="AY1975" s="5">
        <v>4.0000000000000001E-3</v>
      </c>
    </row>
    <row r="1976" spans="1:51">
      <c r="A1976" s="31">
        <v>4323754</v>
      </c>
      <c r="B1976" s="33" t="s">
        <v>510</v>
      </c>
      <c r="C1976" s="35">
        <v>1993</v>
      </c>
      <c r="D1976" s="35">
        <v>3</v>
      </c>
      <c r="E1976" s="6" t="s">
        <v>8</v>
      </c>
      <c r="F1976" s="23"/>
      <c r="G1976" s="3"/>
      <c r="H1976" s="3">
        <v>17926303</v>
      </c>
      <c r="I1976" s="3">
        <v>21324502</v>
      </c>
      <c r="J1976" s="3">
        <v>23113971</v>
      </c>
      <c r="K1976" s="3">
        <v>13266</v>
      </c>
      <c r="L1976" s="3">
        <v>15191</v>
      </c>
      <c r="M1976" s="3">
        <v>18828</v>
      </c>
      <c r="N1976" s="3">
        <v>17887</v>
      </c>
      <c r="O1976" s="3">
        <v>26921</v>
      </c>
      <c r="P1976" s="3">
        <v>21990</v>
      </c>
      <c r="Q1976" s="3">
        <v>22189</v>
      </c>
      <c r="R1976" s="3">
        <v>30149</v>
      </c>
      <c r="S1976" s="3">
        <v>41427</v>
      </c>
      <c r="T1976" s="3">
        <v>42933</v>
      </c>
      <c r="U1976" s="3">
        <v>43159</v>
      </c>
      <c r="V1976" s="3">
        <v>52955</v>
      </c>
      <c r="W1976" s="6">
        <v>55542</v>
      </c>
      <c r="X1976" s="25" t="s">
        <v>513</v>
      </c>
      <c r="Y1976" s="4" t="s">
        <v>513</v>
      </c>
      <c r="Z1976" s="4">
        <v>0.34325391451387577</v>
      </c>
      <c r="AA1976" s="4">
        <v>0.36637990731015513</v>
      </c>
      <c r="AB1976" s="4">
        <v>0.38358611958345473</v>
      </c>
      <c r="AC1976" s="4">
        <v>0.20284127631902255</v>
      </c>
      <c r="AD1976" s="4">
        <v>0.2113592688357861</v>
      </c>
      <c r="AE1976" s="4">
        <v>0.23506109522265289</v>
      </c>
      <c r="AF1976" s="4">
        <v>0.19440159278234173</v>
      </c>
      <c r="AG1976" s="4">
        <v>0.24757357253226525</v>
      </c>
      <c r="AH1976" s="4">
        <v>0.18370479950300292</v>
      </c>
      <c r="AI1976" s="4">
        <v>0.17931595726230556</v>
      </c>
      <c r="AJ1976" s="4">
        <v>0.22231733639570689</v>
      </c>
      <c r="AK1976" s="4">
        <v>0.26947406600764873</v>
      </c>
      <c r="AL1976" s="4">
        <v>0.24924491122650735</v>
      </c>
      <c r="AM1976" s="4">
        <v>0.22847236854624253</v>
      </c>
      <c r="AN1976" s="4">
        <v>0.24175062127124891</v>
      </c>
      <c r="AO1976" s="5">
        <v>0.24390790687014516</v>
      </c>
      <c r="AP1976" s="17"/>
      <c r="AQ1976" s="28"/>
      <c r="AR1976" s="25"/>
      <c r="AS1976" s="5"/>
      <c r="AT1976" s="17">
        <v>-0.46800000000000003</v>
      </c>
      <c r="AU1976" s="28">
        <v>6.8000000000000005E-2</v>
      </c>
      <c r="AV1976" s="25">
        <v>-0.36099999999999999</v>
      </c>
      <c r="AW1976" s="5">
        <v>0.186</v>
      </c>
      <c r="AX1976" s="17">
        <v>0.41099999999999998</v>
      </c>
      <c r="AY1976" s="5">
        <v>0.21</v>
      </c>
    </row>
    <row r="1977" spans="1:51">
      <c r="A1977" s="31" t="s">
        <v>513</v>
      </c>
      <c r="B1977" s="33" t="s">
        <v>513</v>
      </c>
      <c r="C1977" s="35"/>
      <c r="D1977" s="35" t="s">
        <v>513</v>
      </c>
      <c r="E1977" s="6" t="s">
        <v>9</v>
      </c>
      <c r="F1977" s="23"/>
      <c r="G1977" s="3"/>
      <c r="H1977" s="3">
        <v>6360575</v>
      </c>
      <c r="I1977" s="3">
        <v>9133458</v>
      </c>
      <c r="J1977" s="3">
        <v>9913233</v>
      </c>
      <c r="K1977" s="3">
        <v>6086</v>
      </c>
      <c r="L1977" s="3">
        <v>7044</v>
      </c>
      <c r="M1977" s="3">
        <v>9515</v>
      </c>
      <c r="N1977" s="3">
        <v>8194</v>
      </c>
      <c r="O1977" s="3">
        <v>14690</v>
      </c>
      <c r="P1977" s="3">
        <v>9686</v>
      </c>
      <c r="Q1977" s="3">
        <v>9128</v>
      </c>
      <c r="R1977" s="3">
        <v>14965</v>
      </c>
      <c r="S1977" s="3">
        <v>22506</v>
      </c>
      <c r="T1977" s="3">
        <v>21966</v>
      </c>
      <c r="U1977" s="3">
        <v>20617</v>
      </c>
      <c r="V1977" s="3">
        <v>24609</v>
      </c>
      <c r="W1977" s="6">
        <v>26380</v>
      </c>
      <c r="X1977" s="25" t="s">
        <v>513</v>
      </c>
      <c r="Y1977" s="4" t="s">
        <v>513</v>
      </c>
      <c r="Z1977" s="4">
        <v>1.3286679920657207</v>
      </c>
      <c r="AA1977" s="4">
        <v>1.8433443087051289</v>
      </c>
      <c r="AB1977" s="4">
        <v>1.7873357429888401</v>
      </c>
      <c r="AC1977" s="4">
        <v>1.0518985593690959</v>
      </c>
      <c r="AD1977" s="4">
        <v>1.1772442890532493</v>
      </c>
      <c r="AE1977" s="4">
        <v>1.1442283271249578</v>
      </c>
      <c r="AF1977" s="4">
        <v>0.88661786986215552</v>
      </c>
      <c r="AG1977" s="4">
        <v>1.0541335237710339</v>
      </c>
      <c r="AH1977" s="4">
        <v>0.76421558548492186</v>
      </c>
      <c r="AI1977" s="4">
        <v>1.0414728214728695</v>
      </c>
      <c r="AJ1977" s="4">
        <v>1.1904404884361812</v>
      </c>
      <c r="AK1977" s="4">
        <v>1.488668793682848</v>
      </c>
      <c r="AL1977" s="4">
        <v>1.2124505858494332</v>
      </c>
      <c r="AM1977" s="4">
        <v>1.1071092339901705</v>
      </c>
      <c r="AN1977" s="4">
        <v>1.2933838598686465</v>
      </c>
      <c r="AO1977" s="5">
        <v>1.2613589244156245</v>
      </c>
      <c r="AP1977" s="17"/>
      <c r="AQ1977" s="28"/>
      <c r="AR1977" s="25"/>
      <c r="AS1977" s="5"/>
      <c r="AT1977" s="17">
        <v>-0.28399999999999997</v>
      </c>
      <c r="AU1977" s="28">
        <v>0.28599999999999998</v>
      </c>
      <c r="AV1977" s="25">
        <v>-0.27</v>
      </c>
      <c r="AW1977" s="5">
        <v>0.33</v>
      </c>
      <c r="AX1977" s="17">
        <v>0.56699999999999995</v>
      </c>
      <c r="AY1977" s="5">
        <v>6.9000000000000006E-2</v>
      </c>
    </row>
    <row r="1978" spans="1:51">
      <c r="A1978" s="31" t="s">
        <v>513</v>
      </c>
      <c r="B1978" s="33" t="s">
        <v>513</v>
      </c>
      <c r="C1978" s="35"/>
      <c r="D1978" s="35" t="s">
        <v>513</v>
      </c>
      <c r="E1978" s="6" t="s">
        <v>10</v>
      </c>
      <c r="F1978" s="23"/>
      <c r="G1978" s="3"/>
      <c r="H1978" s="3">
        <v>11551918</v>
      </c>
      <c r="I1978" s="3">
        <v>12178852</v>
      </c>
      <c r="J1978" s="3">
        <v>13185602</v>
      </c>
      <c r="K1978" s="3">
        <v>6372</v>
      </c>
      <c r="L1978" s="3">
        <v>7105</v>
      </c>
      <c r="M1978" s="3">
        <v>8305</v>
      </c>
      <c r="N1978" s="3">
        <v>8844</v>
      </c>
      <c r="O1978" s="3">
        <v>11315</v>
      </c>
      <c r="P1978" s="3">
        <v>11269</v>
      </c>
      <c r="Q1978" s="3">
        <v>11873</v>
      </c>
      <c r="R1978" s="3">
        <v>13904</v>
      </c>
      <c r="S1978" s="3">
        <v>17553</v>
      </c>
      <c r="T1978" s="3">
        <v>19481</v>
      </c>
      <c r="U1978" s="3">
        <v>20809</v>
      </c>
      <c r="V1978" s="3">
        <v>26155</v>
      </c>
      <c r="W1978" s="6">
        <v>27003</v>
      </c>
      <c r="X1978" s="25" t="s">
        <v>513</v>
      </c>
      <c r="Y1978" s="4" t="s">
        <v>513</v>
      </c>
      <c r="Z1978" s="4">
        <v>0.35047568284732505</v>
      </c>
      <c r="AA1978" s="4">
        <v>0.33806337895463756</v>
      </c>
      <c r="AB1978" s="4">
        <v>0.34308822947470652</v>
      </c>
      <c r="AC1978" s="4">
        <v>0.1519045642649042</v>
      </c>
      <c r="AD1978" s="4">
        <v>0.15981978896049925</v>
      </c>
      <c r="AE1978" s="4">
        <v>0.16903312361285475</v>
      </c>
      <c r="AF1978" s="4">
        <v>0.15509328613895842</v>
      </c>
      <c r="AG1978" s="4">
        <v>0.17623294609433682</v>
      </c>
      <c r="AH1978" s="4">
        <v>0.16247585930827646</v>
      </c>
      <c r="AI1978" s="4">
        <v>0.15318312811378609</v>
      </c>
      <c r="AJ1978" s="4">
        <v>0.1637922157678775</v>
      </c>
      <c r="AK1978" s="4">
        <v>0.17967904795511261</v>
      </c>
      <c r="AL1978" s="4">
        <v>0.17966911646335479</v>
      </c>
      <c r="AM1978" s="4">
        <v>0.18078080348861689</v>
      </c>
      <c r="AN1978" s="4">
        <v>0.19227106063171412</v>
      </c>
      <c r="AO1978" s="5">
        <v>0.18540330866942245</v>
      </c>
      <c r="AP1978" s="17"/>
      <c r="AQ1978" s="28"/>
      <c r="AR1978" s="25"/>
      <c r="AS1978" s="5"/>
      <c r="AT1978" s="17">
        <v>-0.57199999999999995</v>
      </c>
      <c r="AU1978" s="28">
        <v>2.1000000000000001E-2</v>
      </c>
      <c r="AV1978" s="25">
        <v>-0.44900000000000001</v>
      </c>
      <c r="AW1978" s="5">
        <v>9.2999999999999999E-2</v>
      </c>
      <c r="AX1978" s="17">
        <v>0.72599999999999998</v>
      </c>
      <c r="AY1978" s="5">
        <v>1.0999999999999999E-2</v>
      </c>
    </row>
    <row r="1979" spans="1:51">
      <c r="A1979" s="31" t="s">
        <v>513</v>
      </c>
      <c r="B1979" s="33" t="s">
        <v>513</v>
      </c>
      <c r="C1979" s="35"/>
      <c r="D1979" s="35" t="s">
        <v>513</v>
      </c>
      <c r="E1979" s="6" t="s">
        <v>11</v>
      </c>
      <c r="F1979" s="23"/>
      <c r="G1979" s="3"/>
      <c r="H1979" s="3">
        <v>13810</v>
      </c>
      <c r="I1979" s="3">
        <v>12192</v>
      </c>
      <c r="J1979" s="3">
        <v>15137</v>
      </c>
      <c r="K1979" s="3">
        <v>808</v>
      </c>
      <c r="L1979" s="3">
        <v>1042</v>
      </c>
      <c r="M1979" s="3">
        <v>1008</v>
      </c>
      <c r="N1979" s="3">
        <v>849</v>
      </c>
      <c r="O1979" s="3">
        <v>916</v>
      </c>
      <c r="P1979" s="3">
        <v>1035</v>
      </c>
      <c r="Q1979" s="3">
        <v>1189</v>
      </c>
      <c r="R1979" s="3">
        <v>1281</v>
      </c>
      <c r="S1979" s="3">
        <v>1368</v>
      </c>
      <c r="T1979" s="3">
        <v>1486</v>
      </c>
      <c r="U1979" s="3">
        <v>1734</v>
      </c>
      <c r="V1979" s="3">
        <v>2192</v>
      </c>
      <c r="W1979" s="6">
        <v>2160</v>
      </c>
      <c r="X1979" s="25" t="s">
        <v>513</v>
      </c>
      <c r="Y1979" s="4" t="s">
        <v>513</v>
      </c>
      <c r="Z1979" s="4">
        <v>9.5394349037163941E-4</v>
      </c>
      <c r="AA1979" s="4">
        <v>7.0788772225793058E-4</v>
      </c>
      <c r="AB1979" s="4">
        <v>9.2984241738058805E-4</v>
      </c>
      <c r="AC1979" s="4">
        <v>4.57329721937869E-2</v>
      </c>
      <c r="AD1979" s="4">
        <v>4.8616376524411503E-2</v>
      </c>
      <c r="AE1979" s="4">
        <v>4.4502747360331461E-2</v>
      </c>
      <c r="AF1979" s="4">
        <v>3.2977359120255727E-2</v>
      </c>
      <c r="AG1979" s="4">
        <v>2.9935645225740094E-2</v>
      </c>
      <c r="AH1979" s="4">
        <v>2.7475087263266286E-2</v>
      </c>
      <c r="AI1979" s="4">
        <v>3.1732540110571222E-2</v>
      </c>
      <c r="AJ1979" s="4">
        <v>3.3574965624975181E-2</v>
      </c>
      <c r="AK1979" s="4">
        <v>3.3428019991910807E-2</v>
      </c>
      <c r="AL1979" s="4">
        <v>3.2510614956440587E-2</v>
      </c>
      <c r="AM1979" s="4">
        <v>3.1427894866623111E-2</v>
      </c>
      <c r="AN1979" s="4">
        <v>3.4255729270720528E-2</v>
      </c>
      <c r="AO1979" s="5">
        <v>3.5318072187229078E-2</v>
      </c>
      <c r="AP1979" s="17"/>
      <c r="AQ1979" s="28"/>
      <c r="AR1979" s="25"/>
      <c r="AS1979" s="5"/>
      <c r="AT1979" s="17">
        <v>0.46300000000000002</v>
      </c>
      <c r="AU1979" s="28">
        <v>7.0999999999999994E-2</v>
      </c>
      <c r="AV1979" s="25">
        <v>0.32400000000000001</v>
      </c>
      <c r="AW1979" s="5">
        <v>0.23899999999999999</v>
      </c>
      <c r="AX1979" s="17">
        <v>-0.17299999999999999</v>
      </c>
      <c r="AY1979" s="5">
        <v>0.61</v>
      </c>
    </row>
    <row r="1980" spans="1:51">
      <c r="A1980" s="31">
        <v>4323770</v>
      </c>
      <c r="B1980" s="33" t="s">
        <v>511</v>
      </c>
      <c r="C1980" s="35">
        <v>2001</v>
      </c>
      <c r="D1980" s="35">
        <v>1</v>
      </c>
      <c r="E1980" s="6" t="s">
        <v>8</v>
      </c>
      <c r="F1980" s="23"/>
      <c r="G1980" s="3"/>
      <c r="H1980" s="3"/>
      <c r="I1980" s="3"/>
      <c r="J1980" s="3"/>
      <c r="K1980" s="3"/>
      <c r="L1980" s="3"/>
      <c r="M1980" s="3">
        <v>24788</v>
      </c>
      <c r="N1980" s="3">
        <v>30021</v>
      </c>
      <c r="O1980" s="3">
        <v>43132</v>
      </c>
      <c r="P1980" s="3">
        <v>45035</v>
      </c>
      <c r="Q1980" s="3">
        <v>50328</v>
      </c>
      <c r="R1980" s="3">
        <v>48183</v>
      </c>
      <c r="S1980" s="3">
        <v>56398</v>
      </c>
      <c r="T1980" s="3">
        <v>55043</v>
      </c>
      <c r="U1980" s="3">
        <v>64307</v>
      </c>
      <c r="V1980" s="3">
        <v>84269</v>
      </c>
      <c r="W1980" s="6">
        <v>107390</v>
      </c>
      <c r="X1980" s="25" t="s">
        <v>513</v>
      </c>
      <c r="Y1980" s="4" t="s">
        <v>513</v>
      </c>
      <c r="Z1980" s="4" t="s">
        <v>513</v>
      </c>
      <c r="AA1980" s="4" t="s">
        <v>513</v>
      </c>
      <c r="AB1980" s="4" t="s">
        <v>513</v>
      </c>
      <c r="AC1980" s="4" t="s">
        <v>513</v>
      </c>
      <c r="AD1980" s="4" t="s">
        <v>513</v>
      </c>
      <c r="AE1980" s="4">
        <v>0.30946964246755471</v>
      </c>
      <c r="AF1980" s="4">
        <v>0.32627775573984913</v>
      </c>
      <c r="AG1980" s="4">
        <v>0.3966547799287421</v>
      </c>
      <c r="AH1980" s="4">
        <v>0.37622308529412174</v>
      </c>
      <c r="AI1980" s="4">
        <v>0.40671564726203591</v>
      </c>
      <c r="AJ1980" s="4">
        <v>0.3552992211865848</v>
      </c>
      <c r="AK1980" s="4">
        <v>0.36685732432228674</v>
      </c>
      <c r="AL1980" s="4">
        <v>0.31954877713275676</v>
      </c>
      <c r="AM1980" s="4">
        <v>0.34042430557017578</v>
      </c>
      <c r="AN1980" s="4">
        <v>0.3847055632878269</v>
      </c>
      <c r="AO1980" s="5">
        <v>0.47159393105730596</v>
      </c>
      <c r="AP1980" s="17"/>
      <c r="AQ1980" s="28"/>
      <c r="AR1980" s="25"/>
      <c r="AS1980" s="5"/>
      <c r="AT1980" s="17"/>
      <c r="AU1980" s="28"/>
      <c r="AV1980" s="25"/>
      <c r="AW1980" s="5"/>
      <c r="AX1980" s="17">
        <v>0.46600000000000003</v>
      </c>
      <c r="AY1980" s="5">
        <v>0.14799999999999999</v>
      </c>
    </row>
    <row r="1981" spans="1:51">
      <c r="A1981" s="31" t="s">
        <v>513</v>
      </c>
      <c r="B1981" s="33" t="s">
        <v>513</v>
      </c>
      <c r="C1981" s="35"/>
      <c r="D1981" s="35" t="s">
        <v>513</v>
      </c>
      <c r="E1981" s="6" t="s">
        <v>9</v>
      </c>
      <c r="F1981" s="23"/>
      <c r="G1981" s="3"/>
      <c r="H1981" s="3"/>
      <c r="I1981" s="3"/>
      <c r="J1981" s="3"/>
      <c r="K1981" s="3"/>
      <c r="L1981" s="3"/>
      <c r="M1981" s="3">
        <v>5737</v>
      </c>
      <c r="N1981" s="3">
        <v>6790</v>
      </c>
      <c r="O1981" s="3">
        <v>13873</v>
      </c>
      <c r="P1981" s="3">
        <v>11277</v>
      </c>
      <c r="Q1981" s="3">
        <v>10900</v>
      </c>
      <c r="R1981" s="3">
        <v>12501</v>
      </c>
      <c r="S1981" s="3">
        <v>16170</v>
      </c>
      <c r="T1981" s="3">
        <v>17312</v>
      </c>
      <c r="U1981" s="3">
        <v>16965</v>
      </c>
      <c r="V1981" s="3">
        <v>24093</v>
      </c>
      <c r="W1981" s="6">
        <v>47021</v>
      </c>
      <c r="X1981" s="25" t="s">
        <v>513</v>
      </c>
      <c r="Y1981" s="4" t="s">
        <v>513</v>
      </c>
      <c r="Z1981" s="4" t="s">
        <v>513</v>
      </c>
      <c r="AA1981" s="4" t="s">
        <v>513</v>
      </c>
      <c r="AB1981" s="4" t="s">
        <v>513</v>
      </c>
      <c r="AC1981" s="4" t="s">
        <v>513</v>
      </c>
      <c r="AD1981" s="4" t="s">
        <v>513</v>
      </c>
      <c r="AE1981" s="4">
        <v>0.68990414216667173</v>
      </c>
      <c r="AF1981" s="4">
        <v>0.73470043157969678</v>
      </c>
      <c r="AG1981" s="4">
        <v>0.99550676482474842</v>
      </c>
      <c r="AH1981" s="4">
        <v>0.88974387337533178</v>
      </c>
      <c r="AI1981" s="4">
        <v>1.2436518135467001</v>
      </c>
      <c r="AJ1981" s="4">
        <v>0.99443344777418652</v>
      </c>
      <c r="AK1981" s="4">
        <v>1.069571420681225</v>
      </c>
      <c r="AL1981" s="4">
        <v>0.95556517081969361</v>
      </c>
      <c r="AM1981" s="4">
        <v>0.91100102607766609</v>
      </c>
      <c r="AN1981" s="4">
        <v>1.2662642665616362</v>
      </c>
      <c r="AO1981" s="5">
        <v>2.2483077325605416</v>
      </c>
      <c r="AP1981" s="17"/>
      <c r="AQ1981" s="28"/>
      <c r="AR1981" s="25"/>
      <c r="AS1981" s="5"/>
      <c r="AT1981" s="17"/>
      <c r="AU1981" s="28"/>
      <c r="AV1981" s="25"/>
      <c r="AW1981" s="5"/>
      <c r="AX1981" s="17">
        <v>0.68500000000000005</v>
      </c>
      <c r="AY1981" s="5">
        <v>0.02</v>
      </c>
    </row>
    <row r="1982" spans="1:51">
      <c r="A1982" s="31" t="s">
        <v>513</v>
      </c>
      <c r="B1982" s="33" t="s">
        <v>513</v>
      </c>
      <c r="C1982" s="35"/>
      <c r="D1982" s="35" t="s">
        <v>513</v>
      </c>
      <c r="E1982" s="6" t="s">
        <v>10</v>
      </c>
      <c r="F1982" s="23"/>
      <c r="G1982" s="3"/>
      <c r="H1982" s="3"/>
      <c r="I1982" s="3"/>
      <c r="J1982" s="3"/>
      <c r="K1982" s="3"/>
      <c r="L1982" s="3"/>
      <c r="M1982" s="3">
        <v>7900</v>
      </c>
      <c r="N1982" s="3">
        <v>8502</v>
      </c>
      <c r="O1982" s="3">
        <v>10915</v>
      </c>
      <c r="P1982" s="3">
        <v>11223</v>
      </c>
      <c r="Q1982" s="3">
        <v>14671</v>
      </c>
      <c r="R1982" s="3">
        <v>14829</v>
      </c>
      <c r="S1982" s="3">
        <v>17631</v>
      </c>
      <c r="T1982" s="3">
        <v>17778</v>
      </c>
      <c r="U1982" s="3">
        <v>19369</v>
      </c>
      <c r="V1982" s="3">
        <v>25582</v>
      </c>
      <c r="W1982" s="6">
        <v>30508</v>
      </c>
      <c r="X1982" s="25" t="s">
        <v>513</v>
      </c>
      <c r="Y1982" s="4" t="s">
        <v>513</v>
      </c>
      <c r="Z1982" s="4" t="s">
        <v>513</v>
      </c>
      <c r="AA1982" s="4" t="s">
        <v>513</v>
      </c>
      <c r="AB1982" s="4" t="s">
        <v>513</v>
      </c>
      <c r="AC1982" s="4" t="s">
        <v>513</v>
      </c>
      <c r="AD1982" s="4" t="s">
        <v>513</v>
      </c>
      <c r="AE1982" s="4">
        <v>0.16079008748242657</v>
      </c>
      <c r="AF1982" s="4">
        <v>0.14909578457184811</v>
      </c>
      <c r="AG1982" s="4">
        <v>0.17000288171627809</v>
      </c>
      <c r="AH1982" s="4">
        <v>0.16181263368682106</v>
      </c>
      <c r="AI1982" s="4">
        <v>0.18928237787899904</v>
      </c>
      <c r="AJ1982" s="4">
        <v>0.17468892172194012</v>
      </c>
      <c r="AK1982" s="4">
        <v>0.18047748501661198</v>
      </c>
      <c r="AL1982" s="4">
        <v>0.16396270994741138</v>
      </c>
      <c r="AM1982" s="4">
        <v>0.16827062246004232</v>
      </c>
      <c r="AN1982" s="4">
        <v>0.18805881372894326</v>
      </c>
      <c r="AO1982" s="5">
        <v>0.20946873091459248</v>
      </c>
      <c r="AP1982" s="17"/>
      <c r="AQ1982" s="28"/>
      <c r="AR1982" s="25"/>
      <c r="AS1982" s="5"/>
      <c r="AT1982" s="17"/>
      <c r="AU1982" s="28"/>
      <c r="AV1982" s="25"/>
      <c r="AW1982" s="5"/>
      <c r="AX1982" s="17">
        <v>0.69899999999999995</v>
      </c>
      <c r="AY1982" s="5">
        <v>1.7000000000000001E-2</v>
      </c>
    </row>
    <row r="1983" spans="1:51">
      <c r="A1983" s="31" t="s">
        <v>513</v>
      </c>
      <c r="B1983" s="33" t="s">
        <v>513</v>
      </c>
      <c r="C1983" s="35"/>
      <c r="D1983" s="35" t="s">
        <v>513</v>
      </c>
      <c r="E1983" s="6" t="s">
        <v>11</v>
      </c>
      <c r="F1983" s="23"/>
      <c r="G1983" s="3"/>
      <c r="H1983" s="3"/>
      <c r="I1983" s="3"/>
      <c r="J1983" s="3"/>
      <c r="K1983" s="3"/>
      <c r="L1983" s="3"/>
      <c r="M1983" s="3">
        <v>11151</v>
      </c>
      <c r="N1983" s="3">
        <v>14729</v>
      </c>
      <c r="O1983" s="3">
        <v>18344</v>
      </c>
      <c r="P1983" s="3">
        <v>22534</v>
      </c>
      <c r="Q1983" s="3">
        <v>24757</v>
      </c>
      <c r="R1983" s="3">
        <v>20853</v>
      </c>
      <c r="S1983" s="3">
        <v>22597</v>
      </c>
      <c r="T1983" s="3">
        <v>19954</v>
      </c>
      <c r="U1983" s="3">
        <v>27974</v>
      </c>
      <c r="V1983" s="3">
        <v>34595</v>
      </c>
      <c r="W1983" s="6">
        <v>29862</v>
      </c>
      <c r="X1983" s="25" t="s">
        <v>513</v>
      </c>
      <c r="Y1983" s="4" t="s">
        <v>513</v>
      </c>
      <c r="Z1983" s="4" t="s">
        <v>513</v>
      </c>
      <c r="AA1983" s="4" t="s">
        <v>513</v>
      </c>
      <c r="AB1983" s="4" t="s">
        <v>513</v>
      </c>
      <c r="AC1983" s="4" t="s">
        <v>513</v>
      </c>
      <c r="AD1983" s="4" t="s">
        <v>513</v>
      </c>
      <c r="AE1983" s="4">
        <v>0.49231164267366684</v>
      </c>
      <c r="AF1983" s="4">
        <v>0.5721125117576521</v>
      </c>
      <c r="AG1983" s="4">
        <v>0.59949724456438458</v>
      </c>
      <c r="AH1983" s="4">
        <v>0.59818706897627294</v>
      </c>
      <c r="AI1983" s="4">
        <v>0.66072539572532529</v>
      </c>
      <c r="AJ1983" s="4">
        <v>0.54655640763279278</v>
      </c>
      <c r="AK1983" s="4">
        <v>0.55217322204474317</v>
      </c>
      <c r="AL1983" s="4">
        <v>0.43655236261158514</v>
      </c>
      <c r="AM1983" s="4">
        <v>0.50701495443997402</v>
      </c>
      <c r="AN1983" s="4">
        <v>0.54063729658785431</v>
      </c>
      <c r="AO1983" s="5">
        <v>0.48827234798844205</v>
      </c>
      <c r="AP1983" s="17"/>
      <c r="AQ1983" s="28"/>
      <c r="AR1983" s="25"/>
      <c r="AS1983" s="5"/>
      <c r="AT1983" s="17"/>
      <c r="AU1983" s="28"/>
      <c r="AV1983" s="25"/>
      <c r="AW1983" s="5"/>
      <c r="AX1983" s="17">
        <v>-0.41199999999999998</v>
      </c>
      <c r="AY1983" s="5">
        <v>0.20799999999999999</v>
      </c>
    </row>
    <row r="1984" spans="1:51">
      <c r="A1984" s="31">
        <v>4323804</v>
      </c>
      <c r="B1984" s="33" t="s">
        <v>512</v>
      </c>
      <c r="C1984" s="35">
        <v>1993</v>
      </c>
      <c r="D1984" s="35">
        <v>3</v>
      </c>
      <c r="E1984" s="6" t="s">
        <v>8</v>
      </c>
      <c r="F1984" s="23"/>
      <c r="G1984" s="3"/>
      <c r="H1984" s="3">
        <v>33790377</v>
      </c>
      <c r="I1984" s="3">
        <v>51301341</v>
      </c>
      <c r="J1984" s="3">
        <v>41766085</v>
      </c>
      <c r="K1984" s="3">
        <v>47477</v>
      </c>
      <c r="L1984" s="3">
        <v>50191</v>
      </c>
      <c r="M1984" s="3">
        <v>53749</v>
      </c>
      <c r="N1984" s="3">
        <v>57230</v>
      </c>
      <c r="O1984" s="3">
        <v>71519</v>
      </c>
      <c r="P1984" s="3">
        <v>80422</v>
      </c>
      <c r="Q1984" s="3">
        <v>92957</v>
      </c>
      <c r="R1984" s="3">
        <v>103981</v>
      </c>
      <c r="S1984" s="3">
        <v>119177</v>
      </c>
      <c r="T1984" s="3">
        <v>133577</v>
      </c>
      <c r="U1984" s="3">
        <v>148201</v>
      </c>
      <c r="V1984" s="3">
        <v>173413</v>
      </c>
      <c r="W1984" s="6">
        <v>189921</v>
      </c>
      <c r="X1984" s="25" t="s">
        <v>513</v>
      </c>
      <c r="Y1984" s="4" t="s">
        <v>513</v>
      </c>
      <c r="Z1984" s="4">
        <v>0.64702014565689503</v>
      </c>
      <c r="AA1984" s="4">
        <v>0.88141709290405279</v>
      </c>
      <c r="AB1984" s="4">
        <v>0.69312583611629242</v>
      </c>
      <c r="AC1984" s="4">
        <v>0.72593813325781953</v>
      </c>
      <c r="AD1984" s="4">
        <v>0.69833013377242714</v>
      </c>
      <c r="AE1984" s="4">
        <v>0.67103775266211874</v>
      </c>
      <c r="AF1984" s="4">
        <v>0.62199380303759255</v>
      </c>
      <c r="AG1984" s="4">
        <v>0.65771012718454303</v>
      </c>
      <c r="AH1984" s="4">
        <v>0.67184662963303776</v>
      </c>
      <c r="AI1984" s="4">
        <v>0.75121336875173006</v>
      </c>
      <c r="AJ1984" s="4">
        <v>0.76675110138850366</v>
      </c>
      <c r="AK1984" s="4">
        <v>0.7752217337628492</v>
      </c>
      <c r="AL1984" s="4">
        <v>0.77547312107011335</v>
      </c>
      <c r="AM1984" s="4">
        <v>0.78453702567069883</v>
      </c>
      <c r="AN1984" s="4">
        <v>0.79166651848760428</v>
      </c>
      <c r="AO1984" s="5">
        <v>0.83402170574852985</v>
      </c>
      <c r="AP1984" s="17"/>
      <c r="AQ1984" s="28"/>
      <c r="AR1984" s="25"/>
      <c r="AS1984" s="5"/>
      <c r="AT1984" s="17">
        <v>0.434</v>
      </c>
      <c r="AU1984" s="28">
        <v>9.2999999999999999E-2</v>
      </c>
      <c r="AV1984" s="25">
        <v>0.34899999999999998</v>
      </c>
      <c r="AW1984" s="5">
        <v>0.20200000000000001</v>
      </c>
      <c r="AX1984" s="17">
        <v>0.92800000000000005</v>
      </c>
      <c r="AY1984" s="5">
        <v>0</v>
      </c>
    </row>
    <row r="1985" spans="1:51">
      <c r="A1985" s="31" t="s">
        <v>513</v>
      </c>
      <c r="B1985" s="33"/>
      <c r="C1985" s="35"/>
      <c r="D1985" s="35" t="s">
        <v>513</v>
      </c>
      <c r="E1985" s="6" t="s">
        <v>9</v>
      </c>
      <c r="F1985" s="23"/>
      <c r="G1985" s="3"/>
      <c r="H1985" s="3">
        <v>361861</v>
      </c>
      <c r="I1985" s="3">
        <v>268051</v>
      </c>
      <c r="J1985" s="3">
        <v>178031</v>
      </c>
      <c r="K1985" s="3">
        <v>173</v>
      </c>
      <c r="L1985" s="3">
        <v>180</v>
      </c>
      <c r="M1985" s="3">
        <v>260</v>
      </c>
      <c r="N1985" s="3">
        <v>288</v>
      </c>
      <c r="O1985" s="3">
        <v>298</v>
      </c>
      <c r="P1985" s="3">
        <v>731</v>
      </c>
      <c r="Q1985" s="3">
        <v>506</v>
      </c>
      <c r="R1985" s="3">
        <v>502</v>
      </c>
      <c r="S1985" s="3">
        <v>556</v>
      </c>
      <c r="T1985" s="3">
        <v>526</v>
      </c>
      <c r="U1985" s="3">
        <v>663</v>
      </c>
      <c r="V1985" s="3">
        <v>728</v>
      </c>
      <c r="W1985" s="6">
        <v>896</v>
      </c>
      <c r="X1985" s="25" t="s">
        <v>513</v>
      </c>
      <c r="Y1985" s="4" t="s">
        <v>513</v>
      </c>
      <c r="Z1985" s="4">
        <v>7.5589569854438279E-2</v>
      </c>
      <c r="AA1985" s="4">
        <v>5.4098927842304474E-2</v>
      </c>
      <c r="AB1985" s="4">
        <v>3.2098627123971178E-2</v>
      </c>
      <c r="AC1985" s="4">
        <v>2.9901158522979556E-2</v>
      </c>
      <c r="AD1985" s="4">
        <v>3.0082903468140951E-2</v>
      </c>
      <c r="AE1985" s="4">
        <v>3.1266354708616814E-2</v>
      </c>
      <c r="AF1985" s="4">
        <v>3.1162551442555624E-2</v>
      </c>
      <c r="AG1985" s="4">
        <v>2.1384056506723492E-2</v>
      </c>
      <c r="AH1985" s="4">
        <v>5.767515930099916E-2</v>
      </c>
      <c r="AI1985" s="4">
        <v>5.7732827307764238E-2</v>
      </c>
      <c r="AJ1985" s="4">
        <v>3.9933252602403137E-2</v>
      </c>
      <c r="AK1985" s="4">
        <v>3.6776852807591909E-2</v>
      </c>
      <c r="AL1985" s="4">
        <v>2.9033461174396879E-2</v>
      </c>
      <c r="AM1985" s="4">
        <v>3.5602338950161669E-2</v>
      </c>
      <c r="AN1985" s="4">
        <v>3.8261751797487691E-2</v>
      </c>
      <c r="AO1985" s="5">
        <v>4.2842213657179662E-2</v>
      </c>
      <c r="AP1985" s="17"/>
      <c r="AQ1985" s="28"/>
      <c r="AR1985" s="25"/>
      <c r="AS1985" s="5"/>
      <c r="AT1985" s="17">
        <v>-0.22700000000000001</v>
      </c>
      <c r="AU1985" s="28">
        <v>0.39700000000000002</v>
      </c>
      <c r="AV1985" s="25">
        <v>7.6999999999999999E-2</v>
      </c>
      <c r="AW1985" s="5">
        <v>0.78500000000000003</v>
      </c>
      <c r="AX1985" s="17">
        <v>0.13600000000000001</v>
      </c>
      <c r="AY1985" s="5">
        <v>0.69</v>
      </c>
    </row>
    <row r="1986" spans="1:51">
      <c r="A1986" s="31" t="s">
        <v>513</v>
      </c>
      <c r="B1986" s="33"/>
      <c r="C1986" s="35"/>
      <c r="D1986" s="35" t="s">
        <v>513</v>
      </c>
      <c r="E1986" s="6" t="s">
        <v>10</v>
      </c>
      <c r="F1986" s="23"/>
      <c r="G1986" s="3"/>
      <c r="H1986" s="3">
        <v>32994734</v>
      </c>
      <c r="I1986" s="3">
        <v>50664979</v>
      </c>
      <c r="J1986" s="3">
        <v>40968829</v>
      </c>
      <c r="K1986" s="3">
        <v>43016</v>
      </c>
      <c r="L1986" s="3">
        <v>44702</v>
      </c>
      <c r="M1986" s="3">
        <v>48167</v>
      </c>
      <c r="N1986" s="3">
        <v>50497</v>
      </c>
      <c r="O1986" s="3">
        <v>63544</v>
      </c>
      <c r="P1986" s="3">
        <v>69137</v>
      </c>
      <c r="Q1986" s="3">
        <v>80352</v>
      </c>
      <c r="R1986" s="3">
        <v>89497</v>
      </c>
      <c r="S1986" s="3">
        <v>103273</v>
      </c>
      <c r="T1986" s="3">
        <v>115954</v>
      </c>
      <c r="U1986" s="3">
        <v>125346</v>
      </c>
      <c r="V1986" s="3">
        <v>142961</v>
      </c>
      <c r="W1986" s="6">
        <v>159299</v>
      </c>
      <c r="X1986" s="25" t="s">
        <v>513</v>
      </c>
      <c r="Y1986" s="4" t="s">
        <v>513</v>
      </c>
      <c r="Z1986" s="4">
        <v>1.0010330690553599</v>
      </c>
      <c r="AA1986" s="4">
        <v>1.4063701566786224</v>
      </c>
      <c r="AB1986" s="4">
        <v>1.0660054053855115</v>
      </c>
      <c r="AC1986" s="4">
        <v>1.0254750057154927</v>
      </c>
      <c r="AD1986" s="4">
        <v>1.0055262781298011</v>
      </c>
      <c r="AE1986" s="4">
        <v>0.98035141060329611</v>
      </c>
      <c r="AF1986" s="4">
        <v>0.88554338197184346</v>
      </c>
      <c r="AG1986" s="4">
        <v>0.98970802709841266</v>
      </c>
      <c r="AH1986" s="4">
        <v>0.99681369109914886</v>
      </c>
      <c r="AI1986" s="4">
        <v>1.036685817417581</v>
      </c>
      <c r="AJ1986" s="4">
        <v>1.0542945867791809</v>
      </c>
      <c r="AK1986" s="4">
        <v>1.057140905797775</v>
      </c>
      <c r="AL1986" s="4">
        <v>1.0694190611566059</v>
      </c>
      <c r="AM1986" s="4">
        <v>1.0889591327831309</v>
      </c>
      <c r="AN1986" s="4">
        <v>1.0509372242007449</v>
      </c>
      <c r="AO1986" s="5">
        <v>1.0937511264574429</v>
      </c>
      <c r="AP1986" s="17"/>
      <c r="AQ1986" s="28"/>
      <c r="AR1986" s="25"/>
      <c r="AS1986" s="5"/>
      <c r="AT1986" s="17">
        <v>-0.09</v>
      </c>
      <c r="AU1986" s="28">
        <v>0.74</v>
      </c>
      <c r="AV1986" s="25">
        <v>-0.157</v>
      </c>
      <c r="AW1986" s="5">
        <v>0.57599999999999996</v>
      </c>
      <c r="AX1986" s="17">
        <v>0.84</v>
      </c>
      <c r="AY1986" s="5">
        <v>1E-3</v>
      </c>
    </row>
    <row r="1987" spans="1:51" ht="15.75" thickBot="1">
      <c r="A1987" s="32" t="s">
        <v>513</v>
      </c>
      <c r="B1987" s="34"/>
      <c r="C1987" s="36"/>
      <c r="D1987" s="36" t="s">
        <v>513</v>
      </c>
      <c r="E1987" s="11" t="s">
        <v>11</v>
      </c>
      <c r="F1987" s="21"/>
      <c r="G1987" s="7"/>
      <c r="H1987" s="7">
        <v>433782</v>
      </c>
      <c r="I1987" s="7">
        <v>368311</v>
      </c>
      <c r="J1987" s="7">
        <v>619225</v>
      </c>
      <c r="K1987" s="7">
        <v>4287</v>
      </c>
      <c r="L1987" s="7">
        <v>5310</v>
      </c>
      <c r="M1987" s="7">
        <v>5321</v>
      </c>
      <c r="N1987" s="7">
        <v>6445</v>
      </c>
      <c r="O1987" s="7">
        <v>7677</v>
      </c>
      <c r="P1987" s="7">
        <v>10554</v>
      </c>
      <c r="Q1987" s="7">
        <v>12099</v>
      </c>
      <c r="R1987" s="7">
        <v>13982</v>
      </c>
      <c r="S1987" s="7">
        <v>15347</v>
      </c>
      <c r="T1987" s="7">
        <v>17098</v>
      </c>
      <c r="U1987" s="7">
        <v>22191</v>
      </c>
      <c r="V1987" s="7">
        <v>29725</v>
      </c>
      <c r="W1987" s="11">
        <v>29726</v>
      </c>
      <c r="X1987" s="26" t="s">
        <v>513</v>
      </c>
      <c r="Y1987" s="8" t="s">
        <v>513</v>
      </c>
      <c r="Z1987" s="8">
        <v>2.9964048887790768E-2</v>
      </c>
      <c r="AA1987" s="8">
        <v>2.1384746954768757E-2</v>
      </c>
      <c r="AB1987" s="8">
        <v>3.803803071298769E-2</v>
      </c>
      <c r="AC1987" s="8">
        <v>0.24264511360738178</v>
      </c>
      <c r="AD1987" s="8">
        <v>0.24774756175107979</v>
      </c>
      <c r="AE1987" s="8">
        <v>0.23491976061936876</v>
      </c>
      <c r="AF1987" s="8">
        <v>0.25034049414611093</v>
      </c>
      <c r="AG1987" s="8">
        <v>0.25089077336026933</v>
      </c>
      <c r="AH1987" s="8">
        <v>0.28016625215121971</v>
      </c>
      <c r="AI1987" s="8">
        <v>0.32290328242035427</v>
      </c>
      <c r="AJ1987" s="8">
        <v>0.36646773565058782</v>
      </c>
      <c r="AK1987" s="8">
        <v>0.37501449036246726</v>
      </c>
      <c r="AL1987" s="8">
        <v>0.3740689734355459</v>
      </c>
      <c r="AM1987" s="8">
        <v>0.40220093136403318</v>
      </c>
      <c r="AN1987" s="8">
        <v>0.46453081777927363</v>
      </c>
      <c r="AO1987" s="9">
        <v>0.48604861751739425</v>
      </c>
      <c r="AP1987" s="18"/>
      <c r="AQ1987" s="30"/>
      <c r="AR1987" s="26"/>
      <c r="AS1987" s="9"/>
      <c r="AT1987" s="18">
        <v>0.95</v>
      </c>
      <c r="AU1987" s="30">
        <v>0</v>
      </c>
      <c r="AV1987" s="26">
        <v>0.94</v>
      </c>
      <c r="AW1987" s="9">
        <v>0</v>
      </c>
      <c r="AX1987" s="18">
        <v>0.98199999999999998</v>
      </c>
      <c r="AY1987" s="9">
        <v>0</v>
      </c>
    </row>
  </sheetData>
  <mergeCells count="2006">
    <mergeCell ref="X1:AO1"/>
    <mergeCell ref="AP1:AQ1"/>
    <mergeCell ref="AR1:AS1"/>
    <mergeCell ref="AT1:AU1"/>
    <mergeCell ref="AV1:AW1"/>
    <mergeCell ref="AX1:AY1"/>
    <mergeCell ref="A1:A3"/>
    <mergeCell ref="B1:B3"/>
    <mergeCell ref="C1:C3"/>
    <mergeCell ref="D1:D3"/>
    <mergeCell ref="E1:E3"/>
    <mergeCell ref="F1:W1"/>
    <mergeCell ref="A8:A11"/>
    <mergeCell ref="B8:B11"/>
    <mergeCell ref="C8:C11"/>
    <mergeCell ref="D8:D11"/>
    <mergeCell ref="A12:A15"/>
    <mergeCell ref="B12:B15"/>
    <mergeCell ref="C12:C15"/>
    <mergeCell ref="D12:D15"/>
    <mergeCell ref="AV2:AV3"/>
    <mergeCell ref="AW2:AW3"/>
    <mergeCell ref="AX2:AX3"/>
    <mergeCell ref="AY2:AY3"/>
    <mergeCell ref="A4:A7"/>
    <mergeCell ref="B4:B7"/>
    <mergeCell ref="C4:C7"/>
    <mergeCell ref="D4:D7"/>
    <mergeCell ref="AP2:AP3"/>
    <mergeCell ref="AQ2:AQ3"/>
    <mergeCell ref="AR2:AR3"/>
    <mergeCell ref="AS2:AS3"/>
    <mergeCell ref="AT2:AT3"/>
    <mergeCell ref="AU2:AU3"/>
    <mergeCell ref="A32:A35"/>
    <mergeCell ref="B32:B35"/>
    <mergeCell ref="C32:C35"/>
    <mergeCell ref="D32:D35"/>
    <mergeCell ref="A36:A39"/>
    <mergeCell ref="B36:B39"/>
    <mergeCell ref="C36:C39"/>
    <mergeCell ref="D36:D39"/>
    <mergeCell ref="A24:A27"/>
    <mergeCell ref="B24:B27"/>
    <mergeCell ref="C24:C27"/>
    <mergeCell ref="D24:D27"/>
    <mergeCell ref="A28:A31"/>
    <mergeCell ref="B28:B31"/>
    <mergeCell ref="C28:C31"/>
    <mergeCell ref="D28:D31"/>
    <mergeCell ref="A16:A19"/>
    <mergeCell ref="B16:B19"/>
    <mergeCell ref="C16:C19"/>
    <mergeCell ref="D16:D19"/>
    <mergeCell ref="A20:A23"/>
    <mergeCell ref="B20:B23"/>
    <mergeCell ref="C20:C23"/>
    <mergeCell ref="D20:D23"/>
    <mergeCell ref="A56:A59"/>
    <mergeCell ref="B56:B59"/>
    <mergeCell ref="C56:C59"/>
    <mergeCell ref="D56:D59"/>
    <mergeCell ref="A60:A63"/>
    <mergeCell ref="B60:B63"/>
    <mergeCell ref="C60:C63"/>
    <mergeCell ref="D60:D63"/>
    <mergeCell ref="A48:A51"/>
    <mergeCell ref="B48:B51"/>
    <mergeCell ref="C48:C51"/>
    <mergeCell ref="D48:D51"/>
    <mergeCell ref="A52:A55"/>
    <mergeCell ref="B52:B55"/>
    <mergeCell ref="C52:C55"/>
    <mergeCell ref="D52:D55"/>
    <mergeCell ref="A40:A43"/>
    <mergeCell ref="B40:B43"/>
    <mergeCell ref="C40:C43"/>
    <mergeCell ref="D40:D43"/>
    <mergeCell ref="A44:A47"/>
    <mergeCell ref="B44:B47"/>
    <mergeCell ref="C44:C47"/>
    <mergeCell ref="D44:D47"/>
    <mergeCell ref="A80:A83"/>
    <mergeCell ref="B80:B83"/>
    <mergeCell ref="C80:C83"/>
    <mergeCell ref="D80:D83"/>
    <mergeCell ref="A84:A87"/>
    <mergeCell ref="B84:B87"/>
    <mergeCell ref="C84:C87"/>
    <mergeCell ref="D84:D87"/>
    <mergeCell ref="A72:A75"/>
    <mergeCell ref="B72:B75"/>
    <mergeCell ref="C72:C75"/>
    <mergeCell ref="D72:D75"/>
    <mergeCell ref="A76:A79"/>
    <mergeCell ref="B76:B79"/>
    <mergeCell ref="C76:C79"/>
    <mergeCell ref="D76:D79"/>
    <mergeCell ref="A64:A67"/>
    <mergeCell ref="B64:B67"/>
    <mergeCell ref="C64:C67"/>
    <mergeCell ref="D64:D67"/>
    <mergeCell ref="A68:A71"/>
    <mergeCell ref="B68:B71"/>
    <mergeCell ref="C68:C71"/>
    <mergeCell ref="D68:D71"/>
    <mergeCell ref="A104:A107"/>
    <mergeCell ref="B104:B107"/>
    <mergeCell ref="C104:C107"/>
    <mergeCell ref="D104:D107"/>
    <mergeCell ref="A108:A111"/>
    <mergeCell ref="B108:B111"/>
    <mergeCell ref="C108:C111"/>
    <mergeCell ref="D108:D111"/>
    <mergeCell ref="A96:A99"/>
    <mergeCell ref="B96:B99"/>
    <mergeCell ref="C96:C99"/>
    <mergeCell ref="D96:D99"/>
    <mergeCell ref="A100:A103"/>
    <mergeCell ref="B100:B103"/>
    <mergeCell ref="C100:C103"/>
    <mergeCell ref="D100:D103"/>
    <mergeCell ref="A88:A91"/>
    <mergeCell ref="B88:B91"/>
    <mergeCell ref="C88:C91"/>
    <mergeCell ref="D88:D91"/>
    <mergeCell ref="A92:A95"/>
    <mergeCell ref="B92:B95"/>
    <mergeCell ref="C92:C95"/>
    <mergeCell ref="D92:D95"/>
    <mergeCell ref="A128:A131"/>
    <mergeCell ref="B128:B131"/>
    <mergeCell ref="C128:C131"/>
    <mergeCell ref="D128:D131"/>
    <mergeCell ref="A132:A135"/>
    <mergeCell ref="B132:B135"/>
    <mergeCell ref="C132:C135"/>
    <mergeCell ref="D132:D135"/>
    <mergeCell ref="A120:A123"/>
    <mergeCell ref="B120:B123"/>
    <mergeCell ref="C120:C123"/>
    <mergeCell ref="D120:D123"/>
    <mergeCell ref="A124:A127"/>
    <mergeCell ref="B124:B127"/>
    <mergeCell ref="C124:C127"/>
    <mergeCell ref="D124:D127"/>
    <mergeCell ref="A112:A115"/>
    <mergeCell ref="B112:B115"/>
    <mergeCell ref="C112:C115"/>
    <mergeCell ref="D112:D115"/>
    <mergeCell ref="A116:A119"/>
    <mergeCell ref="B116:B119"/>
    <mergeCell ref="C116:C119"/>
    <mergeCell ref="D116:D119"/>
    <mergeCell ref="A152:A155"/>
    <mergeCell ref="B152:B155"/>
    <mergeCell ref="C152:C155"/>
    <mergeCell ref="D152:D155"/>
    <mergeCell ref="A156:A159"/>
    <mergeCell ref="B156:B159"/>
    <mergeCell ref="C156:C159"/>
    <mergeCell ref="D156:D159"/>
    <mergeCell ref="A144:A147"/>
    <mergeCell ref="B144:B147"/>
    <mergeCell ref="C144:C147"/>
    <mergeCell ref="D144:D147"/>
    <mergeCell ref="A148:A151"/>
    <mergeCell ref="B148:B151"/>
    <mergeCell ref="C148:C151"/>
    <mergeCell ref="D148:D151"/>
    <mergeCell ref="A136:A139"/>
    <mergeCell ref="B136:B139"/>
    <mergeCell ref="C136:C139"/>
    <mergeCell ref="D136:D139"/>
    <mergeCell ref="A140:A143"/>
    <mergeCell ref="B140:B143"/>
    <mergeCell ref="C140:C143"/>
    <mergeCell ref="D140:D143"/>
    <mergeCell ref="A176:A179"/>
    <mergeCell ref="B176:B179"/>
    <mergeCell ref="C176:C179"/>
    <mergeCell ref="D176:D179"/>
    <mergeCell ref="A180:A183"/>
    <mergeCell ref="B180:B183"/>
    <mergeCell ref="C180:C183"/>
    <mergeCell ref="D180:D183"/>
    <mergeCell ref="A168:A171"/>
    <mergeCell ref="B168:B171"/>
    <mergeCell ref="C168:C171"/>
    <mergeCell ref="D168:D171"/>
    <mergeCell ref="A172:A175"/>
    <mergeCell ref="B172:B175"/>
    <mergeCell ref="C172:C175"/>
    <mergeCell ref="D172:D175"/>
    <mergeCell ref="A160:A163"/>
    <mergeCell ref="B160:B163"/>
    <mergeCell ref="C160:C163"/>
    <mergeCell ref="D160:D163"/>
    <mergeCell ref="A164:A167"/>
    <mergeCell ref="B164:B167"/>
    <mergeCell ref="C164:C167"/>
    <mergeCell ref="D164:D167"/>
    <mergeCell ref="A200:A203"/>
    <mergeCell ref="B200:B203"/>
    <mergeCell ref="C200:C203"/>
    <mergeCell ref="D200:D203"/>
    <mergeCell ref="A204:A207"/>
    <mergeCell ref="B204:B207"/>
    <mergeCell ref="C204:C207"/>
    <mergeCell ref="D204:D207"/>
    <mergeCell ref="A192:A195"/>
    <mergeCell ref="B192:B195"/>
    <mergeCell ref="C192:C195"/>
    <mergeCell ref="D192:D195"/>
    <mergeCell ref="A196:A199"/>
    <mergeCell ref="B196:B199"/>
    <mergeCell ref="C196:C199"/>
    <mergeCell ref="D196:D199"/>
    <mergeCell ref="A184:A187"/>
    <mergeCell ref="B184:B187"/>
    <mergeCell ref="C184:C187"/>
    <mergeCell ref="D184:D187"/>
    <mergeCell ref="A188:A191"/>
    <mergeCell ref="B188:B191"/>
    <mergeCell ref="C188:C191"/>
    <mergeCell ref="D188:D191"/>
    <mergeCell ref="A224:A227"/>
    <mergeCell ref="B224:B227"/>
    <mergeCell ref="C224:C227"/>
    <mergeCell ref="D224:D227"/>
    <mergeCell ref="A228:A231"/>
    <mergeCell ref="B228:B231"/>
    <mergeCell ref="C228:C231"/>
    <mergeCell ref="D228:D231"/>
    <mergeCell ref="A216:A219"/>
    <mergeCell ref="B216:B219"/>
    <mergeCell ref="C216:C219"/>
    <mergeCell ref="D216:D219"/>
    <mergeCell ref="A220:A223"/>
    <mergeCell ref="B220:B223"/>
    <mergeCell ref="C220:C223"/>
    <mergeCell ref="D220:D223"/>
    <mergeCell ref="A208:A211"/>
    <mergeCell ref="B208:B211"/>
    <mergeCell ref="C208:C211"/>
    <mergeCell ref="D208:D211"/>
    <mergeCell ref="A212:A215"/>
    <mergeCell ref="B212:B215"/>
    <mergeCell ref="C212:C215"/>
    <mergeCell ref="D212:D215"/>
    <mergeCell ref="A248:A251"/>
    <mergeCell ref="B248:B251"/>
    <mergeCell ref="C248:C251"/>
    <mergeCell ref="D248:D251"/>
    <mergeCell ref="A252:A255"/>
    <mergeCell ref="B252:B255"/>
    <mergeCell ref="C252:C255"/>
    <mergeCell ref="D252:D255"/>
    <mergeCell ref="A240:A243"/>
    <mergeCell ref="B240:B243"/>
    <mergeCell ref="C240:C243"/>
    <mergeCell ref="D240:D243"/>
    <mergeCell ref="A244:A247"/>
    <mergeCell ref="B244:B247"/>
    <mergeCell ref="C244:C247"/>
    <mergeCell ref="D244:D247"/>
    <mergeCell ref="A232:A235"/>
    <mergeCell ref="B232:B235"/>
    <mergeCell ref="C232:C235"/>
    <mergeCell ref="D232:D235"/>
    <mergeCell ref="A236:A239"/>
    <mergeCell ref="B236:B239"/>
    <mergeCell ref="C236:C239"/>
    <mergeCell ref="D236:D239"/>
    <mergeCell ref="A272:A275"/>
    <mergeCell ref="B272:B275"/>
    <mergeCell ref="C272:C275"/>
    <mergeCell ref="D272:D275"/>
    <mergeCell ref="A276:A279"/>
    <mergeCell ref="B276:B279"/>
    <mergeCell ref="C276:C279"/>
    <mergeCell ref="D276:D279"/>
    <mergeCell ref="A264:A267"/>
    <mergeCell ref="B264:B267"/>
    <mergeCell ref="C264:C267"/>
    <mergeCell ref="D264:D267"/>
    <mergeCell ref="A268:A271"/>
    <mergeCell ref="B268:B271"/>
    <mergeCell ref="C268:C271"/>
    <mergeCell ref="D268:D271"/>
    <mergeCell ref="A256:A259"/>
    <mergeCell ref="B256:B259"/>
    <mergeCell ref="C256:C259"/>
    <mergeCell ref="D256:D259"/>
    <mergeCell ref="A260:A263"/>
    <mergeCell ref="B260:B263"/>
    <mergeCell ref="C260:C263"/>
    <mergeCell ref="D260:D263"/>
    <mergeCell ref="A296:A299"/>
    <mergeCell ref="B296:B299"/>
    <mergeCell ref="C296:C299"/>
    <mergeCell ref="D296:D299"/>
    <mergeCell ref="A300:A303"/>
    <mergeCell ref="B300:B303"/>
    <mergeCell ref="C300:C303"/>
    <mergeCell ref="D300:D303"/>
    <mergeCell ref="A288:A291"/>
    <mergeCell ref="B288:B291"/>
    <mergeCell ref="C288:C291"/>
    <mergeCell ref="D288:D291"/>
    <mergeCell ref="A292:A295"/>
    <mergeCell ref="B292:B295"/>
    <mergeCell ref="C292:C295"/>
    <mergeCell ref="D292:D295"/>
    <mergeCell ref="A280:A283"/>
    <mergeCell ref="B280:B283"/>
    <mergeCell ref="C280:C283"/>
    <mergeCell ref="D280:D283"/>
    <mergeCell ref="A284:A287"/>
    <mergeCell ref="B284:B287"/>
    <mergeCell ref="C284:C287"/>
    <mergeCell ref="D284:D287"/>
    <mergeCell ref="A320:A323"/>
    <mergeCell ref="B320:B323"/>
    <mergeCell ref="C320:C323"/>
    <mergeCell ref="D320:D323"/>
    <mergeCell ref="A324:A327"/>
    <mergeCell ref="B324:B327"/>
    <mergeCell ref="C324:C327"/>
    <mergeCell ref="D324:D327"/>
    <mergeCell ref="A312:A315"/>
    <mergeCell ref="B312:B315"/>
    <mergeCell ref="C312:C315"/>
    <mergeCell ref="D312:D315"/>
    <mergeCell ref="A316:A319"/>
    <mergeCell ref="B316:B319"/>
    <mergeCell ref="C316:C319"/>
    <mergeCell ref="D316:D319"/>
    <mergeCell ref="A304:A307"/>
    <mergeCell ref="B304:B307"/>
    <mergeCell ref="C304:C307"/>
    <mergeCell ref="D304:D307"/>
    <mergeCell ref="A308:A311"/>
    <mergeCell ref="B308:B311"/>
    <mergeCell ref="C308:C311"/>
    <mergeCell ref="D308:D311"/>
    <mergeCell ref="A344:A347"/>
    <mergeCell ref="B344:B347"/>
    <mergeCell ref="C344:C347"/>
    <mergeCell ref="D344:D347"/>
    <mergeCell ref="A348:A351"/>
    <mergeCell ref="B348:B351"/>
    <mergeCell ref="C348:C351"/>
    <mergeCell ref="D348:D351"/>
    <mergeCell ref="A336:A339"/>
    <mergeCell ref="B336:B339"/>
    <mergeCell ref="C336:C339"/>
    <mergeCell ref="D336:D339"/>
    <mergeCell ref="A340:A343"/>
    <mergeCell ref="B340:B343"/>
    <mergeCell ref="C340:C343"/>
    <mergeCell ref="D340:D343"/>
    <mergeCell ref="A328:A331"/>
    <mergeCell ref="B328:B331"/>
    <mergeCell ref="C328:C331"/>
    <mergeCell ref="D328:D331"/>
    <mergeCell ref="A332:A335"/>
    <mergeCell ref="B332:B335"/>
    <mergeCell ref="C332:C335"/>
    <mergeCell ref="D332:D335"/>
    <mergeCell ref="A368:A371"/>
    <mergeCell ref="B368:B371"/>
    <mergeCell ref="C368:C371"/>
    <mergeCell ref="D368:D371"/>
    <mergeCell ref="A372:A375"/>
    <mergeCell ref="B372:B375"/>
    <mergeCell ref="C372:C375"/>
    <mergeCell ref="D372:D375"/>
    <mergeCell ref="A360:A363"/>
    <mergeCell ref="B360:B363"/>
    <mergeCell ref="C360:C363"/>
    <mergeCell ref="D360:D363"/>
    <mergeCell ref="A364:A367"/>
    <mergeCell ref="B364:B367"/>
    <mergeCell ref="C364:C367"/>
    <mergeCell ref="D364:D367"/>
    <mergeCell ref="A352:A355"/>
    <mergeCell ref="B352:B355"/>
    <mergeCell ref="C352:C355"/>
    <mergeCell ref="D352:D355"/>
    <mergeCell ref="A356:A359"/>
    <mergeCell ref="B356:B359"/>
    <mergeCell ref="C356:C359"/>
    <mergeCell ref="D356:D359"/>
    <mergeCell ref="A392:A395"/>
    <mergeCell ref="B392:B395"/>
    <mergeCell ref="C392:C395"/>
    <mergeCell ref="D392:D395"/>
    <mergeCell ref="A396:A399"/>
    <mergeCell ref="B396:B399"/>
    <mergeCell ref="C396:C399"/>
    <mergeCell ref="D396:D399"/>
    <mergeCell ref="A384:A387"/>
    <mergeCell ref="B384:B387"/>
    <mergeCell ref="C384:C387"/>
    <mergeCell ref="D384:D387"/>
    <mergeCell ref="A388:A391"/>
    <mergeCell ref="B388:B391"/>
    <mergeCell ref="C388:C391"/>
    <mergeCell ref="D388:D391"/>
    <mergeCell ref="A376:A379"/>
    <mergeCell ref="B376:B379"/>
    <mergeCell ref="C376:C379"/>
    <mergeCell ref="D376:D379"/>
    <mergeCell ref="A380:A383"/>
    <mergeCell ref="B380:B383"/>
    <mergeCell ref="C380:C383"/>
    <mergeCell ref="D380:D383"/>
    <mergeCell ref="A416:A419"/>
    <mergeCell ref="B416:B419"/>
    <mergeCell ref="C416:C419"/>
    <mergeCell ref="D416:D419"/>
    <mergeCell ref="A420:A423"/>
    <mergeCell ref="B420:B423"/>
    <mergeCell ref="C420:C423"/>
    <mergeCell ref="D420:D423"/>
    <mergeCell ref="A408:A411"/>
    <mergeCell ref="B408:B411"/>
    <mergeCell ref="C408:C411"/>
    <mergeCell ref="D408:D411"/>
    <mergeCell ref="A412:A415"/>
    <mergeCell ref="B412:B415"/>
    <mergeCell ref="C412:C415"/>
    <mergeCell ref="D412:D415"/>
    <mergeCell ref="A400:A403"/>
    <mergeCell ref="B400:B403"/>
    <mergeCell ref="C400:C403"/>
    <mergeCell ref="D400:D403"/>
    <mergeCell ref="A404:A407"/>
    <mergeCell ref="B404:B407"/>
    <mergeCell ref="C404:C407"/>
    <mergeCell ref="D404:D407"/>
    <mergeCell ref="A440:A443"/>
    <mergeCell ref="B440:B443"/>
    <mergeCell ref="C440:C443"/>
    <mergeCell ref="D440:D443"/>
    <mergeCell ref="A444:A447"/>
    <mergeCell ref="B444:B447"/>
    <mergeCell ref="C444:C447"/>
    <mergeCell ref="D444:D447"/>
    <mergeCell ref="A432:A435"/>
    <mergeCell ref="B432:B435"/>
    <mergeCell ref="C432:C435"/>
    <mergeCell ref="D432:D435"/>
    <mergeCell ref="A436:A439"/>
    <mergeCell ref="B436:B439"/>
    <mergeCell ref="C436:C439"/>
    <mergeCell ref="D436:D439"/>
    <mergeCell ref="A424:A427"/>
    <mergeCell ref="B424:B427"/>
    <mergeCell ref="C424:C427"/>
    <mergeCell ref="D424:D427"/>
    <mergeCell ref="A428:A431"/>
    <mergeCell ref="B428:B431"/>
    <mergeCell ref="C428:C431"/>
    <mergeCell ref="D428:D431"/>
    <mergeCell ref="A464:A467"/>
    <mergeCell ref="B464:B467"/>
    <mergeCell ref="C464:C467"/>
    <mergeCell ref="D464:D467"/>
    <mergeCell ref="A468:A471"/>
    <mergeCell ref="B468:B471"/>
    <mergeCell ref="C468:C471"/>
    <mergeCell ref="D468:D471"/>
    <mergeCell ref="A456:A459"/>
    <mergeCell ref="B456:B459"/>
    <mergeCell ref="C456:C459"/>
    <mergeCell ref="D456:D459"/>
    <mergeCell ref="A460:A463"/>
    <mergeCell ref="B460:B463"/>
    <mergeCell ref="C460:C463"/>
    <mergeCell ref="D460:D463"/>
    <mergeCell ref="A448:A451"/>
    <mergeCell ref="B448:B451"/>
    <mergeCell ref="C448:C451"/>
    <mergeCell ref="D448:D451"/>
    <mergeCell ref="A452:A455"/>
    <mergeCell ref="B452:B455"/>
    <mergeCell ref="C452:C455"/>
    <mergeCell ref="D452:D455"/>
    <mergeCell ref="A488:A491"/>
    <mergeCell ref="B488:B491"/>
    <mergeCell ref="C488:C491"/>
    <mergeCell ref="D488:D491"/>
    <mergeCell ref="A492:A495"/>
    <mergeCell ref="B492:B495"/>
    <mergeCell ref="C492:C495"/>
    <mergeCell ref="D492:D495"/>
    <mergeCell ref="A480:A483"/>
    <mergeCell ref="B480:B483"/>
    <mergeCell ref="C480:C483"/>
    <mergeCell ref="D480:D483"/>
    <mergeCell ref="A484:A487"/>
    <mergeCell ref="B484:B487"/>
    <mergeCell ref="C484:C487"/>
    <mergeCell ref="D484:D487"/>
    <mergeCell ref="A472:A475"/>
    <mergeCell ref="B472:B475"/>
    <mergeCell ref="C472:C475"/>
    <mergeCell ref="D472:D475"/>
    <mergeCell ref="A476:A479"/>
    <mergeCell ref="B476:B479"/>
    <mergeCell ref="C476:C479"/>
    <mergeCell ref="D476:D479"/>
    <mergeCell ref="A512:A515"/>
    <mergeCell ref="B512:B515"/>
    <mergeCell ref="C512:C515"/>
    <mergeCell ref="D512:D515"/>
    <mergeCell ref="A516:A519"/>
    <mergeCell ref="B516:B519"/>
    <mergeCell ref="C516:C519"/>
    <mergeCell ref="D516:D519"/>
    <mergeCell ref="A504:A507"/>
    <mergeCell ref="B504:B507"/>
    <mergeCell ref="C504:C507"/>
    <mergeCell ref="D504:D507"/>
    <mergeCell ref="A508:A511"/>
    <mergeCell ref="B508:B511"/>
    <mergeCell ref="C508:C511"/>
    <mergeCell ref="D508:D511"/>
    <mergeCell ref="A496:A499"/>
    <mergeCell ref="B496:B499"/>
    <mergeCell ref="C496:C499"/>
    <mergeCell ref="D496:D499"/>
    <mergeCell ref="A500:A503"/>
    <mergeCell ref="B500:B503"/>
    <mergeCell ref="C500:C503"/>
    <mergeCell ref="D500:D503"/>
    <mergeCell ref="A536:A539"/>
    <mergeCell ref="B536:B539"/>
    <mergeCell ref="C536:C539"/>
    <mergeCell ref="D536:D539"/>
    <mergeCell ref="A540:A543"/>
    <mergeCell ref="B540:B543"/>
    <mergeCell ref="C540:C543"/>
    <mergeCell ref="D540:D543"/>
    <mergeCell ref="A528:A531"/>
    <mergeCell ref="B528:B531"/>
    <mergeCell ref="C528:C531"/>
    <mergeCell ref="D528:D531"/>
    <mergeCell ref="A532:A535"/>
    <mergeCell ref="B532:B535"/>
    <mergeCell ref="C532:C535"/>
    <mergeCell ref="D532:D535"/>
    <mergeCell ref="A520:A523"/>
    <mergeCell ref="B520:B523"/>
    <mergeCell ref="C520:C523"/>
    <mergeCell ref="D520:D523"/>
    <mergeCell ref="A524:A527"/>
    <mergeCell ref="B524:B527"/>
    <mergeCell ref="C524:C527"/>
    <mergeCell ref="D524:D527"/>
    <mergeCell ref="A560:A563"/>
    <mergeCell ref="B560:B563"/>
    <mergeCell ref="C560:C563"/>
    <mergeCell ref="D560:D563"/>
    <mergeCell ref="A564:A567"/>
    <mergeCell ref="B564:B567"/>
    <mergeCell ref="C564:C567"/>
    <mergeCell ref="D564:D567"/>
    <mergeCell ref="A552:A555"/>
    <mergeCell ref="B552:B555"/>
    <mergeCell ref="C552:C555"/>
    <mergeCell ref="D552:D555"/>
    <mergeCell ref="A556:A559"/>
    <mergeCell ref="B556:B559"/>
    <mergeCell ref="C556:C559"/>
    <mergeCell ref="D556:D559"/>
    <mergeCell ref="A544:A547"/>
    <mergeCell ref="B544:B547"/>
    <mergeCell ref="C544:C547"/>
    <mergeCell ref="D544:D547"/>
    <mergeCell ref="A548:A551"/>
    <mergeCell ref="B548:B551"/>
    <mergeCell ref="C548:C551"/>
    <mergeCell ref="D548:D551"/>
    <mergeCell ref="A584:A587"/>
    <mergeCell ref="B584:B587"/>
    <mergeCell ref="C584:C587"/>
    <mergeCell ref="D584:D587"/>
    <mergeCell ref="A588:A591"/>
    <mergeCell ref="B588:B591"/>
    <mergeCell ref="C588:C591"/>
    <mergeCell ref="D588:D591"/>
    <mergeCell ref="A576:A579"/>
    <mergeCell ref="B576:B579"/>
    <mergeCell ref="C576:C579"/>
    <mergeCell ref="D576:D579"/>
    <mergeCell ref="A580:A583"/>
    <mergeCell ref="B580:B583"/>
    <mergeCell ref="C580:C583"/>
    <mergeCell ref="D580:D583"/>
    <mergeCell ref="A568:A571"/>
    <mergeCell ref="B568:B571"/>
    <mergeCell ref="C568:C571"/>
    <mergeCell ref="D568:D571"/>
    <mergeCell ref="A572:A575"/>
    <mergeCell ref="B572:B575"/>
    <mergeCell ref="C572:C575"/>
    <mergeCell ref="D572:D575"/>
    <mergeCell ref="A608:A611"/>
    <mergeCell ref="B608:B611"/>
    <mergeCell ref="C608:C611"/>
    <mergeCell ref="D608:D611"/>
    <mergeCell ref="A612:A615"/>
    <mergeCell ref="B612:B615"/>
    <mergeCell ref="C612:C615"/>
    <mergeCell ref="D612:D615"/>
    <mergeCell ref="A600:A603"/>
    <mergeCell ref="B600:B603"/>
    <mergeCell ref="C600:C603"/>
    <mergeCell ref="D600:D603"/>
    <mergeCell ref="A604:A607"/>
    <mergeCell ref="B604:B607"/>
    <mergeCell ref="C604:C607"/>
    <mergeCell ref="D604:D607"/>
    <mergeCell ref="A592:A595"/>
    <mergeCell ref="B592:B595"/>
    <mergeCell ref="C592:C595"/>
    <mergeCell ref="D592:D595"/>
    <mergeCell ref="A596:A599"/>
    <mergeCell ref="B596:B599"/>
    <mergeCell ref="C596:C599"/>
    <mergeCell ref="D596:D599"/>
    <mergeCell ref="A632:A635"/>
    <mergeCell ref="B632:B635"/>
    <mergeCell ref="C632:C635"/>
    <mergeCell ref="D632:D635"/>
    <mergeCell ref="A636:A639"/>
    <mergeCell ref="B636:B639"/>
    <mergeCell ref="C636:C639"/>
    <mergeCell ref="D636:D639"/>
    <mergeCell ref="A624:A627"/>
    <mergeCell ref="B624:B627"/>
    <mergeCell ref="C624:C627"/>
    <mergeCell ref="D624:D627"/>
    <mergeCell ref="A628:A631"/>
    <mergeCell ref="B628:B631"/>
    <mergeCell ref="C628:C631"/>
    <mergeCell ref="D628:D631"/>
    <mergeCell ref="A616:A619"/>
    <mergeCell ref="B616:B619"/>
    <mergeCell ref="C616:C619"/>
    <mergeCell ref="D616:D619"/>
    <mergeCell ref="A620:A623"/>
    <mergeCell ref="B620:B623"/>
    <mergeCell ref="C620:C623"/>
    <mergeCell ref="D620:D623"/>
    <mergeCell ref="A656:A659"/>
    <mergeCell ref="B656:B659"/>
    <mergeCell ref="C656:C659"/>
    <mergeCell ref="D656:D659"/>
    <mergeCell ref="A660:A663"/>
    <mergeCell ref="B660:B663"/>
    <mergeCell ref="C660:C663"/>
    <mergeCell ref="D660:D663"/>
    <mergeCell ref="A648:A651"/>
    <mergeCell ref="B648:B651"/>
    <mergeCell ref="C648:C651"/>
    <mergeCell ref="D648:D651"/>
    <mergeCell ref="A652:A655"/>
    <mergeCell ref="B652:B655"/>
    <mergeCell ref="C652:C655"/>
    <mergeCell ref="D652:D655"/>
    <mergeCell ref="A640:A643"/>
    <mergeCell ref="B640:B643"/>
    <mergeCell ref="C640:C643"/>
    <mergeCell ref="D640:D643"/>
    <mergeCell ref="A644:A647"/>
    <mergeCell ref="B644:B647"/>
    <mergeCell ref="C644:C647"/>
    <mergeCell ref="D644:D647"/>
    <mergeCell ref="A680:A683"/>
    <mergeCell ref="B680:B683"/>
    <mergeCell ref="C680:C683"/>
    <mergeCell ref="D680:D683"/>
    <mergeCell ref="A684:A687"/>
    <mergeCell ref="B684:B687"/>
    <mergeCell ref="C684:C687"/>
    <mergeCell ref="D684:D687"/>
    <mergeCell ref="A672:A675"/>
    <mergeCell ref="B672:B675"/>
    <mergeCell ref="C672:C675"/>
    <mergeCell ref="D672:D675"/>
    <mergeCell ref="A676:A679"/>
    <mergeCell ref="B676:B679"/>
    <mergeCell ref="C676:C679"/>
    <mergeCell ref="D676:D679"/>
    <mergeCell ref="A664:A667"/>
    <mergeCell ref="B664:B667"/>
    <mergeCell ref="C664:C667"/>
    <mergeCell ref="D664:D667"/>
    <mergeCell ref="A668:A671"/>
    <mergeCell ref="B668:B671"/>
    <mergeCell ref="C668:C671"/>
    <mergeCell ref="D668:D671"/>
    <mergeCell ref="A704:A707"/>
    <mergeCell ref="B704:B707"/>
    <mergeCell ref="C704:C707"/>
    <mergeCell ref="D704:D707"/>
    <mergeCell ref="A708:A711"/>
    <mergeCell ref="B708:B711"/>
    <mergeCell ref="C708:C711"/>
    <mergeCell ref="D708:D711"/>
    <mergeCell ref="A696:A699"/>
    <mergeCell ref="B696:B699"/>
    <mergeCell ref="C696:C699"/>
    <mergeCell ref="D696:D699"/>
    <mergeCell ref="A700:A703"/>
    <mergeCell ref="B700:B703"/>
    <mergeCell ref="C700:C703"/>
    <mergeCell ref="D700:D703"/>
    <mergeCell ref="A688:A691"/>
    <mergeCell ref="B688:B691"/>
    <mergeCell ref="C688:C691"/>
    <mergeCell ref="D688:D691"/>
    <mergeCell ref="A692:A695"/>
    <mergeCell ref="B692:B695"/>
    <mergeCell ref="C692:C695"/>
    <mergeCell ref="D692:D695"/>
    <mergeCell ref="A728:A731"/>
    <mergeCell ref="B728:B731"/>
    <mergeCell ref="C728:C731"/>
    <mergeCell ref="D728:D731"/>
    <mergeCell ref="A732:A735"/>
    <mergeCell ref="B732:B735"/>
    <mergeCell ref="C732:C735"/>
    <mergeCell ref="D732:D735"/>
    <mergeCell ref="A720:A723"/>
    <mergeCell ref="B720:B723"/>
    <mergeCell ref="C720:C723"/>
    <mergeCell ref="D720:D723"/>
    <mergeCell ref="A724:A727"/>
    <mergeCell ref="B724:B727"/>
    <mergeCell ref="C724:C727"/>
    <mergeCell ref="D724:D727"/>
    <mergeCell ref="A712:A715"/>
    <mergeCell ref="B712:B715"/>
    <mergeCell ref="C712:C715"/>
    <mergeCell ref="D712:D715"/>
    <mergeCell ref="A716:A719"/>
    <mergeCell ref="B716:B719"/>
    <mergeCell ref="C716:C719"/>
    <mergeCell ref="D716:D719"/>
    <mergeCell ref="A752:A755"/>
    <mergeCell ref="B752:B755"/>
    <mergeCell ref="C752:C755"/>
    <mergeCell ref="D752:D755"/>
    <mergeCell ref="A756:A759"/>
    <mergeCell ref="B756:B759"/>
    <mergeCell ref="C756:C759"/>
    <mergeCell ref="D756:D759"/>
    <mergeCell ref="A744:A747"/>
    <mergeCell ref="B744:B747"/>
    <mergeCell ref="C744:C747"/>
    <mergeCell ref="D744:D747"/>
    <mergeCell ref="A748:A751"/>
    <mergeCell ref="B748:B751"/>
    <mergeCell ref="C748:C751"/>
    <mergeCell ref="D748:D751"/>
    <mergeCell ref="A736:A739"/>
    <mergeCell ref="B736:B739"/>
    <mergeCell ref="C736:C739"/>
    <mergeCell ref="D736:D739"/>
    <mergeCell ref="A740:A743"/>
    <mergeCell ref="B740:B743"/>
    <mergeCell ref="C740:C743"/>
    <mergeCell ref="D740:D743"/>
    <mergeCell ref="A776:A779"/>
    <mergeCell ref="B776:B779"/>
    <mergeCell ref="C776:C779"/>
    <mergeCell ref="D776:D779"/>
    <mergeCell ref="A780:A783"/>
    <mergeCell ref="B780:B783"/>
    <mergeCell ref="C780:C783"/>
    <mergeCell ref="D780:D783"/>
    <mergeCell ref="A768:A771"/>
    <mergeCell ref="B768:B771"/>
    <mergeCell ref="C768:C771"/>
    <mergeCell ref="D768:D771"/>
    <mergeCell ref="A772:A775"/>
    <mergeCell ref="B772:B775"/>
    <mergeCell ref="C772:C775"/>
    <mergeCell ref="D772:D775"/>
    <mergeCell ref="A760:A763"/>
    <mergeCell ref="B760:B763"/>
    <mergeCell ref="C760:C763"/>
    <mergeCell ref="D760:D763"/>
    <mergeCell ref="A764:A767"/>
    <mergeCell ref="B764:B767"/>
    <mergeCell ref="C764:C767"/>
    <mergeCell ref="D764:D767"/>
    <mergeCell ref="A800:A803"/>
    <mergeCell ref="B800:B803"/>
    <mergeCell ref="C800:C803"/>
    <mergeCell ref="D800:D803"/>
    <mergeCell ref="A804:A807"/>
    <mergeCell ref="B804:B807"/>
    <mergeCell ref="C804:C807"/>
    <mergeCell ref="D804:D807"/>
    <mergeCell ref="A792:A795"/>
    <mergeCell ref="B792:B795"/>
    <mergeCell ref="C792:C795"/>
    <mergeCell ref="D792:D795"/>
    <mergeCell ref="A796:A799"/>
    <mergeCell ref="B796:B799"/>
    <mergeCell ref="C796:C799"/>
    <mergeCell ref="D796:D799"/>
    <mergeCell ref="A784:A787"/>
    <mergeCell ref="B784:B787"/>
    <mergeCell ref="C784:C787"/>
    <mergeCell ref="D784:D787"/>
    <mergeCell ref="A788:A791"/>
    <mergeCell ref="B788:B791"/>
    <mergeCell ref="C788:C791"/>
    <mergeCell ref="D788:D791"/>
    <mergeCell ref="A824:A827"/>
    <mergeCell ref="B824:B827"/>
    <mergeCell ref="C824:C827"/>
    <mergeCell ref="D824:D827"/>
    <mergeCell ref="A828:A831"/>
    <mergeCell ref="B828:B831"/>
    <mergeCell ref="C828:C831"/>
    <mergeCell ref="D828:D831"/>
    <mergeCell ref="A816:A819"/>
    <mergeCell ref="B816:B819"/>
    <mergeCell ref="C816:C819"/>
    <mergeCell ref="D816:D819"/>
    <mergeCell ref="A820:A823"/>
    <mergeCell ref="B820:B823"/>
    <mergeCell ref="C820:C823"/>
    <mergeCell ref="D820:D823"/>
    <mergeCell ref="A808:A811"/>
    <mergeCell ref="B808:B811"/>
    <mergeCell ref="C808:C811"/>
    <mergeCell ref="D808:D811"/>
    <mergeCell ref="A812:A815"/>
    <mergeCell ref="B812:B815"/>
    <mergeCell ref="C812:C815"/>
    <mergeCell ref="D812:D815"/>
    <mergeCell ref="A848:A851"/>
    <mergeCell ref="B848:B851"/>
    <mergeCell ref="C848:C851"/>
    <mergeCell ref="D848:D851"/>
    <mergeCell ref="A852:A855"/>
    <mergeCell ref="B852:B855"/>
    <mergeCell ref="C852:C855"/>
    <mergeCell ref="D852:D855"/>
    <mergeCell ref="A840:A843"/>
    <mergeCell ref="B840:B843"/>
    <mergeCell ref="C840:C843"/>
    <mergeCell ref="D840:D843"/>
    <mergeCell ref="A844:A847"/>
    <mergeCell ref="B844:B847"/>
    <mergeCell ref="C844:C847"/>
    <mergeCell ref="D844:D847"/>
    <mergeCell ref="A832:A835"/>
    <mergeCell ref="B832:B835"/>
    <mergeCell ref="C832:C835"/>
    <mergeCell ref="D832:D835"/>
    <mergeCell ref="A836:A839"/>
    <mergeCell ref="B836:B839"/>
    <mergeCell ref="C836:C839"/>
    <mergeCell ref="D836:D839"/>
    <mergeCell ref="A872:A875"/>
    <mergeCell ref="B872:B875"/>
    <mergeCell ref="C872:C875"/>
    <mergeCell ref="D872:D875"/>
    <mergeCell ref="A876:A879"/>
    <mergeCell ref="B876:B879"/>
    <mergeCell ref="C876:C879"/>
    <mergeCell ref="D876:D879"/>
    <mergeCell ref="A864:A867"/>
    <mergeCell ref="B864:B867"/>
    <mergeCell ref="C864:C867"/>
    <mergeCell ref="D864:D867"/>
    <mergeCell ref="A868:A871"/>
    <mergeCell ref="B868:B871"/>
    <mergeCell ref="C868:C871"/>
    <mergeCell ref="D868:D871"/>
    <mergeCell ref="A856:A859"/>
    <mergeCell ref="B856:B859"/>
    <mergeCell ref="C856:C859"/>
    <mergeCell ref="D856:D859"/>
    <mergeCell ref="A860:A863"/>
    <mergeCell ref="B860:B863"/>
    <mergeCell ref="C860:C863"/>
    <mergeCell ref="D860:D863"/>
    <mergeCell ref="A896:A899"/>
    <mergeCell ref="B896:B899"/>
    <mergeCell ref="C896:C899"/>
    <mergeCell ref="D896:D899"/>
    <mergeCell ref="A900:A903"/>
    <mergeCell ref="B900:B903"/>
    <mergeCell ref="C900:C903"/>
    <mergeCell ref="D900:D903"/>
    <mergeCell ref="A888:A891"/>
    <mergeCell ref="B888:B891"/>
    <mergeCell ref="C888:C891"/>
    <mergeCell ref="D888:D891"/>
    <mergeCell ref="A892:A895"/>
    <mergeCell ref="B892:B895"/>
    <mergeCell ref="C892:C895"/>
    <mergeCell ref="D892:D895"/>
    <mergeCell ref="A880:A883"/>
    <mergeCell ref="B880:B883"/>
    <mergeCell ref="C880:C883"/>
    <mergeCell ref="D880:D883"/>
    <mergeCell ref="A884:A887"/>
    <mergeCell ref="B884:B887"/>
    <mergeCell ref="C884:C887"/>
    <mergeCell ref="D884:D887"/>
    <mergeCell ref="A920:A923"/>
    <mergeCell ref="B920:B923"/>
    <mergeCell ref="C920:C923"/>
    <mergeCell ref="D920:D923"/>
    <mergeCell ref="A924:A927"/>
    <mergeCell ref="B924:B927"/>
    <mergeCell ref="C924:C927"/>
    <mergeCell ref="D924:D927"/>
    <mergeCell ref="A912:A915"/>
    <mergeCell ref="B912:B915"/>
    <mergeCell ref="C912:C915"/>
    <mergeCell ref="D912:D915"/>
    <mergeCell ref="A916:A919"/>
    <mergeCell ref="B916:B919"/>
    <mergeCell ref="C916:C919"/>
    <mergeCell ref="D916:D919"/>
    <mergeCell ref="A904:A907"/>
    <mergeCell ref="B904:B907"/>
    <mergeCell ref="C904:C907"/>
    <mergeCell ref="D904:D907"/>
    <mergeCell ref="A908:A911"/>
    <mergeCell ref="B908:B911"/>
    <mergeCell ref="C908:C911"/>
    <mergeCell ref="D908:D911"/>
    <mergeCell ref="A944:A947"/>
    <mergeCell ref="B944:B947"/>
    <mergeCell ref="C944:C947"/>
    <mergeCell ref="D944:D947"/>
    <mergeCell ref="A948:A951"/>
    <mergeCell ref="B948:B951"/>
    <mergeCell ref="C948:C951"/>
    <mergeCell ref="D948:D951"/>
    <mergeCell ref="A936:A939"/>
    <mergeCell ref="B936:B939"/>
    <mergeCell ref="C936:C939"/>
    <mergeCell ref="D936:D939"/>
    <mergeCell ref="A940:A943"/>
    <mergeCell ref="B940:B943"/>
    <mergeCell ref="C940:C943"/>
    <mergeCell ref="D940:D943"/>
    <mergeCell ref="A928:A931"/>
    <mergeCell ref="B928:B931"/>
    <mergeCell ref="C928:C931"/>
    <mergeCell ref="D928:D931"/>
    <mergeCell ref="A932:A935"/>
    <mergeCell ref="B932:B935"/>
    <mergeCell ref="C932:C935"/>
    <mergeCell ref="D932:D935"/>
    <mergeCell ref="A968:A971"/>
    <mergeCell ref="B968:B971"/>
    <mergeCell ref="C968:C971"/>
    <mergeCell ref="D968:D971"/>
    <mergeCell ref="A972:A975"/>
    <mergeCell ref="B972:B975"/>
    <mergeCell ref="C972:C975"/>
    <mergeCell ref="D972:D975"/>
    <mergeCell ref="A960:A963"/>
    <mergeCell ref="B960:B963"/>
    <mergeCell ref="C960:C963"/>
    <mergeCell ref="D960:D963"/>
    <mergeCell ref="A964:A967"/>
    <mergeCell ref="B964:B967"/>
    <mergeCell ref="C964:C967"/>
    <mergeCell ref="D964:D967"/>
    <mergeCell ref="A952:A955"/>
    <mergeCell ref="B952:B955"/>
    <mergeCell ref="C952:C955"/>
    <mergeCell ref="D952:D955"/>
    <mergeCell ref="A956:A959"/>
    <mergeCell ref="B956:B959"/>
    <mergeCell ref="C956:C959"/>
    <mergeCell ref="D956:D959"/>
    <mergeCell ref="A992:A995"/>
    <mergeCell ref="B992:B995"/>
    <mergeCell ref="C992:C995"/>
    <mergeCell ref="D992:D995"/>
    <mergeCell ref="A996:A999"/>
    <mergeCell ref="B996:B999"/>
    <mergeCell ref="C996:C999"/>
    <mergeCell ref="D996:D999"/>
    <mergeCell ref="A984:A987"/>
    <mergeCell ref="B984:B987"/>
    <mergeCell ref="C984:C987"/>
    <mergeCell ref="D984:D987"/>
    <mergeCell ref="A988:A991"/>
    <mergeCell ref="B988:B991"/>
    <mergeCell ref="C988:C991"/>
    <mergeCell ref="D988:D991"/>
    <mergeCell ref="A976:A979"/>
    <mergeCell ref="B976:B979"/>
    <mergeCell ref="C976:C979"/>
    <mergeCell ref="D976:D979"/>
    <mergeCell ref="A980:A983"/>
    <mergeCell ref="B980:B983"/>
    <mergeCell ref="C980:C983"/>
    <mergeCell ref="D980:D983"/>
    <mergeCell ref="A1016:A1019"/>
    <mergeCell ref="B1016:B1019"/>
    <mergeCell ref="C1016:C1019"/>
    <mergeCell ref="D1016:D1019"/>
    <mergeCell ref="A1020:A1023"/>
    <mergeCell ref="B1020:B1023"/>
    <mergeCell ref="C1020:C1023"/>
    <mergeCell ref="D1020:D1023"/>
    <mergeCell ref="A1008:A1011"/>
    <mergeCell ref="B1008:B1011"/>
    <mergeCell ref="C1008:C1011"/>
    <mergeCell ref="D1008:D1011"/>
    <mergeCell ref="A1012:A1015"/>
    <mergeCell ref="B1012:B1015"/>
    <mergeCell ref="C1012:C1015"/>
    <mergeCell ref="D1012:D1015"/>
    <mergeCell ref="A1000:A1003"/>
    <mergeCell ref="B1000:B1003"/>
    <mergeCell ref="C1000:C1003"/>
    <mergeCell ref="D1000:D1003"/>
    <mergeCell ref="A1004:A1007"/>
    <mergeCell ref="B1004:B1007"/>
    <mergeCell ref="C1004:C1007"/>
    <mergeCell ref="D1004:D1007"/>
    <mergeCell ref="A1040:A1043"/>
    <mergeCell ref="B1040:B1043"/>
    <mergeCell ref="C1040:C1043"/>
    <mergeCell ref="D1040:D1043"/>
    <mergeCell ref="A1044:A1047"/>
    <mergeCell ref="B1044:B1047"/>
    <mergeCell ref="C1044:C1047"/>
    <mergeCell ref="D1044:D1047"/>
    <mergeCell ref="A1032:A1035"/>
    <mergeCell ref="B1032:B1035"/>
    <mergeCell ref="C1032:C1035"/>
    <mergeCell ref="D1032:D1035"/>
    <mergeCell ref="A1036:A1039"/>
    <mergeCell ref="B1036:B1039"/>
    <mergeCell ref="C1036:C1039"/>
    <mergeCell ref="D1036:D1039"/>
    <mergeCell ref="A1024:A1027"/>
    <mergeCell ref="B1024:B1027"/>
    <mergeCell ref="C1024:C1027"/>
    <mergeCell ref="D1024:D1027"/>
    <mergeCell ref="A1028:A1031"/>
    <mergeCell ref="B1028:B1031"/>
    <mergeCell ref="C1028:C1031"/>
    <mergeCell ref="D1028:D1031"/>
    <mergeCell ref="A1064:A1067"/>
    <mergeCell ref="B1064:B1067"/>
    <mergeCell ref="C1064:C1067"/>
    <mergeCell ref="D1064:D1067"/>
    <mergeCell ref="A1068:A1071"/>
    <mergeCell ref="B1068:B1071"/>
    <mergeCell ref="C1068:C1071"/>
    <mergeCell ref="D1068:D1071"/>
    <mergeCell ref="A1056:A1059"/>
    <mergeCell ref="B1056:B1059"/>
    <mergeCell ref="C1056:C1059"/>
    <mergeCell ref="D1056:D1059"/>
    <mergeCell ref="A1060:A1063"/>
    <mergeCell ref="B1060:B1063"/>
    <mergeCell ref="C1060:C1063"/>
    <mergeCell ref="D1060:D1063"/>
    <mergeCell ref="A1048:A1051"/>
    <mergeCell ref="B1048:B1051"/>
    <mergeCell ref="C1048:C1051"/>
    <mergeCell ref="D1048:D1051"/>
    <mergeCell ref="A1052:A1055"/>
    <mergeCell ref="B1052:B1055"/>
    <mergeCell ref="C1052:C1055"/>
    <mergeCell ref="D1052:D1055"/>
    <mergeCell ref="A1088:A1091"/>
    <mergeCell ref="B1088:B1091"/>
    <mergeCell ref="C1088:C1091"/>
    <mergeCell ref="D1088:D1091"/>
    <mergeCell ref="A1092:A1095"/>
    <mergeCell ref="B1092:B1095"/>
    <mergeCell ref="C1092:C1095"/>
    <mergeCell ref="D1092:D1095"/>
    <mergeCell ref="A1080:A1083"/>
    <mergeCell ref="B1080:B1083"/>
    <mergeCell ref="C1080:C1083"/>
    <mergeCell ref="D1080:D1083"/>
    <mergeCell ref="A1084:A1087"/>
    <mergeCell ref="B1084:B1087"/>
    <mergeCell ref="C1084:C1087"/>
    <mergeCell ref="D1084:D1087"/>
    <mergeCell ref="A1072:A1075"/>
    <mergeCell ref="B1072:B1075"/>
    <mergeCell ref="C1072:C1075"/>
    <mergeCell ref="D1072:D1075"/>
    <mergeCell ref="A1076:A1079"/>
    <mergeCell ref="B1076:B1079"/>
    <mergeCell ref="C1076:C1079"/>
    <mergeCell ref="D1076:D1079"/>
    <mergeCell ref="A1112:A1115"/>
    <mergeCell ref="B1112:B1115"/>
    <mergeCell ref="C1112:C1115"/>
    <mergeCell ref="D1112:D1115"/>
    <mergeCell ref="A1116:A1119"/>
    <mergeCell ref="B1116:B1119"/>
    <mergeCell ref="C1116:C1119"/>
    <mergeCell ref="D1116:D1119"/>
    <mergeCell ref="A1104:A1107"/>
    <mergeCell ref="B1104:B1107"/>
    <mergeCell ref="C1104:C1107"/>
    <mergeCell ref="D1104:D1107"/>
    <mergeCell ref="A1108:A1111"/>
    <mergeCell ref="B1108:B1111"/>
    <mergeCell ref="C1108:C1111"/>
    <mergeCell ref="D1108:D1111"/>
    <mergeCell ref="A1096:A1099"/>
    <mergeCell ref="B1096:B1099"/>
    <mergeCell ref="C1096:C1099"/>
    <mergeCell ref="D1096:D1099"/>
    <mergeCell ref="A1100:A1103"/>
    <mergeCell ref="B1100:B1103"/>
    <mergeCell ref="C1100:C1103"/>
    <mergeCell ref="D1100:D1103"/>
    <mergeCell ref="A1136:A1139"/>
    <mergeCell ref="B1136:B1139"/>
    <mergeCell ref="C1136:C1139"/>
    <mergeCell ref="D1136:D1139"/>
    <mergeCell ref="A1140:A1143"/>
    <mergeCell ref="B1140:B1143"/>
    <mergeCell ref="C1140:C1143"/>
    <mergeCell ref="D1140:D1143"/>
    <mergeCell ref="A1128:A1131"/>
    <mergeCell ref="B1128:B1131"/>
    <mergeCell ref="C1128:C1131"/>
    <mergeCell ref="D1128:D1131"/>
    <mergeCell ref="A1132:A1135"/>
    <mergeCell ref="B1132:B1135"/>
    <mergeCell ref="C1132:C1135"/>
    <mergeCell ref="D1132:D1135"/>
    <mergeCell ref="A1120:A1123"/>
    <mergeCell ref="B1120:B1123"/>
    <mergeCell ref="C1120:C1123"/>
    <mergeCell ref="D1120:D1123"/>
    <mergeCell ref="A1124:A1127"/>
    <mergeCell ref="B1124:B1127"/>
    <mergeCell ref="C1124:C1127"/>
    <mergeCell ref="D1124:D1127"/>
    <mergeCell ref="A1160:A1163"/>
    <mergeCell ref="B1160:B1163"/>
    <mergeCell ref="C1160:C1163"/>
    <mergeCell ref="D1160:D1163"/>
    <mergeCell ref="A1164:A1167"/>
    <mergeCell ref="B1164:B1167"/>
    <mergeCell ref="C1164:C1167"/>
    <mergeCell ref="D1164:D1167"/>
    <mergeCell ref="A1152:A1155"/>
    <mergeCell ref="B1152:B1155"/>
    <mergeCell ref="C1152:C1155"/>
    <mergeCell ref="D1152:D1155"/>
    <mergeCell ref="A1156:A1159"/>
    <mergeCell ref="B1156:B1159"/>
    <mergeCell ref="C1156:C1159"/>
    <mergeCell ref="D1156:D1159"/>
    <mergeCell ref="A1144:A1147"/>
    <mergeCell ref="B1144:B1147"/>
    <mergeCell ref="C1144:C1147"/>
    <mergeCell ref="D1144:D1147"/>
    <mergeCell ref="A1148:A1151"/>
    <mergeCell ref="B1148:B1151"/>
    <mergeCell ref="C1148:C1151"/>
    <mergeCell ref="D1148:D1151"/>
    <mergeCell ref="A1184:A1187"/>
    <mergeCell ref="B1184:B1187"/>
    <mergeCell ref="C1184:C1187"/>
    <mergeCell ref="D1184:D1187"/>
    <mergeCell ref="A1188:A1191"/>
    <mergeCell ref="B1188:B1191"/>
    <mergeCell ref="C1188:C1191"/>
    <mergeCell ref="D1188:D1191"/>
    <mergeCell ref="A1176:A1179"/>
    <mergeCell ref="B1176:B1179"/>
    <mergeCell ref="C1176:C1179"/>
    <mergeCell ref="D1176:D1179"/>
    <mergeCell ref="A1180:A1183"/>
    <mergeCell ref="B1180:B1183"/>
    <mergeCell ref="C1180:C1183"/>
    <mergeCell ref="D1180:D1183"/>
    <mergeCell ref="A1168:A1171"/>
    <mergeCell ref="B1168:B1171"/>
    <mergeCell ref="C1168:C1171"/>
    <mergeCell ref="D1168:D1171"/>
    <mergeCell ref="A1172:A1175"/>
    <mergeCell ref="B1172:B1175"/>
    <mergeCell ref="C1172:C1175"/>
    <mergeCell ref="D1172:D1175"/>
    <mergeCell ref="A1208:A1211"/>
    <mergeCell ref="B1208:B1211"/>
    <mergeCell ref="C1208:C1211"/>
    <mergeCell ref="D1208:D1211"/>
    <mergeCell ref="A1212:A1215"/>
    <mergeCell ref="B1212:B1215"/>
    <mergeCell ref="C1212:C1215"/>
    <mergeCell ref="D1212:D1215"/>
    <mergeCell ref="A1200:A1203"/>
    <mergeCell ref="B1200:B1203"/>
    <mergeCell ref="C1200:C1203"/>
    <mergeCell ref="D1200:D1203"/>
    <mergeCell ref="A1204:A1207"/>
    <mergeCell ref="B1204:B1207"/>
    <mergeCell ref="C1204:C1207"/>
    <mergeCell ref="D1204:D1207"/>
    <mergeCell ref="A1192:A1195"/>
    <mergeCell ref="B1192:B1195"/>
    <mergeCell ref="C1192:C1195"/>
    <mergeCell ref="D1192:D1195"/>
    <mergeCell ref="A1196:A1199"/>
    <mergeCell ref="B1196:B1199"/>
    <mergeCell ref="C1196:C1199"/>
    <mergeCell ref="D1196:D1199"/>
    <mergeCell ref="A1232:A1235"/>
    <mergeCell ref="B1232:B1235"/>
    <mergeCell ref="C1232:C1235"/>
    <mergeCell ref="D1232:D1235"/>
    <mergeCell ref="A1236:A1239"/>
    <mergeCell ref="B1236:B1239"/>
    <mergeCell ref="C1236:C1239"/>
    <mergeCell ref="D1236:D1239"/>
    <mergeCell ref="A1224:A1227"/>
    <mergeCell ref="B1224:B1227"/>
    <mergeCell ref="C1224:C1227"/>
    <mergeCell ref="D1224:D1227"/>
    <mergeCell ref="A1228:A1231"/>
    <mergeCell ref="B1228:B1231"/>
    <mergeCell ref="C1228:C1231"/>
    <mergeCell ref="D1228:D1231"/>
    <mergeCell ref="A1216:A1219"/>
    <mergeCell ref="B1216:B1219"/>
    <mergeCell ref="C1216:C1219"/>
    <mergeCell ref="D1216:D1219"/>
    <mergeCell ref="A1220:A1223"/>
    <mergeCell ref="B1220:B1223"/>
    <mergeCell ref="C1220:C1223"/>
    <mergeCell ref="D1220:D1223"/>
    <mergeCell ref="A1256:A1259"/>
    <mergeCell ref="B1256:B1259"/>
    <mergeCell ref="C1256:C1259"/>
    <mergeCell ref="D1256:D1259"/>
    <mergeCell ref="A1260:A1263"/>
    <mergeCell ref="B1260:B1263"/>
    <mergeCell ref="C1260:C1263"/>
    <mergeCell ref="D1260:D1263"/>
    <mergeCell ref="A1248:A1251"/>
    <mergeCell ref="B1248:B1251"/>
    <mergeCell ref="C1248:C1251"/>
    <mergeCell ref="D1248:D1251"/>
    <mergeCell ref="A1252:A1255"/>
    <mergeCell ref="B1252:B1255"/>
    <mergeCell ref="C1252:C1255"/>
    <mergeCell ref="D1252:D1255"/>
    <mergeCell ref="A1240:A1243"/>
    <mergeCell ref="B1240:B1243"/>
    <mergeCell ref="C1240:C1243"/>
    <mergeCell ref="D1240:D1243"/>
    <mergeCell ref="A1244:A1247"/>
    <mergeCell ref="B1244:B1247"/>
    <mergeCell ref="C1244:C1247"/>
    <mergeCell ref="D1244:D1247"/>
    <mergeCell ref="A1280:A1283"/>
    <mergeCell ref="B1280:B1283"/>
    <mergeCell ref="C1280:C1283"/>
    <mergeCell ref="D1280:D1283"/>
    <mergeCell ref="A1284:A1287"/>
    <mergeCell ref="B1284:B1287"/>
    <mergeCell ref="C1284:C1287"/>
    <mergeCell ref="D1284:D1287"/>
    <mergeCell ref="A1272:A1275"/>
    <mergeCell ref="B1272:B1275"/>
    <mergeCell ref="C1272:C1275"/>
    <mergeCell ref="D1272:D1275"/>
    <mergeCell ref="A1276:A1279"/>
    <mergeCell ref="B1276:B1279"/>
    <mergeCell ref="C1276:C1279"/>
    <mergeCell ref="D1276:D1279"/>
    <mergeCell ref="A1264:A1267"/>
    <mergeCell ref="B1264:B1267"/>
    <mergeCell ref="C1264:C1267"/>
    <mergeCell ref="D1264:D1267"/>
    <mergeCell ref="A1268:A1271"/>
    <mergeCell ref="B1268:B1271"/>
    <mergeCell ref="C1268:C1271"/>
    <mergeCell ref="D1268:D1271"/>
    <mergeCell ref="A1304:A1307"/>
    <mergeCell ref="B1304:B1307"/>
    <mergeCell ref="C1304:C1307"/>
    <mergeCell ref="D1304:D1307"/>
    <mergeCell ref="A1308:A1311"/>
    <mergeCell ref="B1308:B1311"/>
    <mergeCell ref="C1308:C1311"/>
    <mergeCell ref="D1308:D1311"/>
    <mergeCell ref="A1296:A1299"/>
    <mergeCell ref="B1296:B1299"/>
    <mergeCell ref="C1296:C1299"/>
    <mergeCell ref="D1296:D1299"/>
    <mergeCell ref="A1300:A1303"/>
    <mergeCell ref="B1300:B1303"/>
    <mergeCell ref="C1300:C1303"/>
    <mergeCell ref="D1300:D1303"/>
    <mergeCell ref="A1288:A1291"/>
    <mergeCell ref="B1288:B1291"/>
    <mergeCell ref="C1288:C1291"/>
    <mergeCell ref="D1288:D1291"/>
    <mergeCell ref="A1292:A1295"/>
    <mergeCell ref="B1292:B1295"/>
    <mergeCell ref="C1292:C1295"/>
    <mergeCell ref="D1292:D1295"/>
    <mergeCell ref="A1328:A1331"/>
    <mergeCell ref="B1328:B1331"/>
    <mergeCell ref="C1328:C1331"/>
    <mergeCell ref="D1328:D1331"/>
    <mergeCell ref="A1332:A1335"/>
    <mergeCell ref="B1332:B1335"/>
    <mergeCell ref="C1332:C1335"/>
    <mergeCell ref="D1332:D1335"/>
    <mergeCell ref="A1320:A1323"/>
    <mergeCell ref="B1320:B1323"/>
    <mergeCell ref="C1320:C1323"/>
    <mergeCell ref="D1320:D1323"/>
    <mergeCell ref="A1324:A1327"/>
    <mergeCell ref="B1324:B1327"/>
    <mergeCell ref="C1324:C1327"/>
    <mergeCell ref="D1324:D1327"/>
    <mergeCell ref="A1312:A1315"/>
    <mergeCell ref="B1312:B1315"/>
    <mergeCell ref="C1312:C1315"/>
    <mergeCell ref="D1312:D1315"/>
    <mergeCell ref="A1316:A1319"/>
    <mergeCell ref="B1316:B1319"/>
    <mergeCell ref="C1316:C1319"/>
    <mergeCell ref="D1316:D1319"/>
    <mergeCell ref="A1352:A1355"/>
    <mergeCell ref="B1352:B1355"/>
    <mergeCell ref="C1352:C1355"/>
    <mergeCell ref="D1352:D1355"/>
    <mergeCell ref="A1356:A1359"/>
    <mergeCell ref="B1356:B1359"/>
    <mergeCell ref="C1356:C1359"/>
    <mergeCell ref="D1356:D1359"/>
    <mergeCell ref="A1344:A1347"/>
    <mergeCell ref="B1344:B1347"/>
    <mergeCell ref="C1344:C1347"/>
    <mergeCell ref="D1344:D1347"/>
    <mergeCell ref="A1348:A1351"/>
    <mergeCell ref="B1348:B1351"/>
    <mergeCell ref="C1348:C1351"/>
    <mergeCell ref="D1348:D1351"/>
    <mergeCell ref="A1336:A1339"/>
    <mergeCell ref="B1336:B1339"/>
    <mergeCell ref="C1336:C1339"/>
    <mergeCell ref="D1336:D1339"/>
    <mergeCell ref="A1340:A1343"/>
    <mergeCell ref="B1340:B1343"/>
    <mergeCell ref="C1340:C1343"/>
    <mergeCell ref="D1340:D1343"/>
    <mergeCell ref="A1376:A1379"/>
    <mergeCell ref="B1376:B1379"/>
    <mergeCell ref="C1376:C1379"/>
    <mergeCell ref="D1376:D1379"/>
    <mergeCell ref="A1380:A1383"/>
    <mergeCell ref="B1380:B1383"/>
    <mergeCell ref="C1380:C1383"/>
    <mergeCell ref="D1380:D1383"/>
    <mergeCell ref="A1368:A1371"/>
    <mergeCell ref="B1368:B1371"/>
    <mergeCell ref="C1368:C1371"/>
    <mergeCell ref="D1368:D1371"/>
    <mergeCell ref="A1372:A1375"/>
    <mergeCell ref="B1372:B1375"/>
    <mergeCell ref="C1372:C1375"/>
    <mergeCell ref="D1372:D1375"/>
    <mergeCell ref="A1360:A1363"/>
    <mergeCell ref="B1360:B1363"/>
    <mergeCell ref="C1360:C1363"/>
    <mergeCell ref="D1360:D1363"/>
    <mergeCell ref="A1364:A1367"/>
    <mergeCell ref="B1364:B1367"/>
    <mergeCell ref="C1364:C1367"/>
    <mergeCell ref="D1364:D1367"/>
    <mergeCell ref="A1400:A1403"/>
    <mergeCell ref="B1400:B1403"/>
    <mergeCell ref="C1400:C1403"/>
    <mergeCell ref="D1400:D1403"/>
    <mergeCell ref="A1404:A1407"/>
    <mergeCell ref="B1404:B1407"/>
    <mergeCell ref="C1404:C1407"/>
    <mergeCell ref="D1404:D1407"/>
    <mergeCell ref="A1392:A1395"/>
    <mergeCell ref="B1392:B1395"/>
    <mergeCell ref="C1392:C1395"/>
    <mergeCell ref="D1392:D1395"/>
    <mergeCell ref="A1396:A1399"/>
    <mergeCell ref="B1396:B1399"/>
    <mergeCell ref="C1396:C1399"/>
    <mergeCell ref="D1396:D1399"/>
    <mergeCell ref="A1384:A1387"/>
    <mergeCell ref="B1384:B1387"/>
    <mergeCell ref="C1384:C1387"/>
    <mergeCell ref="D1384:D1387"/>
    <mergeCell ref="A1388:A1391"/>
    <mergeCell ref="B1388:B1391"/>
    <mergeCell ref="C1388:C1391"/>
    <mergeCell ref="D1388:D1391"/>
    <mergeCell ref="A1424:A1427"/>
    <mergeCell ref="B1424:B1427"/>
    <mergeCell ref="C1424:C1427"/>
    <mergeCell ref="D1424:D1427"/>
    <mergeCell ref="A1428:A1431"/>
    <mergeCell ref="B1428:B1431"/>
    <mergeCell ref="C1428:C1431"/>
    <mergeCell ref="D1428:D1431"/>
    <mergeCell ref="A1416:A1419"/>
    <mergeCell ref="B1416:B1419"/>
    <mergeCell ref="C1416:C1419"/>
    <mergeCell ref="D1416:D1419"/>
    <mergeCell ref="A1420:A1423"/>
    <mergeCell ref="B1420:B1423"/>
    <mergeCell ref="C1420:C1423"/>
    <mergeCell ref="D1420:D1423"/>
    <mergeCell ref="A1408:A1411"/>
    <mergeCell ref="B1408:B1411"/>
    <mergeCell ref="C1408:C1411"/>
    <mergeCell ref="D1408:D1411"/>
    <mergeCell ref="A1412:A1415"/>
    <mergeCell ref="B1412:B1415"/>
    <mergeCell ref="C1412:C1415"/>
    <mergeCell ref="D1412:D1415"/>
    <mergeCell ref="A1448:A1451"/>
    <mergeCell ref="B1448:B1451"/>
    <mergeCell ref="C1448:C1451"/>
    <mergeCell ref="D1448:D1451"/>
    <mergeCell ref="A1452:A1455"/>
    <mergeCell ref="B1452:B1455"/>
    <mergeCell ref="C1452:C1455"/>
    <mergeCell ref="D1452:D1455"/>
    <mergeCell ref="A1440:A1443"/>
    <mergeCell ref="B1440:B1443"/>
    <mergeCell ref="C1440:C1443"/>
    <mergeCell ref="D1440:D1443"/>
    <mergeCell ref="A1444:A1447"/>
    <mergeCell ref="B1444:B1447"/>
    <mergeCell ref="C1444:C1447"/>
    <mergeCell ref="D1444:D1447"/>
    <mergeCell ref="A1432:A1435"/>
    <mergeCell ref="B1432:B1435"/>
    <mergeCell ref="C1432:C1435"/>
    <mergeCell ref="D1432:D1435"/>
    <mergeCell ref="A1436:A1439"/>
    <mergeCell ref="B1436:B1439"/>
    <mergeCell ref="C1436:C1439"/>
    <mergeCell ref="D1436:D1439"/>
    <mergeCell ref="A1472:A1475"/>
    <mergeCell ref="B1472:B1475"/>
    <mergeCell ref="C1472:C1475"/>
    <mergeCell ref="D1472:D1475"/>
    <mergeCell ref="A1476:A1479"/>
    <mergeCell ref="B1476:B1479"/>
    <mergeCell ref="C1476:C1479"/>
    <mergeCell ref="D1476:D1479"/>
    <mergeCell ref="A1464:A1467"/>
    <mergeCell ref="B1464:B1467"/>
    <mergeCell ref="C1464:C1467"/>
    <mergeCell ref="D1464:D1467"/>
    <mergeCell ref="A1468:A1471"/>
    <mergeCell ref="B1468:B1471"/>
    <mergeCell ref="C1468:C1471"/>
    <mergeCell ref="D1468:D1471"/>
    <mergeCell ref="A1456:A1459"/>
    <mergeCell ref="B1456:B1459"/>
    <mergeCell ref="C1456:C1459"/>
    <mergeCell ref="D1456:D1459"/>
    <mergeCell ref="A1460:A1463"/>
    <mergeCell ref="B1460:B1463"/>
    <mergeCell ref="C1460:C1463"/>
    <mergeCell ref="D1460:D1463"/>
    <mergeCell ref="A1496:A1499"/>
    <mergeCell ref="B1496:B1499"/>
    <mergeCell ref="C1496:C1499"/>
    <mergeCell ref="D1496:D1499"/>
    <mergeCell ref="A1500:A1503"/>
    <mergeCell ref="B1500:B1503"/>
    <mergeCell ref="C1500:C1503"/>
    <mergeCell ref="D1500:D1503"/>
    <mergeCell ref="A1488:A1491"/>
    <mergeCell ref="B1488:B1491"/>
    <mergeCell ref="C1488:C1491"/>
    <mergeCell ref="D1488:D1491"/>
    <mergeCell ref="A1492:A1495"/>
    <mergeCell ref="B1492:B1495"/>
    <mergeCell ref="C1492:C1495"/>
    <mergeCell ref="D1492:D1495"/>
    <mergeCell ref="A1480:A1483"/>
    <mergeCell ref="B1480:B1483"/>
    <mergeCell ref="C1480:C1483"/>
    <mergeCell ref="D1480:D1483"/>
    <mergeCell ref="A1520:A1523"/>
    <mergeCell ref="B1520:B1523"/>
    <mergeCell ref="C1520:C1523"/>
    <mergeCell ref="D1520:D1523"/>
    <mergeCell ref="A1524:A1527"/>
    <mergeCell ref="B1524:B1527"/>
    <mergeCell ref="C1524:C1527"/>
    <mergeCell ref="D1524:D1527"/>
    <mergeCell ref="A1512:A1515"/>
    <mergeCell ref="B1512:B1515"/>
    <mergeCell ref="C1512:C1515"/>
    <mergeCell ref="D1512:D1515"/>
    <mergeCell ref="A1516:A1519"/>
    <mergeCell ref="B1516:B1519"/>
    <mergeCell ref="C1516:C1519"/>
    <mergeCell ref="D1516:D1519"/>
    <mergeCell ref="A1504:A1507"/>
    <mergeCell ref="B1504:B1507"/>
    <mergeCell ref="C1504:C1507"/>
    <mergeCell ref="D1504:D1507"/>
    <mergeCell ref="A1508:A1511"/>
    <mergeCell ref="B1508:B1511"/>
    <mergeCell ref="C1508:C1511"/>
    <mergeCell ref="D1508:D1511"/>
    <mergeCell ref="A1544:A1547"/>
    <mergeCell ref="B1544:B1547"/>
    <mergeCell ref="C1544:C1547"/>
    <mergeCell ref="D1544:D1547"/>
    <mergeCell ref="A1548:A1551"/>
    <mergeCell ref="B1548:B1551"/>
    <mergeCell ref="C1548:C1551"/>
    <mergeCell ref="D1548:D1551"/>
    <mergeCell ref="A1536:A1539"/>
    <mergeCell ref="B1536:B1539"/>
    <mergeCell ref="C1536:C1539"/>
    <mergeCell ref="D1536:D1539"/>
    <mergeCell ref="A1540:A1543"/>
    <mergeCell ref="B1540:B1543"/>
    <mergeCell ref="C1540:C1543"/>
    <mergeCell ref="D1540:D1543"/>
    <mergeCell ref="A1528:A1531"/>
    <mergeCell ref="B1528:B1531"/>
    <mergeCell ref="C1528:C1531"/>
    <mergeCell ref="D1528:D1531"/>
    <mergeCell ref="A1532:A1535"/>
    <mergeCell ref="B1532:B1535"/>
    <mergeCell ref="C1532:C1535"/>
    <mergeCell ref="D1532:D1535"/>
    <mergeCell ref="A1568:A1571"/>
    <mergeCell ref="B1568:B1571"/>
    <mergeCell ref="C1568:C1571"/>
    <mergeCell ref="D1568:D1571"/>
    <mergeCell ref="A1572:A1575"/>
    <mergeCell ref="B1572:B1575"/>
    <mergeCell ref="C1572:C1575"/>
    <mergeCell ref="D1572:D1575"/>
    <mergeCell ref="A1560:A1563"/>
    <mergeCell ref="B1560:B1563"/>
    <mergeCell ref="C1560:C1563"/>
    <mergeCell ref="D1560:D1563"/>
    <mergeCell ref="A1564:A1567"/>
    <mergeCell ref="B1564:B1567"/>
    <mergeCell ref="C1564:C1567"/>
    <mergeCell ref="D1564:D1567"/>
    <mergeCell ref="A1552:A1555"/>
    <mergeCell ref="B1552:B1555"/>
    <mergeCell ref="C1552:C1555"/>
    <mergeCell ref="D1552:D1555"/>
    <mergeCell ref="A1556:A1559"/>
    <mergeCell ref="B1556:B1559"/>
    <mergeCell ref="C1556:C1559"/>
    <mergeCell ref="D1556:D1559"/>
    <mergeCell ref="A1592:A1595"/>
    <mergeCell ref="B1592:B1595"/>
    <mergeCell ref="C1592:C1595"/>
    <mergeCell ref="D1592:D1595"/>
    <mergeCell ref="A1596:A1599"/>
    <mergeCell ref="B1596:B1599"/>
    <mergeCell ref="C1596:C1599"/>
    <mergeCell ref="D1596:D1599"/>
    <mergeCell ref="A1584:A1587"/>
    <mergeCell ref="B1584:B1587"/>
    <mergeCell ref="C1584:C1587"/>
    <mergeCell ref="D1584:D1587"/>
    <mergeCell ref="A1588:A1591"/>
    <mergeCell ref="B1588:B1591"/>
    <mergeCell ref="C1588:C1591"/>
    <mergeCell ref="D1588:D1591"/>
    <mergeCell ref="A1576:A1579"/>
    <mergeCell ref="B1576:B1579"/>
    <mergeCell ref="C1576:C1579"/>
    <mergeCell ref="D1576:D1579"/>
    <mergeCell ref="A1580:A1583"/>
    <mergeCell ref="B1580:B1583"/>
    <mergeCell ref="C1580:C1583"/>
    <mergeCell ref="D1580:D1583"/>
    <mergeCell ref="A1616:A1619"/>
    <mergeCell ref="B1616:B1619"/>
    <mergeCell ref="C1616:C1619"/>
    <mergeCell ref="D1616:D1619"/>
    <mergeCell ref="A1620:A1623"/>
    <mergeCell ref="B1620:B1623"/>
    <mergeCell ref="C1620:C1623"/>
    <mergeCell ref="D1620:D1623"/>
    <mergeCell ref="A1608:A1611"/>
    <mergeCell ref="B1608:B1611"/>
    <mergeCell ref="C1608:C1611"/>
    <mergeCell ref="D1608:D1611"/>
    <mergeCell ref="A1612:A1615"/>
    <mergeCell ref="B1612:B1615"/>
    <mergeCell ref="C1612:C1615"/>
    <mergeCell ref="D1612:D1615"/>
    <mergeCell ref="A1600:A1603"/>
    <mergeCell ref="B1600:B1603"/>
    <mergeCell ref="C1600:C1603"/>
    <mergeCell ref="D1600:D1603"/>
    <mergeCell ref="A1604:A1607"/>
    <mergeCell ref="B1604:B1607"/>
    <mergeCell ref="C1604:C1607"/>
    <mergeCell ref="D1604:D1607"/>
    <mergeCell ref="A1640:A1643"/>
    <mergeCell ref="B1640:B1643"/>
    <mergeCell ref="C1640:C1643"/>
    <mergeCell ref="D1640:D1643"/>
    <mergeCell ref="A1644:A1647"/>
    <mergeCell ref="B1644:B1647"/>
    <mergeCell ref="C1644:C1647"/>
    <mergeCell ref="D1644:D1647"/>
    <mergeCell ref="A1632:A1635"/>
    <mergeCell ref="B1632:B1635"/>
    <mergeCell ref="C1632:C1635"/>
    <mergeCell ref="D1632:D1635"/>
    <mergeCell ref="A1636:A1639"/>
    <mergeCell ref="B1636:B1639"/>
    <mergeCell ref="C1636:C1639"/>
    <mergeCell ref="D1636:D1639"/>
    <mergeCell ref="A1624:A1627"/>
    <mergeCell ref="B1624:B1627"/>
    <mergeCell ref="C1624:C1627"/>
    <mergeCell ref="D1624:D1627"/>
    <mergeCell ref="A1628:A1631"/>
    <mergeCell ref="B1628:B1631"/>
    <mergeCell ref="C1628:C1631"/>
    <mergeCell ref="D1628:D1631"/>
    <mergeCell ref="A1664:A1667"/>
    <mergeCell ref="B1664:B1667"/>
    <mergeCell ref="C1664:C1667"/>
    <mergeCell ref="D1664:D1667"/>
    <mergeCell ref="A1668:A1671"/>
    <mergeCell ref="B1668:B1671"/>
    <mergeCell ref="C1668:C1671"/>
    <mergeCell ref="D1668:D1671"/>
    <mergeCell ref="A1656:A1659"/>
    <mergeCell ref="B1656:B1659"/>
    <mergeCell ref="C1656:C1659"/>
    <mergeCell ref="D1656:D1659"/>
    <mergeCell ref="A1660:A1663"/>
    <mergeCell ref="B1660:B1663"/>
    <mergeCell ref="C1660:C1663"/>
    <mergeCell ref="D1660:D1663"/>
    <mergeCell ref="A1648:A1651"/>
    <mergeCell ref="B1648:B1651"/>
    <mergeCell ref="C1648:C1651"/>
    <mergeCell ref="D1648:D1651"/>
    <mergeCell ref="A1652:A1655"/>
    <mergeCell ref="B1652:B1655"/>
    <mergeCell ref="C1652:C1655"/>
    <mergeCell ref="D1652:D1655"/>
    <mergeCell ref="A1688:A1691"/>
    <mergeCell ref="B1688:B1691"/>
    <mergeCell ref="C1688:C1691"/>
    <mergeCell ref="D1688:D1691"/>
    <mergeCell ref="A1692:A1695"/>
    <mergeCell ref="B1692:B1695"/>
    <mergeCell ref="C1692:C1695"/>
    <mergeCell ref="D1692:D1695"/>
    <mergeCell ref="A1680:A1683"/>
    <mergeCell ref="B1680:B1683"/>
    <mergeCell ref="C1680:C1683"/>
    <mergeCell ref="D1680:D1683"/>
    <mergeCell ref="A1684:A1687"/>
    <mergeCell ref="B1684:B1687"/>
    <mergeCell ref="C1684:C1687"/>
    <mergeCell ref="D1684:D1687"/>
    <mergeCell ref="A1672:A1675"/>
    <mergeCell ref="B1672:B1675"/>
    <mergeCell ref="C1672:C1675"/>
    <mergeCell ref="D1672:D1675"/>
    <mergeCell ref="A1676:A1679"/>
    <mergeCell ref="B1676:B1679"/>
    <mergeCell ref="C1676:C1679"/>
    <mergeCell ref="D1676:D1679"/>
    <mergeCell ref="A1712:A1715"/>
    <mergeCell ref="B1712:B1715"/>
    <mergeCell ref="C1712:C1715"/>
    <mergeCell ref="D1712:D1715"/>
    <mergeCell ref="A1716:A1719"/>
    <mergeCell ref="B1716:B1719"/>
    <mergeCell ref="C1716:C1719"/>
    <mergeCell ref="D1716:D1719"/>
    <mergeCell ref="A1704:A1707"/>
    <mergeCell ref="B1704:B1707"/>
    <mergeCell ref="C1704:C1707"/>
    <mergeCell ref="D1704:D1707"/>
    <mergeCell ref="A1708:A1711"/>
    <mergeCell ref="B1708:B1711"/>
    <mergeCell ref="C1708:C1711"/>
    <mergeCell ref="D1708:D1711"/>
    <mergeCell ref="A1696:A1699"/>
    <mergeCell ref="B1696:B1699"/>
    <mergeCell ref="C1696:C1699"/>
    <mergeCell ref="D1696:D1699"/>
    <mergeCell ref="A1700:A1703"/>
    <mergeCell ref="B1700:B1703"/>
    <mergeCell ref="C1700:C1703"/>
    <mergeCell ref="D1700:D1703"/>
    <mergeCell ref="A1736:A1739"/>
    <mergeCell ref="B1736:B1739"/>
    <mergeCell ref="C1736:C1739"/>
    <mergeCell ref="D1736:D1739"/>
    <mergeCell ref="A1740:A1743"/>
    <mergeCell ref="B1740:B1743"/>
    <mergeCell ref="C1740:C1743"/>
    <mergeCell ref="D1740:D1743"/>
    <mergeCell ref="A1728:A1731"/>
    <mergeCell ref="B1728:B1731"/>
    <mergeCell ref="C1728:C1731"/>
    <mergeCell ref="D1728:D1731"/>
    <mergeCell ref="A1732:A1735"/>
    <mergeCell ref="B1732:B1735"/>
    <mergeCell ref="C1732:C1735"/>
    <mergeCell ref="D1732:D1735"/>
    <mergeCell ref="A1720:A1723"/>
    <mergeCell ref="B1720:B1723"/>
    <mergeCell ref="C1720:C1723"/>
    <mergeCell ref="D1720:D1723"/>
    <mergeCell ref="A1724:A1727"/>
    <mergeCell ref="B1724:B1727"/>
    <mergeCell ref="C1724:C1727"/>
    <mergeCell ref="D1724:D1727"/>
    <mergeCell ref="A1760:A1763"/>
    <mergeCell ref="B1760:B1763"/>
    <mergeCell ref="C1760:C1763"/>
    <mergeCell ref="D1760:D1763"/>
    <mergeCell ref="A1764:A1767"/>
    <mergeCell ref="B1764:B1767"/>
    <mergeCell ref="C1764:C1767"/>
    <mergeCell ref="D1764:D1767"/>
    <mergeCell ref="A1752:A1755"/>
    <mergeCell ref="B1752:B1755"/>
    <mergeCell ref="C1752:C1755"/>
    <mergeCell ref="D1752:D1755"/>
    <mergeCell ref="A1756:A1759"/>
    <mergeCell ref="B1756:B1759"/>
    <mergeCell ref="C1756:C1759"/>
    <mergeCell ref="D1756:D1759"/>
    <mergeCell ref="A1744:A1747"/>
    <mergeCell ref="B1744:B1747"/>
    <mergeCell ref="C1744:C1747"/>
    <mergeCell ref="D1744:D1747"/>
    <mergeCell ref="A1748:A1751"/>
    <mergeCell ref="B1748:B1751"/>
    <mergeCell ref="C1748:C1751"/>
    <mergeCell ref="D1748:D1751"/>
    <mergeCell ref="A1784:A1787"/>
    <mergeCell ref="B1784:B1787"/>
    <mergeCell ref="C1784:C1787"/>
    <mergeCell ref="D1784:D1787"/>
    <mergeCell ref="A1788:A1791"/>
    <mergeCell ref="B1788:B1791"/>
    <mergeCell ref="C1788:C1791"/>
    <mergeCell ref="D1788:D1791"/>
    <mergeCell ref="A1776:A1779"/>
    <mergeCell ref="B1776:B1779"/>
    <mergeCell ref="C1776:C1779"/>
    <mergeCell ref="D1776:D1779"/>
    <mergeCell ref="A1780:A1783"/>
    <mergeCell ref="B1780:B1783"/>
    <mergeCell ref="C1780:C1783"/>
    <mergeCell ref="D1780:D1783"/>
    <mergeCell ref="A1768:A1771"/>
    <mergeCell ref="B1768:B1771"/>
    <mergeCell ref="C1768:C1771"/>
    <mergeCell ref="D1768:D1771"/>
    <mergeCell ref="A1772:A1775"/>
    <mergeCell ref="B1772:B1775"/>
    <mergeCell ref="C1772:C1775"/>
    <mergeCell ref="D1772:D1775"/>
    <mergeCell ref="A1808:A1811"/>
    <mergeCell ref="B1808:B1811"/>
    <mergeCell ref="C1808:C1811"/>
    <mergeCell ref="D1808:D1811"/>
    <mergeCell ref="A1812:A1815"/>
    <mergeCell ref="B1812:B1815"/>
    <mergeCell ref="C1812:C1815"/>
    <mergeCell ref="D1812:D1815"/>
    <mergeCell ref="A1800:A1803"/>
    <mergeCell ref="B1800:B1803"/>
    <mergeCell ref="C1800:C1803"/>
    <mergeCell ref="D1800:D1803"/>
    <mergeCell ref="A1804:A1807"/>
    <mergeCell ref="B1804:B1807"/>
    <mergeCell ref="C1804:C1807"/>
    <mergeCell ref="D1804:D1807"/>
    <mergeCell ref="A1792:A1795"/>
    <mergeCell ref="B1792:B1795"/>
    <mergeCell ref="C1792:C1795"/>
    <mergeCell ref="D1792:D1795"/>
    <mergeCell ref="A1796:A1799"/>
    <mergeCell ref="B1796:B1799"/>
    <mergeCell ref="C1796:C1799"/>
    <mergeCell ref="D1796:D1799"/>
    <mergeCell ref="A1832:A1835"/>
    <mergeCell ref="B1832:B1835"/>
    <mergeCell ref="C1832:C1835"/>
    <mergeCell ref="D1832:D1835"/>
    <mergeCell ref="A1836:A1839"/>
    <mergeCell ref="B1836:B1839"/>
    <mergeCell ref="C1836:C1839"/>
    <mergeCell ref="D1836:D1839"/>
    <mergeCell ref="A1824:A1827"/>
    <mergeCell ref="B1824:B1827"/>
    <mergeCell ref="C1824:C1827"/>
    <mergeCell ref="D1824:D1827"/>
    <mergeCell ref="A1828:A1831"/>
    <mergeCell ref="B1828:B1831"/>
    <mergeCell ref="C1828:C1831"/>
    <mergeCell ref="D1828:D1831"/>
    <mergeCell ref="A1816:A1819"/>
    <mergeCell ref="B1816:B1819"/>
    <mergeCell ref="C1816:C1819"/>
    <mergeCell ref="D1816:D1819"/>
    <mergeCell ref="A1820:A1823"/>
    <mergeCell ref="B1820:B1823"/>
    <mergeCell ref="C1820:C1823"/>
    <mergeCell ref="D1820:D1823"/>
    <mergeCell ref="A1856:A1859"/>
    <mergeCell ref="B1856:B1859"/>
    <mergeCell ref="C1856:C1859"/>
    <mergeCell ref="D1856:D1859"/>
    <mergeCell ref="A1860:A1863"/>
    <mergeCell ref="B1860:B1863"/>
    <mergeCell ref="C1860:C1863"/>
    <mergeCell ref="D1860:D1863"/>
    <mergeCell ref="A1848:A1851"/>
    <mergeCell ref="B1848:B1851"/>
    <mergeCell ref="C1848:C1851"/>
    <mergeCell ref="D1848:D1851"/>
    <mergeCell ref="A1852:A1855"/>
    <mergeCell ref="B1852:B1855"/>
    <mergeCell ref="C1852:C1855"/>
    <mergeCell ref="D1852:D1855"/>
    <mergeCell ref="A1840:A1843"/>
    <mergeCell ref="B1840:B1843"/>
    <mergeCell ref="C1840:C1843"/>
    <mergeCell ref="D1840:D1843"/>
    <mergeCell ref="A1844:A1847"/>
    <mergeCell ref="B1844:B1847"/>
    <mergeCell ref="C1844:C1847"/>
    <mergeCell ref="D1844:D1847"/>
    <mergeCell ref="A1880:A1883"/>
    <mergeCell ref="B1880:B1883"/>
    <mergeCell ref="C1880:C1883"/>
    <mergeCell ref="D1880:D1883"/>
    <mergeCell ref="A1884:A1887"/>
    <mergeCell ref="B1884:B1887"/>
    <mergeCell ref="C1884:C1887"/>
    <mergeCell ref="D1884:D1887"/>
    <mergeCell ref="A1872:A1875"/>
    <mergeCell ref="B1872:B1875"/>
    <mergeCell ref="C1872:C1875"/>
    <mergeCell ref="D1872:D1875"/>
    <mergeCell ref="A1876:A1879"/>
    <mergeCell ref="B1876:B1879"/>
    <mergeCell ref="C1876:C1879"/>
    <mergeCell ref="D1876:D1879"/>
    <mergeCell ref="A1864:A1867"/>
    <mergeCell ref="B1864:B1867"/>
    <mergeCell ref="C1864:C1867"/>
    <mergeCell ref="D1864:D1867"/>
    <mergeCell ref="A1868:A1871"/>
    <mergeCell ref="B1868:B1871"/>
    <mergeCell ref="C1868:C1871"/>
    <mergeCell ref="D1868:D1871"/>
    <mergeCell ref="A1904:A1907"/>
    <mergeCell ref="B1904:B1907"/>
    <mergeCell ref="C1904:C1907"/>
    <mergeCell ref="D1904:D1907"/>
    <mergeCell ref="A1908:A1911"/>
    <mergeCell ref="B1908:B1911"/>
    <mergeCell ref="C1908:C1911"/>
    <mergeCell ref="D1908:D1911"/>
    <mergeCell ref="A1896:A1899"/>
    <mergeCell ref="B1896:B1899"/>
    <mergeCell ref="C1896:C1899"/>
    <mergeCell ref="D1896:D1899"/>
    <mergeCell ref="A1900:A1903"/>
    <mergeCell ref="B1900:B1903"/>
    <mergeCell ref="C1900:C1903"/>
    <mergeCell ref="D1900:D1903"/>
    <mergeCell ref="A1888:A1891"/>
    <mergeCell ref="B1888:B1891"/>
    <mergeCell ref="C1888:C1891"/>
    <mergeCell ref="D1888:D1891"/>
    <mergeCell ref="A1892:A1895"/>
    <mergeCell ref="B1892:B1895"/>
    <mergeCell ref="C1892:C1895"/>
    <mergeCell ref="D1892:D1895"/>
    <mergeCell ref="A1928:A1931"/>
    <mergeCell ref="B1928:B1931"/>
    <mergeCell ref="C1928:C1931"/>
    <mergeCell ref="D1928:D1931"/>
    <mergeCell ref="A1932:A1935"/>
    <mergeCell ref="B1932:B1935"/>
    <mergeCell ref="C1932:C1935"/>
    <mergeCell ref="D1932:D1935"/>
    <mergeCell ref="A1920:A1923"/>
    <mergeCell ref="B1920:B1923"/>
    <mergeCell ref="C1920:C1923"/>
    <mergeCell ref="D1920:D1923"/>
    <mergeCell ref="A1924:A1927"/>
    <mergeCell ref="B1924:B1927"/>
    <mergeCell ref="C1924:C1927"/>
    <mergeCell ref="D1924:D1927"/>
    <mergeCell ref="A1912:A1915"/>
    <mergeCell ref="B1912:B1915"/>
    <mergeCell ref="C1912:C1915"/>
    <mergeCell ref="D1912:D1915"/>
    <mergeCell ref="A1916:A1919"/>
    <mergeCell ref="B1916:B1919"/>
    <mergeCell ref="C1916:C1919"/>
    <mergeCell ref="D1916:D1919"/>
    <mergeCell ref="A1952:A1955"/>
    <mergeCell ref="B1952:B1955"/>
    <mergeCell ref="C1952:C1955"/>
    <mergeCell ref="D1952:D1955"/>
    <mergeCell ref="A1956:A1959"/>
    <mergeCell ref="B1956:B1959"/>
    <mergeCell ref="C1956:C1959"/>
    <mergeCell ref="D1956:D1959"/>
    <mergeCell ref="A1944:A1947"/>
    <mergeCell ref="B1944:B1947"/>
    <mergeCell ref="C1944:C1947"/>
    <mergeCell ref="D1944:D1947"/>
    <mergeCell ref="A1948:A1951"/>
    <mergeCell ref="B1948:B1951"/>
    <mergeCell ref="C1948:C1951"/>
    <mergeCell ref="D1948:D1951"/>
    <mergeCell ref="A1936:A1939"/>
    <mergeCell ref="B1936:B1939"/>
    <mergeCell ref="C1936:C1939"/>
    <mergeCell ref="D1936:D1939"/>
    <mergeCell ref="A1940:A1943"/>
    <mergeCell ref="B1940:B1943"/>
    <mergeCell ref="C1940:C1943"/>
    <mergeCell ref="D1940:D1943"/>
    <mergeCell ref="A1984:A1987"/>
    <mergeCell ref="B1984:B1987"/>
    <mergeCell ref="C1984:C1987"/>
    <mergeCell ref="D1984:D1987"/>
    <mergeCell ref="A1484:A1487"/>
    <mergeCell ref="B1484:B1487"/>
    <mergeCell ref="C1484:C1487"/>
    <mergeCell ref="D1484:D1487"/>
    <mergeCell ref="A1976:A1979"/>
    <mergeCell ref="B1976:B1979"/>
    <mergeCell ref="C1976:C1979"/>
    <mergeCell ref="D1976:D1979"/>
    <mergeCell ref="A1980:A1983"/>
    <mergeCell ref="B1980:B1983"/>
    <mergeCell ref="C1980:C1983"/>
    <mergeCell ref="D1980:D1983"/>
    <mergeCell ref="A1968:A1971"/>
    <mergeCell ref="B1968:B1971"/>
    <mergeCell ref="C1968:C1971"/>
    <mergeCell ref="D1968:D1971"/>
    <mergeCell ref="A1972:A1975"/>
    <mergeCell ref="B1972:B1975"/>
    <mergeCell ref="C1972:C1975"/>
    <mergeCell ref="D1972:D1975"/>
    <mergeCell ref="A1960:A1963"/>
    <mergeCell ref="B1960:B1963"/>
    <mergeCell ref="C1960:C1963"/>
    <mergeCell ref="D1960:D1963"/>
    <mergeCell ref="A1964:A1967"/>
    <mergeCell ref="B1964:B1967"/>
    <mergeCell ref="C1964:C1967"/>
    <mergeCell ref="D1964:D1967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:J498"/>
  <sheetViews>
    <sheetView zoomScaleNormal="100" workbookViewId="0">
      <pane xSplit="2" ySplit="2" topLeftCell="C3" activePane="bottomRight" state="frozen"/>
      <selection activeCell="A37" sqref="A37"/>
      <selection pane="topRight" activeCell="A37" sqref="A37"/>
      <selection pane="bottomLeft" activeCell="A37" sqref="A37"/>
      <selection pane="bottomRight" activeCell="A37" sqref="A37"/>
    </sheetView>
  </sheetViews>
  <sheetFormatPr defaultColWidth="18.42578125" defaultRowHeight="15"/>
  <cols>
    <col min="1" max="1" width="6.42578125" style="69" customWidth="1"/>
    <col min="2" max="2" width="29.85546875" style="62" customWidth="1"/>
    <col min="3" max="3" width="30.5703125" style="62" customWidth="1"/>
    <col min="4" max="4" width="17" style="62" bestFit="1" customWidth="1"/>
    <col min="5" max="5" width="19.140625" style="62" customWidth="1"/>
    <col min="6" max="9" width="20.5703125" style="62" customWidth="1"/>
    <col min="10" max="10" width="18.42578125" style="62"/>
    <col min="11" max="16384" width="18.42578125" style="63"/>
  </cols>
  <sheetData>
    <row r="1" spans="1:10">
      <c r="A1" s="61" t="s">
        <v>545</v>
      </c>
    </row>
    <row r="2" spans="1:10" ht="28.5">
      <c r="A2" s="64" t="s">
        <v>546</v>
      </c>
      <c r="B2" s="65" t="s">
        <v>547</v>
      </c>
      <c r="C2" s="65" t="s">
        <v>548</v>
      </c>
      <c r="D2" s="65" t="s">
        <v>549</v>
      </c>
      <c r="E2" s="65" t="s">
        <v>550</v>
      </c>
      <c r="F2" s="65" t="s">
        <v>551</v>
      </c>
      <c r="G2" s="65" t="s">
        <v>552</v>
      </c>
      <c r="H2" s="65" t="s">
        <v>553</v>
      </c>
      <c r="I2" s="65" t="s">
        <v>554</v>
      </c>
      <c r="J2" s="65" t="s">
        <v>555</v>
      </c>
    </row>
    <row r="3" spans="1:10">
      <c r="A3" s="66">
        <v>1</v>
      </c>
      <c r="B3" s="67" t="s">
        <v>0</v>
      </c>
      <c r="C3" s="67" t="s">
        <v>47</v>
      </c>
      <c r="D3" s="68">
        <v>35171</v>
      </c>
      <c r="E3" s="68">
        <v>36892</v>
      </c>
      <c r="F3" s="68"/>
      <c r="G3" s="68"/>
      <c r="H3" s="68"/>
      <c r="I3" s="68"/>
      <c r="J3" s="67" t="s">
        <v>556</v>
      </c>
    </row>
    <row r="4" spans="1:10">
      <c r="A4" s="66">
        <v>1</v>
      </c>
      <c r="B4" s="67" t="s">
        <v>19</v>
      </c>
      <c r="C4" s="67" t="s">
        <v>557</v>
      </c>
      <c r="D4" s="68">
        <v>32119</v>
      </c>
      <c r="E4" s="68">
        <v>32509</v>
      </c>
      <c r="F4" s="68">
        <v>36892</v>
      </c>
      <c r="G4" s="68"/>
      <c r="H4" s="68"/>
      <c r="I4" s="68"/>
      <c r="J4" s="67" t="s">
        <v>558</v>
      </c>
    </row>
    <row r="5" spans="1:10">
      <c r="A5" s="66">
        <v>5</v>
      </c>
      <c r="B5" s="67" t="s">
        <v>20</v>
      </c>
      <c r="C5" s="67" t="s">
        <v>559</v>
      </c>
      <c r="D5" s="68">
        <v>21597</v>
      </c>
      <c r="E5" s="68">
        <v>21707</v>
      </c>
      <c r="F5" s="68"/>
      <c r="G5" s="68"/>
      <c r="H5" s="68"/>
      <c r="I5" s="68"/>
      <c r="J5" s="67" t="s">
        <v>560</v>
      </c>
    </row>
    <row r="6" spans="1:10">
      <c r="A6" s="66">
        <v>2</v>
      </c>
      <c r="B6" s="67" t="s">
        <v>21</v>
      </c>
      <c r="C6" s="67" t="s">
        <v>219</v>
      </c>
      <c r="D6" s="68">
        <v>24054</v>
      </c>
      <c r="E6" s="68">
        <v>24256</v>
      </c>
      <c r="F6" s="68">
        <v>35431</v>
      </c>
      <c r="G6" s="68"/>
      <c r="H6" s="68"/>
      <c r="I6" s="68"/>
      <c r="J6" s="67" t="s">
        <v>561</v>
      </c>
    </row>
    <row r="7" spans="1:10">
      <c r="A7" s="66">
        <v>3</v>
      </c>
      <c r="B7" s="67" t="s">
        <v>22</v>
      </c>
      <c r="C7" s="67" t="s">
        <v>395</v>
      </c>
      <c r="D7" s="68">
        <v>23293</v>
      </c>
      <c r="E7" s="68">
        <v>23401</v>
      </c>
      <c r="F7" s="68">
        <v>33970</v>
      </c>
      <c r="G7" s="68"/>
      <c r="H7" s="68"/>
      <c r="I7" s="68"/>
      <c r="J7" s="67" t="s">
        <v>562</v>
      </c>
    </row>
    <row r="8" spans="1:10" ht="30">
      <c r="A8" s="66">
        <v>3</v>
      </c>
      <c r="B8" s="67" t="s">
        <v>23</v>
      </c>
      <c r="C8" s="67" t="s">
        <v>78</v>
      </c>
      <c r="D8" s="67" t="s">
        <v>563</v>
      </c>
      <c r="E8" s="68">
        <v>14246</v>
      </c>
      <c r="F8" s="68">
        <v>33970</v>
      </c>
      <c r="G8" s="68"/>
      <c r="H8" s="68"/>
      <c r="I8" s="68"/>
      <c r="J8" s="67" t="s">
        <v>564</v>
      </c>
    </row>
    <row r="9" spans="1:10">
      <c r="A9" s="66">
        <v>4</v>
      </c>
      <c r="B9" s="67" t="s">
        <v>24</v>
      </c>
      <c r="C9" s="67" t="s">
        <v>473</v>
      </c>
      <c r="D9" s="68">
        <v>32142</v>
      </c>
      <c r="E9" s="68">
        <v>32509</v>
      </c>
      <c r="F9" s="68"/>
      <c r="G9" s="68"/>
      <c r="H9" s="68"/>
      <c r="I9" s="68"/>
      <c r="J9" s="67" t="s">
        <v>565</v>
      </c>
    </row>
    <row r="10" spans="1:10">
      <c r="A10" s="66">
        <v>1</v>
      </c>
      <c r="B10" s="67" t="s">
        <v>25</v>
      </c>
      <c r="C10" s="67" t="s">
        <v>107</v>
      </c>
      <c r="D10" s="68">
        <v>35171</v>
      </c>
      <c r="E10" s="68">
        <v>36892</v>
      </c>
      <c r="F10" s="68"/>
      <c r="G10" s="68"/>
      <c r="H10" s="68"/>
      <c r="I10" s="68"/>
      <c r="J10" s="67" t="s">
        <v>566</v>
      </c>
    </row>
    <row r="11" spans="1:10">
      <c r="A11" s="66">
        <v>5</v>
      </c>
      <c r="B11" s="67" t="s">
        <v>26</v>
      </c>
      <c r="C11" s="67" t="s">
        <v>227</v>
      </c>
      <c r="D11" s="68">
        <v>23371</v>
      </c>
      <c r="E11" s="68">
        <v>23480</v>
      </c>
      <c r="F11" s="68"/>
      <c r="G11" s="68"/>
      <c r="H11" s="68"/>
      <c r="I11" s="68"/>
      <c r="J11" s="67" t="s">
        <v>567</v>
      </c>
    </row>
    <row r="12" spans="1:10">
      <c r="A12" s="66">
        <v>4</v>
      </c>
      <c r="B12" s="67" t="s">
        <v>27</v>
      </c>
      <c r="C12" s="67" t="s">
        <v>171</v>
      </c>
      <c r="D12" s="68">
        <v>32113</v>
      </c>
      <c r="E12" s="68">
        <v>32509</v>
      </c>
      <c r="F12" s="68"/>
      <c r="G12" s="68"/>
      <c r="H12" s="68"/>
      <c r="I12" s="68"/>
      <c r="J12" s="67" t="s">
        <v>568</v>
      </c>
    </row>
    <row r="13" spans="1:10">
      <c r="A13" s="66">
        <v>3</v>
      </c>
      <c r="B13" s="67" t="s">
        <v>28</v>
      </c>
      <c r="C13" s="67" t="s">
        <v>183</v>
      </c>
      <c r="D13" s="68">
        <v>33683</v>
      </c>
      <c r="E13" s="68">
        <v>33970</v>
      </c>
      <c r="F13" s="68"/>
      <c r="G13" s="68"/>
      <c r="H13" s="68"/>
      <c r="I13" s="68"/>
      <c r="J13" s="67" t="s">
        <v>569</v>
      </c>
    </row>
    <row r="14" spans="1:10">
      <c r="A14" s="66">
        <v>5</v>
      </c>
      <c r="B14" s="67" t="s">
        <v>29</v>
      </c>
      <c r="C14" s="67" t="s">
        <v>500</v>
      </c>
      <c r="D14" s="68">
        <v>24002</v>
      </c>
      <c r="E14" s="68">
        <v>24239</v>
      </c>
      <c r="F14" s="68"/>
      <c r="G14" s="68"/>
      <c r="H14" s="68"/>
      <c r="I14" s="68"/>
      <c r="J14" s="67" t="s">
        <v>570</v>
      </c>
    </row>
    <row r="15" spans="1:10">
      <c r="A15" s="66">
        <v>4</v>
      </c>
      <c r="B15" s="67" t="s">
        <v>30</v>
      </c>
      <c r="C15" s="67" t="s">
        <v>160</v>
      </c>
      <c r="D15" s="68">
        <v>32275</v>
      </c>
      <c r="E15" s="68">
        <v>32509</v>
      </c>
      <c r="F15" s="68"/>
      <c r="G15" s="68"/>
      <c r="H15" s="68"/>
      <c r="I15" s="68"/>
      <c r="J15" s="67" t="s">
        <v>571</v>
      </c>
    </row>
    <row r="16" spans="1:10">
      <c r="A16" s="66">
        <v>3</v>
      </c>
      <c r="B16" s="67" t="s">
        <v>31</v>
      </c>
      <c r="C16" s="67" t="s">
        <v>572</v>
      </c>
      <c r="D16" s="68">
        <v>33683</v>
      </c>
      <c r="E16" s="68">
        <v>33970</v>
      </c>
      <c r="F16" s="68"/>
      <c r="G16" s="68"/>
      <c r="H16" s="68"/>
      <c r="I16" s="68"/>
      <c r="J16" s="67" t="s">
        <v>573</v>
      </c>
    </row>
    <row r="17" spans="1:10">
      <c r="A17" s="66">
        <v>4</v>
      </c>
      <c r="B17" s="67" t="s">
        <v>32</v>
      </c>
      <c r="C17" s="67" t="s">
        <v>247</v>
      </c>
      <c r="D17" s="68">
        <v>32275</v>
      </c>
      <c r="E17" s="68">
        <v>32509</v>
      </c>
      <c r="F17" s="68"/>
      <c r="G17" s="68"/>
      <c r="H17" s="68"/>
      <c r="I17" s="68"/>
      <c r="J17" s="67" t="s">
        <v>574</v>
      </c>
    </row>
    <row r="18" spans="1:10">
      <c r="A18" s="66">
        <v>2</v>
      </c>
      <c r="B18" s="67" t="s">
        <v>33</v>
      </c>
      <c r="C18" s="67" t="s">
        <v>159</v>
      </c>
      <c r="D18" s="68">
        <v>23371</v>
      </c>
      <c r="E18" s="68">
        <v>23474</v>
      </c>
      <c r="F18" s="68">
        <v>35431</v>
      </c>
      <c r="G18" s="68"/>
      <c r="H18" s="68"/>
      <c r="I18" s="68"/>
      <c r="J18" s="67" t="s">
        <v>575</v>
      </c>
    </row>
    <row r="19" spans="1:10">
      <c r="A19" s="66">
        <v>4</v>
      </c>
      <c r="B19" s="67" t="s">
        <v>34</v>
      </c>
      <c r="C19" s="67" t="s">
        <v>490</v>
      </c>
      <c r="D19" s="67" t="s">
        <v>576</v>
      </c>
      <c r="E19" s="68">
        <v>14246</v>
      </c>
      <c r="F19" s="68">
        <v>32509</v>
      </c>
      <c r="G19" s="68"/>
      <c r="H19" s="68"/>
      <c r="I19" s="68"/>
      <c r="J19" s="67" t="s">
        <v>577</v>
      </c>
    </row>
    <row r="20" spans="1:10">
      <c r="A20" s="66">
        <v>3</v>
      </c>
      <c r="B20" s="67" t="s">
        <v>35</v>
      </c>
      <c r="C20" s="67" t="s">
        <v>578</v>
      </c>
      <c r="D20" s="68">
        <v>33683</v>
      </c>
      <c r="E20" s="68">
        <v>33970</v>
      </c>
      <c r="F20" s="68"/>
      <c r="G20" s="68"/>
      <c r="H20" s="68"/>
      <c r="I20" s="68"/>
      <c r="J20" s="67" t="s">
        <v>579</v>
      </c>
    </row>
    <row r="21" spans="1:10">
      <c r="A21" s="66">
        <v>2</v>
      </c>
      <c r="B21" s="67" t="s">
        <v>36</v>
      </c>
      <c r="C21" s="67" t="s">
        <v>580</v>
      </c>
      <c r="D21" s="68">
        <v>35061</v>
      </c>
      <c r="E21" s="68">
        <v>35431</v>
      </c>
      <c r="F21" s="68"/>
      <c r="G21" s="68"/>
      <c r="H21" s="68"/>
      <c r="I21" s="68"/>
      <c r="J21" s="67" t="s">
        <v>581</v>
      </c>
    </row>
    <row r="22" spans="1:10">
      <c r="A22" s="66">
        <v>3</v>
      </c>
      <c r="B22" s="67" t="s">
        <v>37</v>
      </c>
      <c r="C22" s="67" t="s">
        <v>165</v>
      </c>
      <c r="D22" s="68">
        <v>20366</v>
      </c>
      <c r="E22" s="68">
        <v>20455</v>
      </c>
      <c r="F22" s="68">
        <v>33970</v>
      </c>
      <c r="G22" s="68"/>
      <c r="H22" s="68"/>
      <c r="I22" s="68"/>
      <c r="J22" s="67" t="s">
        <v>582</v>
      </c>
    </row>
    <row r="23" spans="1:10">
      <c r="A23" s="66">
        <v>3</v>
      </c>
      <c r="B23" s="67" t="s">
        <v>38</v>
      </c>
      <c r="C23" s="67" t="s">
        <v>583</v>
      </c>
      <c r="D23" s="68">
        <v>12751</v>
      </c>
      <c r="E23" s="68">
        <v>14246</v>
      </c>
      <c r="F23" s="68">
        <v>33970</v>
      </c>
      <c r="G23" s="68">
        <v>32509</v>
      </c>
      <c r="H23" s="68"/>
      <c r="I23" s="68"/>
      <c r="J23" s="67" t="s">
        <v>584</v>
      </c>
    </row>
    <row r="24" spans="1:10">
      <c r="A24" s="66">
        <v>1</v>
      </c>
      <c r="B24" s="67" t="s">
        <v>39</v>
      </c>
      <c r="C24" s="67" t="s">
        <v>328</v>
      </c>
      <c r="D24" s="68">
        <v>35171</v>
      </c>
      <c r="E24" s="68">
        <v>36892</v>
      </c>
      <c r="F24" s="68"/>
      <c r="G24" s="68"/>
      <c r="H24" s="68"/>
      <c r="I24" s="68"/>
      <c r="J24" s="67" t="s">
        <v>585</v>
      </c>
    </row>
    <row r="25" spans="1:10">
      <c r="A25" s="66">
        <v>4</v>
      </c>
      <c r="B25" s="67" t="s">
        <v>40</v>
      </c>
      <c r="C25" s="67" t="s">
        <v>467</v>
      </c>
      <c r="D25" s="68">
        <v>32255</v>
      </c>
      <c r="E25" s="68">
        <v>32509</v>
      </c>
      <c r="F25" s="68"/>
      <c r="G25" s="68"/>
      <c r="H25" s="68"/>
      <c r="I25" s="68"/>
      <c r="J25" s="67" t="s">
        <v>586</v>
      </c>
    </row>
    <row r="26" spans="1:10">
      <c r="A26" s="66">
        <v>2</v>
      </c>
      <c r="B26" s="67" t="s">
        <v>41</v>
      </c>
      <c r="C26" s="67" t="s">
        <v>451</v>
      </c>
      <c r="D26" s="68">
        <v>23321</v>
      </c>
      <c r="E26" s="68">
        <v>23458</v>
      </c>
      <c r="F26" s="68">
        <v>35431</v>
      </c>
      <c r="G26" s="68"/>
      <c r="H26" s="68"/>
      <c r="I26" s="68"/>
      <c r="J26" s="67" t="s">
        <v>587</v>
      </c>
    </row>
    <row r="27" spans="1:10">
      <c r="A27" s="66">
        <v>5</v>
      </c>
      <c r="B27" s="67" t="s">
        <v>42</v>
      </c>
      <c r="C27" s="67" t="s">
        <v>402</v>
      </c>
      <c r="D27" s="68">
        <v>23739</v>
      </c>
      <c r="E27" s="68">
        <v>23836</v>
      </c>
      <c r="F27" s="68"/>
      <c r="G27" s="68"/>
      <c r="H27" s="68"/>
      <c r="I27" s="68"/>
      <c r="J27" s="67" t="s">
        <v>588</v>
      </c>
    </row>
    <row r="28" spans="1:10">
      <c r="A28" s="66">
        <v>5</v>
      </c>
      <c r="B28" s="67" t="s">
        <v>43</v>
      </c>
      <c r="C28" s="67" t="s">
        <v>239</v>
      </c>
      <c r="D28" s="67" t="s">
        <v>589</v>
      </c>
      <c r="E28" s="68">
        <v>14246</v>
      </c>
      <c r="F28" s="68"/>
      <c r="G28" s="68"/>
      <c r="H28" s="68"/>
      <c r="I28" s="68"/>
      <c r="J28" s="67" t="s">
        <v>590</v>
      </c>
    </row>
    <row r="29" spans="1:10">
      <c r="A29" s="66">
        <v>3</v>
      </c>
      <c r="B29" s="67" t="s">
        <v>44</v>
      </c>
      <c r="C29" s="67" t="s">
        <v>591</v>
      </c>
      <c r="D29" s="68">
        <v>21597</v>
      </c>
      <c r="E29" s="68">
        <v>21597</v>
      </c>
      <c r="F29" s="68">
        <v>33970</v>
      </c>
      <c r="G29" s="68">
        <v>32509</v>
      </c>
      <c r="H29" s="68"/>
      <c r="I29" s="68"/>
      <c r="J29" s="67" t="s">
        <v>592</v>
      </c>
    </row>
    <row r="30" spans="1:10">
      <c r="A30" s="66">
        <v>1</v>
      </c>
      <c r="B30" s="67" t="s">
        <v>45</v>
      </c>
      <c r="C30" s="67" t="s">
        <v>593</v>
      </c>
      <c r="D30" s="68">
        <v>24002</v>
      </c>
      <c r="E30" s="68">
        <v>24002</v>
      </c>
      <c r="F30" s="68">
        <v>36892</v>
      </c>
      <c r="G30" s="68">
        <v>33970</v>
      </c>
      <c r="H30" s="68"/>
      <c r="I30" s="68"/>
      <c r="J30" s="67" t="s">
        <v>594</v>
      </c>
    </row>
    <row r="31" spans="1:10">
      <c r="A31" s="66">
        <v>3</v>
      </c>
      <c r="B31" s="67" t="s">
        <v>46</v>
      </c>
      <c r="C31" s="67" t="s">
        <v>193</v>
      </c>
      <c r="D31" s="68">
        <v>32105</v>
      </c>
      <c r="E31" s="68">
        <v>32509</v>
      </c>
      <c r="F31" s="68">
        <v>33970</v>
      </c>
      <c r="G31" s="68"/>
      <c r="H31" s="68"/>
      <c r="I31" s="68"/>
      <c r="J31" s="67" t="s">
        <v>595</v>
      </c>
    </row>
    <row r="32" spans="1:10" ht="30">
      <c r="A32" s="66">
        <v>1</v>
      </c>
      <c r="B32" s="67" t="s">
        <v>47</v>
      </c>
      <c r="C32" s="67" t="s">
        <v>596</v>
      </c>
      <c r="D32" s="67" t="s">
        <v>597</v>
      </c>
      <c r="E32" s="68">
        <v>14246</v>
      </c>
      <c r="F32" s="68">
        <v>36892</v>
      </c>
      <c r="G32" s="68">
        <v>33970</v>
      </c>
      <c r="H32" s="68"/>
      <c r="I32" s="68"/>
      <c r="J32" s="67" t="s">
        <v>598</v>
      </c>
    </row>
    <row r="33" spans="1:10">
      <c r="A33" s="66">
        <v>2</v>
      </c>
      <c r="B33" s="67" t="s">
        <v>48</v>
      </c>
      <c r="C33" s="67" t="s">
        <v>126</v>
      </c>
      <c r="D33" s="68">
        <v>35061</v>
      </c>
      <c r="E33" s="68">
        <v>35431</v>
      </c>
      <c r="F33" s="68"/>
      <c r="G33" s="68"/>
      <c r="H33" s="68"/>
      <c r="I33" s="68"/>
      <c r="J33" s="67" t="s">
        <v>599</v>
      </c>
    </row>
    <row r="34" spans="1:10" ht="30">
      <c r="A34" s="66">
        <v>2</v>
      </c>
      <c r="B34" s="67" t="s">
        <v>49</v>
      </c>
      <c r="C34" s="67" t="s">
        <v>600</v>
      </c>
      <c r="D34" s="68">
        <v>32275</v>
      </c>
      <c r="E34" s="68">
        <v>32509</v>
      </c>
      <c r="F34" s="68">
        <v>35431</v>
      </c>
      <c r="G34" s="68"/>
      <c r="H34" s="68"/>
      <c r="I34" s="68"/>
      <c r="J34" s="67" t="s">
        <v>601</v>
      </c>
    </row>
    <row r="35" spans="1:10">
      <c r="A35" s="66">
        <v>1</v>
      </c>
      <c r="B35" s="67" t="s">
        <v>50</v>
      </c>
      <c r="C35" s="67" t="s">
        <v>602</v>
      </c>
      <c r="D35" s="68">
        <v>23529</v>
      </c>
      <c r="E35" s="68">
        <v>23765</v>
      </c>
      <c r="F35" s="68">
        <v>36892</v>
      </c>
      <c r="G35" s="68">
        <v>33970</v>
      </c>
      <c r="H35" s="68"/>
      <c r="I35" s="68"/>
      <c r="J35" s="67" t="s">
        <v>603</v>
      </c>
    </row>
    <row r="36" spans="1:10">
      <c r="A36" s="66">
        <v>3</v>
      </c>
      <c r="B36" s="67" t="s">
        <v>51</v>
      </c>
      <c r="C36" s="67" t="s">
        <v>402</v>
      </c>
      <c r="D36" s="68">
        <v>33683</v>
      </c>
      <c r="E36" s="68">
        <v>33970</v>
      </c>
      <c r="F36" s="68"/>
      <c r="G36" s="68"/>
      <c r="H36" s="68"/>
      <c r="I36" s="68"/>
      <c r="J36" s="67" t="s">
        <v>604</v>
      </c>
    </row>
    <row r="37" spans="1:10">
      <c r="A37" s="66">
        <v>3</v>
      </c>
      <c r="B37" s="67" t="s">
        <v>52</v>
      </c>
      <c r="C37" s="67" t="s">
        <v>461</v>
      </c>
      <c r="D37" s="68">
        <v>33683</v>
      </c>
      <c r="E37" s="68">
        <v>33970</v>
      </c>
      <c r="F37" s="68"/>
      <c r="G37" s="68"/>
      <c r="H37" s="68"/>
      <c r="I37" s="68"/>
      <c r="J37" s="67" t="s">
        <v>605</v>
      </c>
    </row>
    <row r="38" spans="1:10">
      <c r="A38" s="66">
        <v>2</v>
      </c>
      <c r="B38" s="67" t="s">
        <v>53</v>
      </c>
      <c r="C38" s="67" t="s">
        <v>489</v>
      </c>
      <c r="D38" s="68">
        <v>35061</v>
      </c>
      <c r="E38" s="68">
        <v>35431</v>
      </c>
      <c r="F38" s="68"/>
      <c r="G38" s="68"/>
      <c r="H38" s="68"/>
      <c r="I38" s="68"/>
      <c r="J38" s="67" t="s">
        <v>606</v>
      </c>
    </row>
    <row r="39" spans="1:10">
      <c r="A39" s="66">
        <v>3</v>
      </c>
      <c r="B39" s="67" t="s">
        <v>54</v>
      </c>
      <c r="C39" s="67" t="s">
        <v>607</v>
      </c>
      <c r="D39" s="68">
        <v>21598</v>
      </c>
      <c r="E39" s="68">
        <v>21718</v>
      </c>
      <c r="F39" s="68">
        <v>33970</v>
      </c>
      <c r="G39" s="68"/>
      <c r="H39" s="68"/>
      <c r="I39" s="68"/>
      <c r="J39" s="67" t="s">
        <v>608</v>
      </c>
    </row>
    <row r="40" spans="1:10">
      <c r="A40" s="66">
        <v>3</v>
      </c>
      <c r="B40" s="67" t="s">
        <v>55</v>
      </c>
      <c r="C40" s="67" t="s">
        <v>37</v>
      </c>
      <c r="D40" s="68">
        <v>33683</v>
      </c>
      <c r="E40" s="68">
        <v>33970</v>
      </c>
      <c r="F40" s="68"/>
      <c r="G40" s="68"/>
      <c r="H40" s="68"/>
      <c r="I40" s="68"/>
      <c r="J40" s="67" t="s">
        <v>609</v>
      </c>
    </row>
    <row r="41" spans="1:10">
      <c r="A41" s="66">
        <v>3</v>
      </c>
      <c r="B41" s="67" t="s">
        <v>56</v>
      </c>
      <c r="C41" s="67" t="s">
        <v>436</v>
      </c>
      <c r="D41" s="68">
        <v>33683</v>
      </c>
      <c r="E41" s="68">
        <v>33970</v>
      </c>
      <c r="F41" s="68"/>
      <c r="G41" s="68"/>
      <c r="H41" s="68"/>
      <c r="I41" s="68"/>
      <c r="J41" s="67" t="s">
        <v>610</v>
      </c>
    </row>
    <row r="42" spans="1:10" ht="30">
      <c r="A42" s="66">
        <v>5</v>
      </c>
      <c r="B42" s="67" t="s">
        <v>57</v>
      </c>
      <c r="C42" s="67" t="s">
        <v>611</v>
      </c>
      <c r="D42" s="68">
        <v>23527</v>
      </c>
      <c r="E42" s="68">
        <v>23780</v>
      </c>
      <c r="F42" s="68"/>
      <c r="G42" s="68"/>
      <c r="H42" s="68"/>
      <c r="I42" s="68"/>
      <c r="J42" s="67" t="s">
        <v>612</v>
      </c>
    </row>
    <row r="43" spans="1:10">
      <c r="A43" s="66">
        <v>4</v>
      </c>
      <c r="B43" s="67" t="s">
        <v>58</v>
      </c>
      <c r="C43" s="67" t="s">
        <v>452</v>
      </c>
      <c r="D43" s="68">
        <v>23320</v>
      </c>
      <c r="E43" s="68">
        <v>23426</v>
      </c>
      <c r="F43" s="68">
        <v>32509</v>
      </c>
      <c r="G43" s="68"/>
      <c r="H43" s="68"/>
      <c r="I43" s="68"/>
      <c r="J43" s="67" t="s">
        <v>613</v>
      </c>
    </row>
    <row r="44" spans="1:10">
      <c r="A44" s="66">
        <v>2</v>
      </c>
      <c r="B44" s="67" t="s">
        <v>59</v>
      </c>
      <c r="C44" s="67" t="s">
        <v>429</v>
      </c>
      <c r="D44" s="68">
        <v>35061</v>
      </c>
      <c r="E44" s="68">
        <v>35431</v>
      </c>
      <c r="F44" s="68"/>
      <c r="G44" s="68"/>
      <c r="H44" s="68"/>
      <c r="I44" s="68"/>
      <c r="J44" s="67" t="s">
        <v>614</v>
      </c>
    </row>
    <row r="45" spans="1:10">
      <c r="A45" s="66">
        <v>3</v>
      </c>
      <c r="B45" s="67" t="s">
        <v>60</v>
      </c>
      <c r="C45" s="67" t="s">
        <v>276</v>
      </c>
      <c r="D45" s="67" t="s">
        <v>615</v>
      </c>
      <c r="E45" s="68">
        <v>14246</v>
      </c>
      <c r="F45" s="68">
        <v>33970</v>
      </c>
      <c r="G45" s="68"/>
      <c r="H45" s="68"/>
      <c r="I45" s="68"/>
      <c r="J45" s="67" t="s">
        <v>616</v>
      </c>
    </row>
    <row r="46" spans="1:10">
      <c r="A46" s="66">
        <v>3</v>
      </c>
      <c r="B46" s="67" t="s">
        <v>61</v>
      </c>
      <c r="C46" s="67" t="s">
        <v>312</v>
      </c>
      <c r="D46" s="68">
        <v>33683</v>
      </c>
      <c r="E46" s="68">
        <v>33970</v>
      </c>
      <c r="F46" s="68"/>
      <c r="G46" s="68"/>
      <c r="H46" s="68"/>
      <c r="I46" s="68"/>
      <c r="J46" s="67" t="s">
        <v>617</v>
      </c>
    </row>
    <row r="47" spans="1:10" ht="30">
      <c r="A47" s="66">
        <v>2</v>
      </c>
      <c r="B47" s="67" t="s">
        <v>62</v>
      </c>
      <c r="C47" s="67" t="s">
        <v>618</v>
      </c>
      <c r="D47" s="68">
        <v>23347</v>
      </c>
      <c r="E47" s="68">
        <v>23471</v>
      </c>
      <c r="F47" s="68">
        <v>35431</v>
      </c>
      <c r="G47" s="68"/>
      <c r="H47" s="68"/>
      <c r="I47" s="68"/>
      <c r="J47" s="67" t="s">
        <v>619</v>
      </c>
    </row>
    <row r="48" spans="1:10">
      <c r="A48" s="66">
        <v>1</v>
      </c>
      <c r="B48" s="67" t="s">
        <v>63</v>
      </c>
      <c r="C48" s="67" t="s">
        <v>620</v>
      </c>
      <c r="D48" s="68">
        <v>35171</v>
      </c>
      <c r="E48" s="68">
        <v>36892</v>
      </c>
      <c r="F48" s="68"/>
      <c r="G48" s="68"/>
      <c r="H48" s="68"/>
      <c r="I48" s="68"/>
      <c r="J48" s="67" t="s">
        <v>621</v>
      </c>
    </row>
    <row r="49" spans="1:10">
      <c r="A49" s="66">
        <v>1</v>
      </c>
      <c r="B49" s="67" t="s">
        <v>64</v>
      </c>
      <c r="C49" s="67" t="s">
        <v>622</v>
      </c>
      <c r="D49" s="68">
        <v>35171</v>
      </c>
      <c r="E49" s="68">
        <v>36892</v>
      </c>
      <c r="F49" s="68"/>
      <c r="G49" s="68"/>
      <c r="H49" s="68"/>
      <c r="I49" s="68"/>
      <c r="J49" s="67" t="s">
        <v>623</v>
      </c>
    </row>
    <row r="50" spans="1:10">
      <c r="A50" s="66">
        <v>2</v>
      </c>
      <c r="B50" s="67" t="s">
        <v>65</v>
      </c>
      <c r="C50" s="67" t="s">
        <v>624</v>
      </c>
      <c r="D50" s="68">
        <v>35061</v>
      </c>
      <c r="E50" s="68">
        <v>35431</v>
      </c>
      <c r="F50" s="68"/>
      <c r="G50" s="68"/>
      <c r="H50" s="68"/>
      <c r="I50" s="68"/>
      <c r="J50" s="67" t="s">
        <v>625</v>
      </c>
    </row>
    <row r="51" spans="1:10">
      <c r="A51" s="66">
        <v>3</v>
      </c>
      <c r="B51" s="67" t="s">
        <v>66</v>
      </c>
      <c r="C51" s="67" t="s">
        <v>490</v>
      </c>
      <c r="D51" s="68">
        <v>4946</v>
      </c>
      <c r="E51" s="68">
        <v>14246</v>
      </c>
      <c r="F51" s="68">
        <v>33970</v>
      </c>
      <c r="G51" s="68"/>
      <c r="H51" s="68"/>
      <c r="I51" s="68"/>
      <c r="J51" s="67" t="s">
        <v>626</v>
      </c>
    </row>
    <row r="52" spans="1:10" ht="30">
      <c r="A52" s="66">
        <v>4</v>
      </c>
      <c r="B52" s="67" t="s">
        <v>67</v>
      </c>
      <c r="C52" s="67" t="s">
        <v>627</v>
      </c>
      <c r="D52" s="68">
        <v>30083</v>
      </c>
      <c r="E52" s="68">
        <v>30347</v>
      </c>
      <c r="F52" s="68">
        <v>32660</v>
      </c>
      <c r="G52" s="68">
        <v>32509</v>
      </c>
      <c r="H52" s="68"/>
      <c r="I52" s="68"/>
      <c r="J52" s="67" t="s">
        <v>628</v>
      </c>
    </row>
    <row r="53" spans="1:10" ht="30">
      <c r="A53" s="66">
        <v>3</v>
      </c>
      <c r="B53" s="67" t="s">
        <v>68</v>
      </c>
      <c r="C53" s="67" t="s">
        <v>629</v>
      </c>
      <c r="D53" s="68">
        <v>33683</v>
      </c>
      <c r="E53" s="68">
        <v>33970</v>
      </c>
      <c r="F53" s="68"/>
      <c r="G53" s="68"/>
      <c r="H53" s="68"/>
      <c r="I53" s="68"/>
      <c r="J53" s="67" t="s">
        <v>630</v>
      </c>
    </row>
    <row r="54" spans="1:10">
      <c r="A54" s="66">
        <v>2</v>
      </c>
      <c r="B54" s="67" t="s">
        <v>69</v>
      </c>
      <c r="C54" s="67" t="s">
        <v>458</v>
      </c>
      <c r="D54" s="68">
        <v>21581</v>
      </c>
      <c r="E54" s="68">
        <v>21702</v>
      </c>
      <c r="F54" s="68">
        <v>35431</v>
      </c>
      <c r="G54" s="68"/>
      <c r="H54" s="68"/>
      <c r="I54" s="68"/>
      <c r="J54" s="67" t="s">
        <v>631</v>
      </c>
    </row>
    <row r="55" spans="1:10" ht="30">
      <c r="A55" s="66">
        <v>4</v>
      </c>
      <c r="B55" s="67" t="s">
        <v>70</v>
      </c>
      <c r="C55" s="67" t="s">
        <v>632</v>
      </c>
      <c r="D55" s="68">
        <v>32119</v>
      </c>
      <c r="E55" s="68">
        <v>32509</v>
      </c>
      <c r="F55" s="68"/>
      <c r="G55" s="68"/>
      <c r="H55" s="68"/>
      <c r="I55" s="68"/>
      <c r="J55" s="67" t="s">
        <v>633</v>
      </c>
    </row>
    <row r="56" spans="1:10">
      <c r="A56" s="66">
        <v>5</v>
      </c>
      <c r="B56" s="67" t="s">
        <v>71</v>
      </c>
      <c r="C56" s="67" t="s">
        <v>416</v>
      </c>
      <c r="D56" s="68">
        <v>24027</v>
      </c>
      <c r="E56" s="68">
        <v>24535</v>
      </c>
      <c r="F56" s="68"/>
      <c r="G56" s="68"/>
      <c r="H56" s="68"/>
      <c r="I56" s="68"/>
      <c r="J56" s="67" t="s">
        <v>634</v>
      </c>
    </row>
    <row r="57" spans="1:10">
      <c r="A57" s="66">
        <v>1</v>
      </c>
      <c r="B57" s="67" t="s">
        <v>72</v>
      </c>
      <c r="C57" s="67" t="s">
        <v>219</v>
      </c>
      <c r="D57" s="68">
        <v>35171</v>
      </c>
      <c r="E57" s="68">
        <v>36892</v>
      </c>
      <c r="F57" s="68"/>
      <c r="G57" s="68"/>
      <c r="H57" s="68"/>
      <c r="I57" s="68"/>
      <c r="J57" s="67" t="s">
        <v>635</v>
      </c>
    </row>
    <row r="58" spans="1:10">
      <c r="A58" s="66">
        <v>5</v>
      </c>
      <c r="B58" s="67" t="s">
        <v>73</v>
      </c>
      <c r="C58" s="67" t="s">
        <v>636</v>
      </c>
      <c r="D58" s="68">
        <v>24091</v>
      </c>
      <c r="E58" s="68">
        <v>24235</v>
      </c>
      <c r="F58" s="68"/>
      <c r="G58" s="68"/>
      <c r="H58" s="68"/>
      <c r="I58" s="68"/>
      <c r="J58" s="67" t="s">
        <v>637</v>
      </c>
    </row>
    <row r="59" spans="1:10" ht="45">
      <c r="A59" s="66">
        <v>3</v>
      </c>
      <c r="B59" s="67" t="s">
        <v>74</v>
      </c>
      <c r="C59" s="67" t="s">
        <v>638</v>
      </c>
      <c r="D59" s="67" t="s">
        <v>639</v>
      </c>
      <c r="E59" s="68">
        <v>32509</v>
      </c>
      <c r="F59" s="68">
        <v>33970</v>
      </c>
      <c r="G59" s="68"/>
      <c r="H59" s="68"/>
      <c r="I59" s="68"/>
      <c r="J59" s="67" t="s">
        <v>640</v>
      </c>
    </row>
    <row r="60" spans="1:10">
      <c r="A60" s="66">
        <v>3</v>
      </c>
      <c r="B60" s="67" t="s">
        <v>75</v>
      </c>
      <c r="C60" s="67" t="s">
        <v>402</v>
      </c>
      <c r="D60" s="68">
        <v>23293</v>
      </c>
      <c r="E60" s="68">
        <v>23293</v>
      </c>
      <c r="F60" s="68">
        <v>33970</v>
      </c>
      <c r="G60" s="68"/>
      <c r="H60" s="68"/>
      <c r="I60" s="68"/>
      <c r="J60" s="67" t="s">
        <v>641</v>
      </c>
    </row>
    <row r="61" spans="1:10" ht="30">
      <c r="A61" s="66">
        <v>5</v>
      </c>
      <c r="B61" s="67" t="s">
        <v>76</v>
      </c>
      <c r="C61" s="67" t="s">
        <v>642</v>
      </c>
      <c r="D61" s="67" t="s">
        <v>563</v>
      </c>
      <c r="E61" s="68">
        <v>14246</v>
      </c>
      <c r="F61" s="68"/>
      <c r="G61" s="68"/>
      <c r="H61" s="68"/>
      <c r="I61" s="68"/>
      <c r="J61" s="67" t="s">
        <v>643</v>
      </c>
    </row>
    <row r="62" spans="1:10" ht="30">
      <c r="A62" s="66">
        <v>5</v>
      </c>
      <c r="B62" s="67" t="s">
        <v>77</v>
      </c>
      <c r="C62" s="67" t="s">
        <v>644</v>
      </c>
      <c r="D62" s="68">
        <v>16434</v>
      </c>
      <c r="E62" s="68">
        <v>16438</v>
      </c>
      <c r="F62" s="68"/>
      <c r="G62" s="68"/>
      <c r="H62" s="68"/>
      <c r="I62" s="68"/>
      <c r="J62" s="67" t="s">
        <v>645</v>
      </c>
    </row>
    <row r="63" spans="1:10">
      <c r="A63" s="66">
        <v>2</v>
      </c>
      <c r="B63" s="67" t="s">
        <v>78</v>
      </c>
      <c r="C63" s="67" t="s">
        <v>361</v>
      </c>
      <c r="D63" s="67" t="s">
        <v>646</v>
      </c>
      <c r="E63" s="68">
        <v>14246</v>
      </c>
      <c r="F63" s="68">
        <v>35431</v>
      </c>
      <c r="G63" s="68">
        <v>32509</v>
      </c>
      <c r="H63" s="68"/>
      <c r="I63" s="68"/>
      <c r="J63" s="67" t="s">
        <v>647</v>
      </c>
    </row>
    <row r="64" spans="1:10">
      <c r="A64" s="66">
        <v>5</v>
      </c>
      <c r="B64" s="67" t="s">
        <v>79</v>
      </c>
      <c r="C64" s="67" t="s">
        <v>202</v>
      </c>
      <c r="D64" s="68">
        <v>24055</v>
      </c>
      <c r="E64" s="68">
        <v>24242</v>
      </c>
      <c r="F64" s="68"/>
      <c r="G64" s="68"/>
      <c r="H64" s="68"/>
      <c r="I64" s="68"/>
      <c r="J64" s="67" t="s">
        <v>648</v>
      </c>
    </row>
    <row r="65" spans="1:10">
      <c r="A65" s="66">
        <v>3</v>
      </c>
      <c r="B65" s="67" t="s">
        <v>80</v>
      </c>
      <c r="C65" s="67" t="s">
        <v>649</v>
      </c>
      <c r="D65" s="68">
        <v>23529</v>
      </c>
      <c r="E65" s="68">
        <v>23766</v>
      </c>
      <c r="F65" s="68">
        <v>33970</v>
      </c>
      <c r="G65" s="68"/>
      <c r="H65" s="68"/>
      <c r="I65" s="68"/>
      <c r="J65" s="67" t="s">
        <v>650</v>
      </c>
    </row>
    <row r="66" spans="1:10">
      <c r="A66" s="66">
        <v>1</v>
      </c>
      <c r="B66" s="67" t="s">
        <v>81</v>
      </c>
      <c r="C66" s="67" t="s">
        <v>416</v>
      </c>
      <c r="D66" s="68">
        <v>24002</v>
      </c>
      <c r="E66" s="68">
        <v>24242</v>
      </c>
      <c r="F66" s="68">
        <v>36892</v>
      </c>
      <c r="G66" s="68"/>
      <c r="H66" s="68"/>
      <c r="I66" s="68"/>
      <c r="J66" s="67" t="s">
        <v>651</v>
      </c>
    </row>
    <row r="67" spans="1:10">
      <c r="A67" s="66">
        <v>5</v>
      </c>
      <c r="B67" s="67" t="s">
        <v>82</v>
      </c>
      <c r="C67" s="67" t="s">
        <v>190</v>
      </c>
      <c r="D67" s="68">
        <v>24034</v>
      </c>
      <c r="E67" s="68">
        <v>24034</v>
      </c>
      <c r="F67" s="68"/>
      <c r="G67" s="68"/>
      <c r="H67" s="68"/>
      <c r="I67" s="68"/>
      <c r="J67" s="67" t="s">
        <v>652</v>
      </c>
    </row>
    <row r="68" spans="1:10">
      <c r="A68" s="66">
        <v>2</v>
      </c>
      <c r="B68" s="67" t="s">
        <v>83</v>
      </c>
      <c r="C68" s="67" t="s">
        <v>342</v>
      </c>
      <c r="D68" s="67" t="s">
        <v>653</v>
      </c>
      <c r="E68" s="68">
        <v>14246</v>
      </c>
      <c r="F68" s="68">
        <v>35431</v>
      </c>
      <c r="G68" s="68">
        <v>33970</v>
      </c>
      <c r="H68" s="68">
        <v>32509</v>
      </c>
      <c r="I68" s="68"/>
      <c r="J68" s="67" t="s">
        <v>654</v>
      </c>
    </row>
    <row r="69" spans="1:10">
      <c r="A69" s="66">
        <v>4</v>
      </c>
      <c r="B69" s="67" t="s">
        <v>84</v>
      </c>
      <c r="C69" s="67" t="s">
        <v>261</v>
      </c>
      <c r="D69" s="68">
        <v>32275</v>
      </c>
      <c r="E69" s="68">
        <v>32509</v>
      </c>
      <c r="F69" s="68"/>
      <c r="G69" s="68"/>
      <c r="H69" s="68"/>
      <c r="I69" s="68"/>
      <c r="J69" s="67" t="s">
        <v>655</v>
      </c>
    </row>
    <row r="70" spans="1:10">
      <c r="A70" s="66">
        <v>5</v>
      </c>
      <c r="B70" s="67" t="s">
        <v>85</v>
      </c>
      <c r="C70" s="67" t="s">
        <v>400</v>
      </c>
      <c r="D70" s="68">
        <v>23365</v>
      </c>
      <c r="E70" s="68">
        <v>23773</v>
      </c>
      <c r="F70" s="68"/>
      <c r="G70" s="68"/>
      <c r="H70" s="68"/>
      <c r="I70" s="68"/>
      <c r="J70" s="67" t="s">
        <v>656</v>
      </c>
    </row>
    <row r="71" spans="1:10">
      <c r="A71" s="66">
        <v>3</v>
      </c>
      <c r="B71" s="67" t="s">
        <v>86</v>
      </c>
      <c r="C71" s="67" t="s">
        <v>490</v>
      </c>
      <c r="D71" s="68">
        <v>33683</v>
      </c>
      <c r="E71" s="68">
        <v>33970</v>
      </c>
      <c r="F71" s="68"/>
      <c r="G71" s="68"/>
      <c r="H71" s="68"/>
      <c r="I71" s="68"/>
      <c r="J71" s="67" t="s">
        <v>657</v>
      </c>
    </row>
    <row r="72" spans="1:10">
      <c r="A72" s="66">
        <v>2</v>
      </c>
      <c r="B72" s="67" t="s">
        <v>87</v>
      </c>
      <c r="C72" s="67" t="s">
        <v>658</v>
      </c>
      <c r="D72" s="68">
        <v>23293</v>
      </c>
      <c r="E72" s="68">
        <v>23401</v>
      </c>
      <c r="F72" s="68">
        <v>35431</v>
      </c>
      <c r="G72" s="68"/>
      <c r="H72" s="68"/>
      <c r="I72" s="68"/>
      <c r="J72" s="67" t="s">
        <v>659</v>
      </c>
    </row>
    <row r="73" spans="1:10">
      <c r="A73" s="66">
        <v>1</v>
      </c>
      <c r="B73" s="67" t="s">
        <v>88</v>
      </c>
      <c r="C73" s="67" t="s">
        <v>165</v>
      </c>
      <c r="D73" s="68">
        <v>21581</v>
      </c>
      <c r="E73" s="68">
        <v>21701</v>
      </c>
      <c r="F73" s="68">
        <v>36892</v>
      </c>
      <c r="G73" s="68"/>
      <c r="H73" s="68"/>
      <c r="I73" s="68"/>
      <c r="J73" s="67" t="s">
        <v>660</v>
      </c>
    </row>
    <row r="74" spans="1:10">
      <c r="A74" s="66">
        <v>5</v>
      </c>
      <c r="B74" s="67" t="s">
        <v>89</v>
      </c>
      <c r="C74" s="67" t="s">
        <v>661</v>
      </c>
      <c r="D74" s="68">
        <v>21581</v>
      </c>
      <c r="E74" s="68">
        <v>21707</v>
      </c>
      <c r="F74" s="68"/>
      <c r="G74" s="68"/>
      <c r="H74" s="68"/>
      <c r="I74" s="68"/>
      <c r="J74" s="67" t="s">
        <v>662</v>
      </c>
    </row>
    <row r="75" spans="1:10">
      <c r="A75" s="66">
        <v>3</v>
      </c>
      <c r="B75" s="67" t="s">
        <v>90</v>
      </c>
      <c r="C75" s="67" t="s">
        <v>663</v>
      </c>
      <c r="D75" s="68">
        <v>21581</v>
      </c>
      <c r="E75" s="68">
        <v>21704</v>
      </c>
      <c r="F75" s="68">
        <v>33970</v>
      </c>
      <c r="G75" s="68"/>
      <c r="H75" s="68"/>
      <c r="I75" s="68"/>
      <c r="J75" s="67" t="s">
        <v>664</v>
      </c>
    </row>
    <row r="76" spans="1:10">
      <c r="A76" s="66">
        <v>4</v>
      </c>
      <c r="B76" s="67" t="s">
        <v>91</v>
      </c>
      <c r="C76" s="67" t="s">
        <v>171</v>
      </c>
      <c r="D76" s="68">
        <v>32246</v>
      </c>
      <c r="E76" s="68">
        <v>32509</v>
      </c>
      <c r="F76" s="68"/>
      <c r="G76" s="68"/>
      <c r="H76" s="68"/>
      <c r="I76" s="68"/>
      <c r="J76" s="67" t="s">
        <v>665</v>
      </c>
    </row>
    <row r="77" spans="1:10">
      <c r="A77" s="66">
        <v>3</v>
      </c>
      <c r="B77" s="67" t="s">
        <v>92</v>
      </c>
      <c r="C77" s="67" t="s">
        <v>361</v>
      </c>
      <c r="D77" s="68">
        <v>9320</v>
      </c>
      <c r="E77" s="68">
        <v>14246</v>
      </c>
      <c r="F77" s="68">
        <v>33970</v>
      </c>
      <c r="G77" s="68"/>
      <c r="H77" s="68"/>
      <c r="I77" s="68"/>
      <c r="J77" s="67" t="s">
        <v>666</v>
      </c>
    </row>
    <row r="78" spans="1:10">
      <c r="A78" s="66">
        <v>5</v>
      </c>
      <c r="B78" s="67" t="s">
        <v>93</v>
      </c>
      <c r="C78" s="67" t="s">
        <v>658</v>
      </c>
      <c r="D78" s="68">
        <v>23293</v>
      </c>
      <c r="E78" s="68">
        <v>23401</v>
      </c>
      <c r="F78" s="68"/>
      <c r="G78" s="68"/>
      <c r="H78" s="68"/>
      <c r="I78" s="68"/>
      <c r="J78" s="67" t="s">
        <v>667</v>
      </c>
    </row>
    <row r="79" spans="1:10">
      <c r="A79" s="66">
        <v>3</v>
      </c>
      <c r="B79" s="67" t="s">
        <v>94</v>
      </c>
      <c r="C79" s="67" t="s">
        <v>668</v>
      </c>
      <c r="D79" s="68">
        <v>33683</v>
      </c>
      <c r="E79" s="68">
        <v>33970</v>
      </c>
      <c r="F79" s="68"/>
      <c r="G79" s="68"/>
      <c r="H79" s="68"/>
      <c r="I79" s="68"/>
      <c r="J79" s="67" t="s">
        <v>669</v>
      </c>
    </row>
    <row r="80" spans="1:10">
      <c r="A80" s="66">
        <v>5</v>
      </c>
      <c r="B80" s="67" t="s">
        <v>95</v>
      </c>
      <c r="C80" s="67" t="s">
        <v>457</v>
      </c>
      <c r="D80" s="68">
        <v>16434</v>
      </c>
      <c r="E80" s="68">
        <v>16438</v>
      </c>
      <c r="F80" s="68"/>
      <c r="G80" s="68"/>
      <c r="H80" s="68"/>
      <c r="I80" s="68"/>
      <c r="J80" s="67" t="s">
        <v>670</v>
      </c>
    </row>
    <row r="81" spans="1:10">
      <c r="A81" s="66">
        <v>5</v>
      </c>
      <c r="B81" s="67" t="s">
        <v>96</v>
      </c>
      <c r="C81" s="67" t="s">
        <v>336</v>
      </c>
      <c r="D81" s="67" t="s">
        <v>671</v>
      </c>
      <c r="E81" s="68">
        <v>14246</v>
      </c>
      <c r="F81" s="68"/>
      <c r="G81" s="68"/>
      <c r="H81" s="68"/>
      <c r="I81" s="68"/>
      <c r="J81" s="67" t="s">
        <v>672</v>
      </c>
    </row>
    <row r="82" spans="1:10">
      <c r="A82" s="66">
        <v>3</v>
      </c>
      <c r="B82" s="67" t="s">
        <v>97</v>
      </c>
      <c r="C82" s="67" t="s">
        <v>673</v>
      </c>
      <c r="D82" s="68">
        <v>14423</v>
      </c>
      <c r="E82" s="68">
        <v>14656</v>
      </c>
      <c r="F82" s="68">
        <v>33970</v>
      </c>
      <c r="G82" s="68">
        <v>32509</v>
      </c>
      <c r="H82" s="68"/>
      <c r="I82" s="68"/>
      <c r="J82" s="67" t="s">
        <v>674</v>
      </c>
    </row>
    <row r="83" spans="1:10">
      <c r="A83" s="66">
        <v>1</v>
      </c>
      <c r="B83" s="67" t="s">
        <v>98</v>
      </c>
      <c r="C83" s="67" t="s">
        <v>675</v>
      </c>
      <c r="D83" s="68">
        <v>35171</v>
      </c>
      <c r="E83" s="68">
        <v>36892</v>
      </c>
      <c r="F83" s="68"/>
      <c r="G83" s="68"/>
      <c r="H83" s="68"/>
      <c r="I83" s="68"/>
      <c r="J83" s="67" t="s">
        <v>676</v>
      </c>
    </row>
    <row r="84" spans="1:10">
      <c r="A84" s="66">
        <v>1</v>
      </c>
      <c r="B84" s="67" t="s">
        <v>99</v>
      </c>
      <c r="C84" s="67" t="s">
        <v>247</v>
      </c>
      <c r="D84" s="68">
        <v>35171</v>
      </c>
      <c r="E84" s="68">
        <v>36892</v>
      </c>
      <c r="F84" s="68"/>
      <c r="G84" s="68"/>
      <c r="H84" s="68"/>
      <c r="I84" s="68"/>
      <c r="J84" s="67" t="s">
        <v>677</v>
      </c>
    </row>
    <row r="85" spans="1:10">
      <c r="A85" s="66">
        <v>3</v>
      </c>
      <c r="B85" s="67" t="s">
        <v>100</v>
      </c>
      <c r="C85" s="67" t="s">
        <v>309</v>
      </c>
      <c r="D85" s="68">
        <v>30053</v>
      </c>
      <c r="E85" s="68">
        <v>30347</v>
      </c>
      <c r="F85" s="68">
        <v>33970</v>
      </c>
      <c r="G85" s="68"/>
      <c r="H85" s="68"/>
      <c r="I85" s="68"/>
      <c r="J85" s="67" t="s">
        <v>678</v>
      </c>
    </row>
    <row r="86" spans="1:10" ht="30">
      <c r="A86" s="66">
        <v>1</v>
      </c>
      <c r="B86" s="67" t="s">
        <v>101</v>
      </c>
      <c r="C86" s="67" t="s">
        <v>679</v>
      </c>
      <c r="D86" s="68">
        <v>35171</v>
      </c>
      <c r="E86" s="68">
        <v>36892</v>
      </c>
      <c r="F86" s="68"/>
      <c r="G86" s="68"/>
      <c r="H86" s="68"/>
      <c r="I86" s="68"/>
      <c r="J86" s="67" t="s">
        <v>680</v>
      </c>
    </row>
    <row r="87" spans="1:10">
      <c r="A87" s="66">
        <v>5</v>
      </c>
      <c r="B87" s="67" t="s">
        <v>102</v>
      </c>
      <c r="C87" s="67" t="s">
        <v>328</v>
      </c>
      <c r="D87" s="68">
        <v>30074</v>
      </c>
      <c r="E87" s="68">
        <v>30347</v>
      </c>
      <c r="F87" s="68"/>
      <c r="G87" s="68"/>
      <c r="H87" s="68"/>
      <c r="I87" s="68"/>
      <c r="J87" s="67" t="s">
        <v>681</v>
      </c>
    </row>
    <row r="88" spans="1:10">
      <c r="A88" s="66">
        <v>4</v>
      </c>
      <c r="B88" s="67" t="s">
        <v>103</v>
      </c>
      <c r="C88" s="67" t="s">
        <v>682</v>
      </c>
      <c r="D88" s="68">
        <v>32119</v>
      </c>
      <c r="E88" s="68">
        <v>32509</v>
      </c>
      <c r="F88" s="68"/>
      <c r="G88" s="68"/>
      <c r="H88" s="68"/>
      <c r="I88" s="68"/>
      <c r="J88" s="67" t="s">
        <v>683</v>
      </c>
    </row>
    <row r="89" spans="1:10">
      <c r="A89" s="66">
        <v>3</v>
      </c>
      <c r="B89" s="67" t="s">
        <v>104</v>
      </c>
      <c r="C89" s="67" t="s">
        <v>684</v>
      </c>
      <c r="D89" s="68">
        <v>33683</v>
      </c>
      <c r="E89" s="68">
        <v>33970</v>
      </c>
      <c r="F89" s="68"/>
      <c r="G89" s="68"/>
      <c r="H89" s="68"/>
      <c r="I89" s="68"/>
      <c r="J89" s="67" t="s">
        <v>685</v>
      </c>
    </row>
    <row r="90" spans="1:10">
      <c r="A90" s="66">
        <v>2</v>
      </c>
      <c r="B90" s="67" t="s">
        <v>105</v>
      </c>
      <c r="C90" s="67" t="s">
        <v>311</v>
      </c>
      <c r="D90" s="68">
        <v>35061</v>
      </c>
      <c r="E90" s="68">
        <v>35431</v>
      </c>
      <c r="F90" s="68"/>
      <c r="G90" s="68"/>
      <c r="H90" s="68"/>
      <c r="I90" s="68"/>
      <c r="J90" s="67" t="s">
        <v>686</v>
      </c>
    </row>
    <row r="91" spans="1:10">
      <c r="A91" s="66">
        <v>2</v>
      </c>
      <c r="B91" s="67" t="s">
        <v>106</v>
      </c>
      <c r="C91" s="67" t="s">
        <v>390</v>
      </c>
      <c r="D91" s="68">
        <v>35061</v>
      </c>
      <c r="E91" s="68">
        <v>35431</v>
      </c>
      <c r="F91" s="68"/>
      <c r="G91" s="68"/>
      <c r="H91" s="68"/>
      <c r="I91" s="68"/>
      <c r="J91" s="67" t="s">
        <v>687</v>
      </c>
    </row>
    <row r="92" spans="1:10">
      <c r="A92" s="66">
        <v>1</v>
      </c>
      <c r="B92" s="67" t="s">
        <v>107</v>
      </c>
      <c r="C92" s="67" t="s">
        <v>322</v>
      </c>
      <c r="D92" s="68">
        <v>11347</v>
      </c>
      <c r="E92" s="68">
        <v>14246</v>
      </c>
      <c r="F92" s="68">
        <v>36892</v>
      </c>
      <c r="G92" s="68">
        <v>33970</v>
      </c>
      <c r="H92" s="68"/>
      <c r="I92" s="68"/>
      <c r="J92" s="67" t="s">
        <v>688</v>
      </c>
    </row>
    <row r="93" spans="1:10" ht="30">
      <c r="A93" s="66">
        <v>4</v>
      </c>
      <c r="B93" s="67" t="s">
        <v>108</v>
      </c>
      <c r="C93" s="67" t="s">
        <v>689</v>
      </c>
      <c r="D93" s="68">
        <v>21818</v>
      </c>
      <c r="E93" s="68">
        <v>21916</v>
      </c>
      <c r="F93" s="68">
        <v>32509</v>
      </c>
      <c r="G93" s="68"/>
      <c r="H93" s="68"/>
      <c r="I93" s="68"/>
      <c r="J93" s="67" t="s">
        <v>690</v>
      </c>
    </row>
    <row r="94" spans="1:10">
      <c r="A94" s="66">
        <v>3</v>
      </c>
      <c r="B94" s="67" t="s">
        <v>109</v>
      </c>
      <c r="C94" s="67" t="s">
        <v>499</v>
      </c>
      <c r="D94" s="68">
        <v>33683</v>
      </c>
      <c r="E94" s="68">
        <v>33970</v>
      </c>
      <c r="F94" s="68"/>
      <c r="G94" s="68"/>
      <c r="H94" s="68"/>
      <c r="I94" s="68"/>
      <c r="J94" s="67" t="s">
        <v>691</v>
      </c>
    </row>
    <row r="95" spans="1:10">
      <c r="A95" s="66">
        <v>3</v>
      </c>
      <c r="B95" s="67" t="s">
        <v>110</v>
      </c>
      <c r="C95" s="67" t="s">
        <v>205</v>
      </c>
      <c r="D95" s="68">
        <v>20073</v>
      </c>
      <c r="E95" s="68">
        <v>20148</v>
      </c>
      <c r="F95" s="68">
        <v>33970</v>
      </c>
      <c r="G95" s="68">
        <v>32509</v>
      </c>
      <c r="H95" s="68"/>
      <c r="I95" s="68"/>
      <c r="J95" s="67" t="s">
        <v>692</v>
      </c>
    </row>
    <row r="96" spans="1:10" ht="30">
      <c r="A96" s="66">
        <v>1</v>
      </c>
      <c r="B96" s="67" t="s">
        <v>111</v>
      </c>
      <c r="C96" s="67" t="s">
        <v>693</v>
      </c>
      <c r="D96" s="68">
        <v>32272</v>
      </c>
      <c r="E96" s="68">
        <v>32509</v>
      </c>
      <c r="F96" s="68">
        <v>36892</v>
      </c>
      <c r="G96" s="68"/>
      <c r="H96" s="68"/>
      <c r="I96" s="68"/>
      <c r="J96" s="67" t="s">
        <v>694</v>
      </c>
    </row>
    <row r="97" spans="1:10">
      <c r="A97" s="66">
        <v>3</v>
      </c>
      <c r="B97" s="67" t="s">
        <v>112</v>
      </c>
      <c r="C97" s="67" t="s">
        <v>695</v>
      </c>
      <c r="D97" s="68">
        <v>22570</v>
      </c>
      <c r="E97" s="68">
        <v>22645</v>
      </c>
      <c r="F97" s="68">
        <v>33970</v>
      </c>
      <c r="G97" s="68"/>
      <c r="H97" s="68"/>
      <c r="I97" s="68"/>
      <c r="J97" s="67" t="s">
        <v>696</v>
      </c>
    </row>
    <row r="98" spans="1:10">
      <c r="A98" s="66">
        <v>5</v>
      </c>
      <c r="B98" s="67" t="s">
        <v>113</v>
      </c>
      <c r="C98" s="67" t="s">
        <v>427</v>
      </c>
      <c r="D98" s="67" t="s">
        <v>697</v>
      </c>
      <c r="E98" s="68">
        <v>14246</v>
      </c>
      <c r="F98" s="68"/>
      <c r="G98" s="68"/>
      <c r="H98" s="68"/>
      <c r="I98" s="68"/>
      <c r="J98" s="67" t="s">
        <v>698</v>
      </c>
    </row>
    <row r="99" spans="1:10">
      <c r="A99" s="66">
        <v>3</v>
      </c>
      <c r="B99" s="67" t="s">
        <v>114</v>
      </c>
      <c r="C99" s="67" t="s">
        <v>46</v>
      </c>
      <c r="D99" s="68">
        <v>33683</v>
      </c>
      <c r="E99" s="68">
        <v>33970</v>
      </c>
      <c r="F99" s="68"/>
      <c r="G99" s="68"/>
      <c r="H99" s="68"/>
      <c r="I99" s="68"/>
      <c r="J99" s="67" t="s">
        <v>699</v>
      </c>
    </row>
    <row r="100" spans="1:10">
      <c r="A100" s="66">
        <v>2</v>
      </c>
      <c r="B100" s="67" t="s">
        <v>115</v>
      </c>
      <c r="C100" s="67" t="s">
        <v>326</v>
      </c>
      <c r="D100" s="68">
        <v>35061</v>
      </c>
      <c r="E100" s="68">
        <v>35431</v>
      </c>
      <c r="F100" s="68"/>
      <c r="G100" s="68"/>
      <c r="H100" s="68"/>
      <c r="I100" s="68"/>
      <c r="J100" s="67" t="s">
        <v>700</v>
      </c>
    </row>
    <row r="101" spans="1:10">
      <c r="A101" s="66">
        <v>4</v>
      </c>
      <c r="B101" s="67" t="s">
        <v>116</v>
      </c>
      <c r="C101" s="67" t="s">
        <v>78</v>
      </c>
      <c r="D101" s="68">
        <v>32275</v>
      </c>
      <c r="E101" s="68">
        <v>32509</v>
      </c>
      <c r="F101" s="68"/>
      <c r="G101" s="68"/>
      <c r="H101" s="68"/>
      <c r="I101" s="68"/>
      <c r="J101" s="67" t="s">
        <v>701</v>
      </c>
    </row>
    <row r="102" spans="1:10">
      <c r="A102" s="66">
        <v>3</v>
      </c>
      <c r="B102" s="67" t="s">
        <v>117</v>
      </c>
      <c r="C102" s="67" t="s">
        <v>312</v>
      </c>
      <c r="D102" s="68">
        <v>32246</v>
      </c>
      <c r="E102" s="68">
        <v>32509</v>
      </c>
      <c r="F102" s="68">
        <v>33970</v>
      </c>
      <c r="G102" s="68"/>
      <c r="H102" s="68"/>
      <c r="I102" s="68"/>
      <c r="J102" s="67" t="s">
        <v>702</v>
      </c>
    </row>
    <row r="103" spans="1:10">
      <c r="A103" s="66">
        <v>3</v>
      </c>
      <c r="B103" s="67" t="s">
        <v>118</v>
      </c>
      <c r="C103" s="67" t="s">
        <v>456</v>
      </c>
      <c r="D103" s="68">
        <v>32275</v>
      </c>
      <c r="E103" s="68">
        <v>32509</v>
      </c>
      <c r="F103" s="68">
        <v>33970</v>
      </c>
      <c r="G103" s="68"/>
      <c r="H103" s="68"/>
      <c r="I103" s="68"/>
      <c r="J103" s="67" t="s">
        <v>703</v>
      </c>
    </row>
    <row r="104" spans="1:10">
      <c r="A104" s="66">
        <v>3</v>
      </c>
      <c r="B104" s="67" t="s">
        <v>119</v>
      </c>
      <c r="C104" s="67" t="s">
        <v>416</v>
      </c>
      <c r="D104" s="68">
        <v>20073</v>
      </c>
      <c r="E104" s="68">
        <v>20148</v>
      </c>
      <c r="F104" s="68">
        <v>33970</v>
      </c>
      <c r="G104" s="68"/>
      <c r="H104" s="68"/>
      <c r="I104" s="68"/>
      <c r="J104" s="67" t="s">
        <v>704</v>
      </c>
    </row>
    <row r="105" spans="1:10">
      <c r="A105" s="66">
        <v>3</v>
      </c>
      <c r="B105" s="67" t="s">
        <v>120</v>
      </c>
      <c r="C105" s="67" t="s">
        <v>705</v>
      </c>
      <c r="D105" s="68">
        <v>21593</v>
      </c>
      <c r="E105" s="68">
        <v>21704</v>
      </c>
      <c r="F105" s="68">
        <v>33970</v>
      </c>
      <c r="G105" s="68"/>
      <c r="H105" s="68"/>
      <c r="I105" s="68"/>
      <c r="J105" s="67" t="s">
        <v>706</v>
      </c>
    </row>
    <row r="106" spans="1:10">
      <c r="A106" s="66">
        <v>5</v>
      </c>
      <c r="B106" s="67" t="s">
        <v>121</v>
      </c>
      <c r="C106" s="67" t="s">
        <v>402</v>
      </c>
      <c r="D106" s="68">
        <v>30069</v>
      </c>
      <c r="E106" s="68">
        <v>30347</v>
      </c>
      <c r="F106" s="68"/>
      <c r="G106" s="68"/>
      <c r="H106" s="68"/>
      <c r="I106" s="68"/>
      <c r="J106" s="67" t="s">
        <v>707</v>
      </c>
    </row>
    <row r="107" spans="1:10">
      <c r="A107" s="66">
        <v>3</v>
      </c>
      <c r="B107" s="67" t="s">
        <v>122</v>
      </c>
      <c r="C107" s="67" t="s">
        <v>708</v>
      </c>
      <c r="D107" s="68">
        <v>33683</v>
      </c>
      <c r="E107" s="68">
        <v>33970</v>
      </c>
      <c r="F107" s="68"/>
      <c r="G107" s="68"/>
      <c r="H107" s="68"/>
      <c r="I107" s="68"/>
      <c r="J107" s="67" t="s">
        <v>709</v>
      </c>
    </row>
    <row r="108" spans="1:10">
      <c r="A108" s="66">
        <v>3</v>
      </c>
      <c r="B108" s="67" t="s">
        <v>123</v>
      </c>
      <c r="C108" s="67" t="s">
        <v>112</v>
      </c>
      <c r="D108" s="68">
        <v>24091</v>
      </c>
      <c r="E108" s="68">
        <v>24091</v>
      </c>
      <c r="F108" s="68">
        <v>33970</v>
      </c>
      <c r="G108" s="68"/>
      <c r="H108" s="68"/>
      <c r="I108" s="68"/>
      <c r="J108" s="67" t="s">
        <v>710</v>
      </c>
    </row>
    <row r="109" spans="1:10">
      <c r="A109" s="66">
        <v>2</v>
      </c>
      <c r="B109" s="67" t="s">
        <v>124</v>
      </c>
      <c r="C109" s="67" t="s">
        <v>386</v>
      </c>
      <c r="D109" s="68">
        <v>35061</v>
      </c>
      <c r="E109" s="68">
        <v>35431</v>
      </c>
      <c r="F109" s="68"/>
      <c r="G109" s="68"/>
      <c r="H109" s="68"/>
      <c r="I109" s="68"/>
      <c r="J109" s="67" t="s">
        <v>711</v>
      </c>
    </row>
    <row r="110" spans="1:10">
      <c r="A110" s="66">
        <v>2</v>
      </c>
      <c r="B110" s="67" t="s">
        <v>125</v>
      </c>
      <c r="C110" s="67" t="s">
        <v>83</v>
      </c>
      <c r="D110" s="68">
        <v>35061</v>
      </c>
      <c r="E110" s="68">
        <v>35431</v>
      </c>
      <c r="F110" s="68"/>
      <c r="G110" s="68"/>
      <c r="H110" s="68"/>
      <c r="I110" s="68"/>
      <c r="J110" s="67" t="s">
        <v>712</v>
      </c>
    </row>
    <row r="111" spans="1:10">
      <c r="A111" s="66">
        <v>2</v>
      </c>
      <c r="B111" s="67" t="s">
        <v>126</v>
      </c>
      <c r="C111" s="67" t="s">
        <v>468</v>
      </c>
      <c r="D111" s="68">
        <v>32272</v>
      </c>
      <c r="E111" s="68">
        <v>32509</v>
      </c>
      <c r="F111" s="68">
        <v>35431</v>
      </c>
      <c r="G111" s="68"/>
      <c r="H111" s="68"/>
      <c r="I111" s="68"/>
      <c r="J111" s="67" t="s">
        <v>713</v>
      </c>
    </row>
    <row r="112" spans="1:10">
      <c r="A112" s="66">
        <v>3</v>
      </c>
      <c r="B112" s="67" t="s">
        <v>127</v>
      </c>
      <c r="C112" s="67" t="s">
        <v>322</v>
      </c>
      <c r="D112" s="68">
        <v>24104</v>
      </c>
      <c r="E112" s="68">
        <v>24246</v>
      </c>
      <c r="F112" s="68">
        <v>33970</v>
      </c>
      <c r="G112" s="68">
        <v>32509</v>
      </c>
      <c r="H112" s="68"/>
      <c r="I112" s="68"/>
      <c r="J112" s="67" t="s">
        <v>714</v>
      </c>
    </row>
    <row r="113" spans="1:10">
      <c r="A113" s="66">
        <v>3</v>
      </c>
      <c r="B113" s="67" t="s">
        <v>128</v>
      </c>
      <c r="C113" s="67" t="s">
        <v>715</v>
      </c>
      <c r="D113" s="68">
        <v>33683</v>
      </c>
      <c r="E113" s="68">
        <v>33970</v>
      </c>
      <c r="F113" s="68"/>
      <c r="G113" s="68"/>
      <c r="H113" s="68"/>
      <c r="I113" s="68"/>
      <c r="J113" s="67" t="s">
        <v>716</v>
      </c>
    </row>
    <row r="114" spans="1:10" ht="30">
      <c r="A114" s="66">
        <v>4</v>
      </c>
      <c r="B114" s="67" t="s">
        <v>129</v>
      </c>
      <c r="C114" s="67" t="s">
        <v>717</v>
      </c>
      <c r="D114" s="68">
        <v>22830</v>
      </c>
      <c r="E114" s="68">
        <v>22902</v>
      </c>
      <c r="F114" s="68">
        <v>32509</v>
      </c>
      <c r="G114" s="68"/>
      <c r="H114" s="68"/>
      <c r="I114" s="68"/>
      <c r="J114" s="67" t="s">
        <v>718</v>
      </c>
    </row>
    <row r="115" spans="1:10">
      <c r="A115" s="66">
        <v>5</v>
      </c>
      <c r="B115" s="67" t="s">
        <v>130</v>
      </c>
      <c r="C115" s="67" t="s">
        <v>719</v>
      </c>
      <c r="D115" s="68">
        <v>24063</v>
      </c>
      <c r="E115" s="68">
        <v>24241</v>
      </c>
      <c r="F115" s="68"/>
      <c r="G115" s="68"/>
      <c r="H115" s="68"/>
      <c r="I115" s="68"/>
      <c r="J115" s="67" t="s">
        <v>720</v>
      </c>
    </row>
    <row r="116" spans="1:10">
      <c r="A116" s="66">
        <v>1</v>
      </c>
      <c r="B116" s="67" t="s">
        <v>131</v>
      </c>
      <c r="C116" s="67" t="s">
        <v>436</v>
      </c>
      <c r="D116" s="68">
        <v>21654</v>
      </c>
      <c r="E116" s="68">
        <v>21871</v>
      </c>
      <c r="F116" s="68">
        <v>36892</v>
      </c>
      <c r="G116" s="68">
        <v>33970</v>
      </c>
      <c r="H116" s="68"/>
      <c r="I116" s="68"/>
      <c r="J116" s="67" t="s">
        <v>721</v>
      </c>
    </row>
    <row r="117" spans="1:10">
      <c r="A117" s="66">
        <v>1</v>
      </c>
      <c r="B117" s="67" t="s">
        <v>132</v>
      </c>
      <c r="C117" s="67" t="s">
        <v>722</v>
      </c>
      <c r="D117" s="68">
        <v>35171</v>
      </c>
      <c r="E117" s="68">
        <v>36892</v>
      </c>
      <c r="F117" s="68"/>
      <c r="G117" s="68"/>
      <c r="H117" s="68"/>
      <c r="I117" s="68"/>
      <c r="J117" s="67" t="s">
        <v>723</v>
      </c>
    </row>
    <row r="118" spans="1:10">
      <c r="A118" s="66">
        <v>3</v>
      </c>
      <c r="B118" s="67" t="s">
        <v>133</v>
      </c>
      <c r="C118" s="67" t="s">
        <v>107</v>
      </c>
      <c r="D118" s="68">
        <v>33683</v>
      </c>
      <c r="E118" s="68">
        <v>33970</v>
      </c>
      <c r="F118" s="68"/>
      <c r="G118" s="68"/>
      <c r="H118" s="68"/>
      <c r="I118" s="68"/>
      <c r="J118" s="67" t="s">
        <v>724</v>
      </c>
    </row>
    <row r="119" spans="1:10">
      <c r="A119" s="66">
        <v>3</v>
      </c>
      <c r="B119" s="67" t="s">
        <v>134</v>
      </c>
      <c r="C119" s="67" t="s">
        <v>725</v>
      </c>
      <c r="D119" s="68">
        <v>33683</v>
      </c>
      <c r="E119" s="68">
        <v>33970</v>
      </c>
      <c r="F119" s="68"/>
      <c r="G119" s="68"/>
      <c r="H119" s="68"/>
      <c r="I119" s="68"/>
      <c r="J119" s="67" t="s">
        <v>726</v>
      </c>
    </row>
    <row r="120" spans="1:10" ht="30">
      <c r="A120" s="66">
        <v>5</v>
      </c>
      <c r="B120" s="67" t="s">
        <v>135</v>
      </c>
      <c r="C120" s="67" t="s">
        <v>727</v>
      </c>
      <c r="D120" s="68">
        <v>23363</v>
      </c>
      <c r="E120" s="68">
        <v>23481</v>
      </c>
      <c r="F120" s="68"/>
      <c r="G120" s="68"/>
      <c r="H120" s="68"/>
      <c r="I120" s="68"/>
      <c r="J120" s="67" t="s">
        <v>728</v>
      </c>
    </row>
    <row r="121" spans="1:10">
      <c r="A121" s="66">
        <v>1</v>
      </c>
      <c r="B121" s="67" t="s">
        <v>136</v>
      </c>
      <c r="C121" s="67" t="s">
        <v>729</v>
      </c>
      <c r="D121" s="68">
        <v>35171</v>
      </c>
      <c r="E121" s="68">
        <v>36892</v>
      </c>
      <c r="F121" s="68"/>
      <c r="G121" s="68"/>
      <c r="H121" s="68"/>
      <c r="I121" s="68"/>
      <c r="J121" s="67" t="s">
        <v>730</v>
      </c>
    </row>
    <row r="122" spans="1:10">
      <c r="A122" s="66">
        <v>5</v>
      </c>
      <c r="B122" s="67" t="s">
        <v>137</v>
      </c>
      <c r="C122" s="67" t="s">
        <v>497</v>
      </c>
      <c r="D122" s="68">
        <v>30083</v>
      </c>
      <c r="E122" s="68">
        <v>30347</v>
      </c>
      <c r="F122" s="68"/>
      <c r="G122" s="68"/>
      <c r="H122" s="68"/>
      <c r="I122" s="68"/>
      <c r="J122" s="67" t="s">
        <v>731</v>
      </c>
    </row>
    <row r="123" spans="1:10">
      <c r="A123" s="66">
        <v>3</v>
      </c>
      <c r="B123" s="67" t="s">
        <v>138</v>
      </c>
      <c r="C123" s="67" t="s">
        <v>732</v>
      </c>
      <c r="D123" s="68">
        <v>33683</v>
      </c>
      <c r="E123" s="68">
        <v>33970</v>
      </c>
      <c r="F123" s="68"/>
      <c r="G123" s="68"/>
      <c r="H123" s="68"/>
      <c r="I123" s="68"/>
      <c r="J123" s="67" t="s">
        <v>733</v>
      </c>
    </row>
    <row r="124" spans="1:10">
      <c r="A124" s="66">
        <v>5</v>
      </c>
      <c r="B124" s="67" t="s">
        <v>139</v>
      </c>
      <c r="C124" s="67" t="s">
        <v>476</v>
      </c>
      <c r="D124" s="68">
        <v>20076</v>
      </c>
      <c r="E124" s="68">
        <v>20148</v>
      </c>
      <c r="F124" s="68"/>
      <c r="G124" s="68"/>
      <c r="H124" s="68"/>
      <c r="I124" s="68"/>
      <c r="J124" s="67" t="s">
        <v>734</v>
      </c>
    </row>
    <row r="125" spans="1:10">
      <c r="A125" s="66">
        <v>4</v>
      </c>
      <c r="B125" s="67" t="s">
        <v>140</v>
      </c>
      <c r="C125" s="67" t="s">
        <v>83</v>
      </c>
      <c r="D125" s="68">
        <v>32262</v>
      </c>
      <c r="E125" s="68">
        <v>32509</v>
      </c>
      <c r="F125" s="68"/>
      <c r="G125" s="68"/>
      <c r="H125" s="68"/>
      <c r="I125" s="68"/>
      <c r="J125" s="67" t="s">
        <v>735</v>
      </c>
    </row>
    <row r="126" spans="1:10">
      <c r="A126" s="66">
        <v>2</v>
      </c>
      <c r="B126" s="67" t="s">
        <v>141</v>
      </c>
      <c r="C126" s="67" t="s">
        <v>736</v>
      </c>
      <c r="D126" s="68">
        <v>35061</v>
      </c>
      <c r="E126" s="68">
        <v>35431</v>
      </c>
      <c r="F126" s="68"/>
      <c r="G126" s="68"/>
      <c r="H126" s="68"/>
      <c r="I126" s="68"/>
      <c r="J126" s="67" t="s">
        <v>737</v>
      </c>
    </row>
    <row r="127" spans="1:10" ht="60">
      <c r="A127" s="66">
        <v>1</v>
      </c>
      <c r="B127" s="67" t="s">
        <v>142</v>
      </c>
      <c r="C127" s="67" t="s">
        <v>361</v>
      </c>
      <c r="D127" s="67" t="s">
        <v>738</v>
      </c>
      <c r="E127" s="68">
        <v>14246</v>
      </c>
      <c r="F127" s="68">
        <v>36892</v>
      </c>
      <c r="G127" s="68">
        <v>32509</v>
      </c>
      <c r="H127" s="68"/>
      <c r="I127" s="68"/>
      <c r="J127" s="67" t="s">
        <v>739</v>
      </c>
    </row>
    <row r="128" spans="1:10">
      <c r="A128" s="66">
        <v>1</v>
      </c>
      <c r="B128" s="67" t="s">
        <v>143</v>
      </c>
      <c r="C128" s="67" t="s">
        <v>88</v>
      </c>
      <c r="D128" s="68">
        <v>35171</v>
      </c>
      <c r="E128" s="68">
        <v>36892</v>
      </c>
      <c r="F128" s="68"/>
      <c r="G128" s="68"/>
      <c r="H128" s="68"/>
      <c r="I128" s="68"/>
      <c r="J128" s="67" t="s">
        <v>740</v>
      </c>
    </row>
    <row r="129" spans="1:10">
      <c r="A129" s="66">
        <v>3</v>
      </c>
      <c r="B129" s="67" t="s">
        <v>144</v>
      </c>
      <c r="C129" s="67" t="s">
        <v>249</v>
      </c>
      <c r="D129" s="68">
        <v>23337</v>
      </c>
      <c r="E129" s="68">
        <v>23337</v>
      </c>
      <c r="F129" s="68">
        <v>33970</v>
      </c>
      <c r="G129" s="68"/>
      <c r="H129" s="68"/>
      <c r="I129" s="68"/>
      <c r="J129" s="67" t="s">
        <v>741</v>
      </c>
    </row>
    <row r="130" spans="1:10">
      <c r="A130" s="66">
        <v>3</v>
      </c>
      <c r="B130" s="67" t="s">
        <v>145</v>
      </c>
      <c r="C130" s="67" t="s">
        <v>322</v>
      </c>
      <c r="D130" s="68">
        <v>24104</v>
      </c>
      <c r="E130" s="68">
        <v>24256</v>
      </c>
      <c r="F130" s="68">
        <v>33970</v>
      </c>
      <c r="G130" s="68">
        <v>32509</v>
      </c>
      <c r="H130" s="68"/>
      <c r="I130" s="68"/>
      <c r="J130" s="67" t="s">
        <v>742</v>
      </c>
    </row>
    <row r="131" spans="1:10">
      <c r="A131" s="66">
        <v>3</v>
      </c>
      <c r="B131" s="67" t="s">
        <v>146</v>
      </c>
      <c r="C131" s="67" t="s">
        <v>461</v>
      </c>
      <c r="D131" s="68">
        <v>33683</v>
      </c>
      <c r="E131" s="68">
        <v>33970</v>
      </c>
      <c r="F131" s="68"/>
      <c r="G131" s="68"/>
      <c r="H131" s="68"/>
      <c r="I131" s="68"/>
      <c r="J131" s="67" t="s">
        <v>743</v>
      </c>
    </row>
    <row r="132" spans="1:10">
      <c r="A132" s="66">
        <v>4</v>
      </c>
      <c r="B132" s="67" t="s">
        <v>147</v>
      </c>
      <c r="C132" s="67" t="s">
        <v>416</v>
      </c>
      <c r="D132" s="68">
        <v>32244</v>
      </c>
      <c r="E132" s="68">
        <v>32509</v>
      </c>
      <c r="F132" s="68"/>
      <c r="G132" s="68"/>
      <c r="H132" s="68"/>
      <c r="I132" s="68"/>
      <c r="J132" s="67" t="s">
        <v>744</v>
      </c>
    </row>
    <row r="133" spans="1:10">
      <c r="A133" s="66">
        <v>2</v>
      </c>
      <c r="B133" s="67" t="s">
        <v>148</v>
      </c>
      <c r="C133" s="67" t="s">
        <v>382</v>
      </c>
      <c r="D133" s="68">
        <v>35061</v>
      </c>
      <c r="E133" s="68">
        <v>35431</v>
      </c>
      <c r="F133" s="68"/>
      <c r="G133" s="68"/>
      <c r="H133" s="68"/>
      <c r="I133" s="68"/>
      <c r="J133" s="67" t="s">
        <v>745</v>
      </c>
    </row>
    <row r="134" spans="1:10">
      <c r="A134" s="66">
        <v>3</v>
      </c>
      <c r="B134" s="67" t="s">
        <v>149</v>
      </c>
      <c r="C134" s="67" t="s">
        <v>414</v>
      </c>
      <c r="D134" s="68">
        <v>21803</v>
      </c>
      <c r="E134" s="68">
        <v>21915</v>
      </c>
      <c r="F134" s="68">
        <v>33970</v>
      </c>
      <c r="G134" s="68">
        <v>32509</v>
      </c>
      <c r="H134" s="68"/>
      <c r="I134" s="68"/>
      <c r="J134" s="67" t="s">
        <v>746</v>
      </c>
    </row>
    <row r="135" spans="1:10">
      <c r="A135" s="66">
        <v>3</v>
      </c>
      <c r="B135" s="67" t="s">
        <v>150</v>
      </c>
      <c r="C135" s="67" t="s">
        <v>168</v>
      </c>
      <c r="D135" s="68">
        <v>33683</v>
      </c>
      <c r="E135" s="68">
        <v>33970</v>
      </c>
      <c r="F135" s="68"/>
      <c r="G135" s="68"/>
      <c r="H135" s="68"/>
      <c r="I135" s="68"/>
      <c r="J135" s="67" t="s">
        <v>747</v>
      </c>
    </row>
    <row r="136" spans="1:10">
      <c r="A136" s="66">
        <v>3</v>
      </c>
      <c r="B136" s="67" t="s">
        <v>151</v>
      </c>
      <c r="C136" s="67" t="s">
        <v>205</v>
      </c>
      <c r="D136" s="68">
        <v>32119</v>
      </c>
      <c r="E136" s="68">
        <v>32509</v>
      </c>
      <c r="F136" s="68">
        <v>33970</v>
      </c>
      <c r="G136" s="68"/>
      <c r="H136" s="68"/>
      <c r="I136" s="68"/>
      <c r="J136" s="67" t="s">
        <v>748</v>
      </c>
    </row>
    <row r="137" spans="1:10" ht="30">
      <c r="A137" s="66">
        <v>5</v>
      </c>
      <c r="B137" s="67" t="s">
        <v>152</v>
      </c>
      <c r="C137" s="67" t="s">
        <v>749</v>
      </c>
      <c r="D137" s="68">
        <v>23354</v>
      </c>
      <c r="E137" s="68">
        <v>23479</v>
      </c>
      <c r="F137" s="68"/>
      <c r="G137" s="68"/>
      <c r="H137" s="68"/>
      <c r="I137" s="68"/>
      <c r="J137" s="67" t="s">
        <v>750</v>
      </c>
    </row>
    <row r="138" spans="1:10">
      <c r="A138" s="66">
        <v>5</v>
      </c>
      <c r="B138" s="67" t="s">
        <v>153</v>
      </c>
      <c r="C138" s="67" t="s">
        <v>47</v>
      </c>
      <c r="D138" s="67" t="s">
        <v>751</v>
      </c>
      <c r="E138" s="68">
        <v>14246</v>
      </c>
      <c r="F138" s="68"/>
      <c r="G138" s="68"/>
      <c r="H138" s="68"/>
      <c r="I138" s="68"/>
      <c r="J138" s="67" t="s">
        <v>752</v>
      </c>
    </row>
    <row r="139" spans="1:10">
      <c r="A139" s="66">
        <v>2</v>
      </c>
      <c r="B139" s="67" t="s">
        <v>154</v>
      </c>
      <c r="C139" s="67" t="s">
        <v>467</v>
      </c>
      <c r="D139" s="68">
        <v>35061</v>
      </c>
      <c r="E139" s="68">
        <v>35431</v>
      </c>
      <c r="F139" s="68"/>
      <c r="G139" s="68"/>
      <c r="H139" s="68"/>
      <c r="I139" s="68"/>
      <c r="J139" s="67" t="s">
        <v>753</v>
      </c>
    </row>
    <row r="140" spans="1:10">
      <c r="A140" s="66">
        <v>5</v>
      </c>
      <c r="B140" s="67" t="s">
        <v>155</v>
      </c>
      <c r="C140" s="67" t="s">
        <v>180</v>
      </c>
      <c r="D140" s="68">
        <v>23940</v>
      </c>
      <c r="E140" s="68">
        <v>24522</v>
      </c>
      <c r="F140" s="68"/>
      <c r="G140" s="68"/>
      <c r="H140" s="68"/>
      <c r="I140" s="68"/>
      <c r="J140" s="67" t="s">
        <v>754</v>
      </c>
    </row>
    <row r="141" spans="1:10">
      <c r="A141" s="66">
        <v>4</v>
      </c>
      <c r="B141" s="67" t="s">
        <v>156</v>
      </c>
      <c r="C141" s="67" t="s">
        <v>210</v>
      </c>
      <c r="D141" s="68">
        <v>32119</v>
      </c>
      <c r="E141" s="68">
        <v>32509</v>
      </c>
      <c r="F141" s="68"/>
      <c r="G141" s="68"/>
      <c r="H141" s="68"/>
      <c r="I141" s="68"/>
      <c r="J141" s="67" t="s">
        <v>755</v>
      </c>
    </row>
    <row r="142" spans="1:10">
      <c r="A142" s="66">
        <v>2</v>
      </c>
      <c r="B142" s="67" t="s">
        <v>157</v>
      </c>
      <c r="C142" s="67" t="s">
        <v>756</v>
      </c>
      <c r="D142" s="68">
        <v>35061</v>
      </c>
      <c r="E142" s="68">
        <v>35431</v>
      </c>
      <c r="F142" s="68"/>
      <c r="G142" s="68"/>
      <c r="H142" s="68"/>
      <c r="I142" s="68"/>
      <c r="J142" s="67" t="s">
        <v>757</v>
      </c>
    </row>
    <row r="143" spans="1:10">
      <c r="A143" s="66">
        <v>4</v>
      </c>
      <c r="B143" s="67" t="s">
        <v>158</v>
      </c>
      <c r="C143" s="67" t="s">
        <v>204</v>
      </c>
      <c r="D143" s="68">
        <v>32302</v>
      </c>
      <c r="E143" s="68">
        <v>32509</v>
      </c>
      <c r="F143" s="68"/>
      <c r="G143" s="68"/>
      <c r="H143" s="68"/>
      <c r="I143" s="68"/>
      <c r="J143" s="67" t="s">
        <v>758</v>
      </c>
    </row>
    <row r="144" spans="1:10">
      <c r="A144" s="66">
        <v>2</v>
      </c>
      <c r="B144" s="67" t="s">
        <v>159</v>
      </c>
      <c r="C144" s="67" t="s">
        <v>759</v>
      </c>
      <c r="D144" s="68">
        <v>5569</v>
      </c>
      <c r="E144" s="68">
        <v>14246</v>
      </c>
      <c r="F144" s="68">
        <v>35431</v>
      </c>
      <c r="G144" s="68">
        <v>32509</v>
      </c>
      <c r="H144" s="68"/>
      <c r="I144" s="68"/>
      <c r="J144" s="67" t="s">
        <v>760</v>
      </c>
    </row>
    <row r="145" spans="1:10">
      <c r="A145" s="66">
        <v>4</v>
      </c>
      <c r="B145" s="67" t="s">
        <v>160</v>
      </c>
      <c r="C145" s="67" t="s">
        <v>361</v>
      </c>
      <c r="D145" s="67" t="s">
        <v>761</v>
      </c>
      <c r="E145" s="68">
        <v>14246</v>
      </c>
      <c r="F145" s="68">
        <v>32509</v>
      </c>
      <c r="G145" s="68"/>
      <c r="H145" s="68"/>
      <c r="I145" s="68"/>
      <c r="J145" s="67" t="s">
        <v>762</v>
      </c>
    </row>
    <row r="146" spans="1:10">
      <c r="A146" s="66">
        <v>3</v>
      </c>
      <c r="B146" s="67" t="s">
        <v>161</v>
      </c>
      <c r="C146" s="67" t="s">
        <v>131</v>
      </c>
      <c r="D146" s="68">
        <v>33683</v>
      </c>
      <c r="E146" s="68">
        <v>33970</v>
      </c>
      <c r="F146" s="68"/>
      <c r="G146" s="68"/>
      <c r="H146" s="68"/>
      <c r="I146" s="68"/>
      <c r="J146" s="67" t="s">
        <v>763</v>
      </c>
    </row>
    <row r="147" spans="1:10">
      <c r="A147" s="66">
        <v>4</v>
      </c>
      <c r="B147" s="67" t="s">
        <v>162</v>
      </c>
      <c r="C147" s="67" t="s">
        <v>429</v>
      </c>
      <c r="D147" s="68">
        <v>32272</v>
      </c>
      <c r="E147" s="68">
        <v>32509</v>
      </c>
      <c r="F147" s="68"/>
      <c r="G147" s="68"/>
      <c r="H147" s="68"/>
      <c r="I147" s="68"/>
      <c r="J147" s="67" t="s">
        <v>764</v>
      </c>
    </row>
    <row r="148" spans="1:10">
      <c r="A148" s="66">
        <v>4</v>
      </c>
      <c r="B148" s="67" t="s">
        <v>765</v>
      </c>
      <c r="C148" s="67" t="s">
        <v>389</v>
      </c>
      <c r="D148" s="68">
        <v>32246</v>
      </c>
      <c r="E148" s="68">
        <v>32509</v>
      </c>
      <c r="F148" s="68"/>
      <c r="G148" s="68"/>
      <c r="H148" s="68"/>
      <c r="I148" s="68"/>
      <c r="J148" s="67" t="s">
        <v>766</v>
      </c>
    </row>
    <row r="149" spans="1:10">
      <c r="A149" s="66">
        <v>4</v>
      </c>
      <c r="B149" s="67" t="s">
        <v>164</v>
      </c>
      <c r="C149" s="67" t="s">
        <v>196</v>
      </c>
      <c r="D149" s="68">
        <v>32244</v>
      </c>
      <c r="E149" s="68">
        <v>32509</v>
      </c>
      <c r="F149" s="68"/>
      <c r="G149" s="68"/>
      <c r="H149" s="68"/>
      <c r="I149" s="68"/>
      <c r="J149" s="67" t="s">
        <v>767</v>
      </c>
    </row>
    <row r="150" spans="1:10">
      <c r="A150" s="66">
        <v>1</v>
      </c>
      <c r="B150" s="67" t="s">
        <v>165</v>
      </c>
      <c r="C150" s="67" t="s">
        <v>322</v>
      </c>
      <c r="D150" s="68">
        <v>6695</v>
      </c>
      <c r="E150" s="68">
        <v>14246</v>
      </c>
      <c r="F150" s="68">
        <v>36892</v>
      </c>
      <c r="G150" s="68">
        <v>32509</v>
      </c>
      <c r="H150" s="68"/>
      <c r="I150" s="68"/>
      <c r="J150" s="67" t="s">
        <v>768</v>
      </c>
    </row>
    <row r="151" spans="1:10">
      <c r="A151" s="66">
        <v>1</v>
      </c>
      <c r="B151" s="67" t="s">
        <v>166</v>
      </c>
      <c r="C151" s="67" t="s">
        <v>322</v>
      </c>
      <c r="D151" s="68">
        <v>32244</v>
      </c>
      <c r="E151" s="68">
        <v>32509</v>
      </c>
      <c r="F151" s="68">
        <v>36892</v>
      </c>
      <c r="G151" s="68"/>
      <c r="H151" s="68"/>
      <c r="I151" s="68"/>
      <c r="J151" s="67" t="s">
        <v>769</v>
      </c>
    </row>
    <row r="152" spans="1:10">
      <c r="A152" s="66">
        <v>5</v>
      </c>
      <c r="B152" s="67" t="s">
        <v>167</v>
      </c>
      <c r="C152" s="67" t="s">
        <v>165</v>
      </c>
      <c r="D152" s="68">
        <v>21597</v>
      </c>
      <c r="E152" s="68">
        <v>21708</v>
      </c>
      <c r="F152" s="68"/>
      <c r="G152" s="68"/>
      <c r="H152" s="68"/>
      <c r="I152" s="68"/>
      <c r="J152" s="67" t="s">
        <v>770</v>
      </c>
    </row>
    <row r="153" spans="1:10" ht="30">
      <c r="A153" s="66">
        <v>3</v>
      </c>
      <c r="B153" s="67" t="s">
        <v>168</v>
      </c>
      <c r="C153" s="67" t="s">
        <v>771</v>
      </c>
      <c r="D153" s="68">
        <v>23365</v>
      </c>
      <c r="E153" s="68">
        <v>23474</v>
      </c>
      <c r="F153" s="68">
        <v>33970</v>
      </c>
      <c r="G153" s="68"/>
      <c r="H153" s="68"/>
      <c r="I153" s="68"/>
      <c r="J153" s="67" t="s">
        <v>772</v>
      </c>
    </row>
    <row r="154" spans="1:10">
      <c r="A154" s="66">
        <v>1</v>
      </c>
      <c r="B154" s="67" t="s">
        <v>169</v>
      </c>
      <c r="C154" s="67" t="s">
        <v>490</v>
      </c>
      <c r="D154" s="68">
        <v>23342</v>
      </c>
      <c r="E154" s="68">
        <v>23475</v>
      </c>
      <c r="F154" s="68">
        <v>36892</v>
      </c>
      <c r="G154" s="68">
        <v>35431</v>
      </c>
      <c r="H154" s="68"/>
      <c r="I154" s="68"/>
      <c r="J154" s="67" t="s">
        <v>773</v>
      </c>
    </row>
    <row r="155" spans="1:10">
      <c r="A155" s="66">
        <v>2</v>
      </c>
      <c r="B155" s="67" t="s">
        <v>170</v>
      </c>
      <c r="C155" s="67" t="s">
        <v>476</v>
      </c>
      <c r="D155" s="68">
        <v>35061</v>
      </c>
      <c r="E155" s="68">
        <v>35431</v>
      </c>
      <c r="F155" s="68"/>
      <c r="G155" s="68"/>
      <c r="H155" s="68"/>
      <c r="I155" s="68"/>
      <c r="J155" s="67" t="s">
        <v>774</v>
      </c>
    </row>
    <row r="156" spans="1:10">
      <c r="A156" s="66">
        <v>1</v>
      </c>
      <c r="B156" s="67" t="s">
        <v>171</v>
      </c>
      <c r="C156" s="67" t="s">
        <v>452</v>
      </c>
      <c r="D156" s="68">
        <v>20076</v>
      </c>
      <c r="E156" s="68">
        <v>20148</v>
      </c>
      <c r="F156" s="68">
        <v>36892</v>
      </c>
      <c r="G156" s="68">
        <v>32509</v>
      </c>
      <c r="H156" s="68"/>
      <c r="I156" s="68"/>
      <c r="J156" s="67" t="s">
        <v>775</v>
      </c>
    </row>
    <row r="157" spans="1:10">
      <c r="A157" s="66">
        <v>4</v>
      </c>
      <c r="B157" s="67" t="s">
        <v>172</v>
      </c>
      <c r="C157" s="67" t="s">
        <v>196</v>
      </c>
      <c r="D157" s="68">
        <v>32254</v>
      </c>
      <c r="E157" s="68">
        <v>32509</v>
      </c>
      <c r="F157" s="68"/>
      <c r="G157" s="68"/>
      <c r="H157" s="68"/>
      <c r="I157" s="68"/>
      <c r="J157" s="67" t="s">
        <v>776</v>
      </c>
    </row>
    <row r="158" spans="1:10">
      <c r="A158" s="66">
        <v>5</v>
      </c>
      <c r="B158" s="67" t="s">
        <v>173</v>
      </c>
      <c r="C158" s="67" t="s">
        <v>414</v>
      </c>
      <c r="D158" s="68">
        <v>21801</v>
      </c>
      <c r="E158" s="68">
        <v>21915</v>
      </c>
      <c r="F158" s="68"/>
      <c r="G158" s="68"/>
      <c r="H158" s="68"/>
      <c r="I158" s="68"/>
      <c r="J158" s="67" t="s">
        <v>777</v>
      </c>
    </row>
    <row r="159" spans="1:10">
      <c r="A159" s="66">
        <v>5</v>
      </c>
      <c r="B159" s="67" t="s">
        <v>174</v>
      </c>
      <c r="C159" s="67" t="s">
        <v>414</v>
      </c>
      <c r="D159" s="68">
        <v>20073</v>
      </c>
      <c r="E159" s="68">
        <v>20145</v>
      </c>
      <c r="F159" s="68"/>
      <c r="G159" s="68"/>
      <c r="H159" s="68"/>
      <c r="I159" s="68"/>
      <c r="J159" s="67" t="s">
        <v>778</v>
      </c>
    </row>
    <row r="160" spans="1:10">
      <c r="A160" s="66">
        <v>3</v>
      </c>
      <c r="B160" s="67" t="s">
        <v>175</v>
      </c>
      <c r="C160" s="67" t="s">
        <v>458</v>
      </c>
      <c r="D160" s="67" t="s">
        <v>779</v>
      </c>
      <c r="E160" s="68">
        <v>14246</v>
      </c>
      <c r="F160" s="68">
        <v>33970</v>
      </c>
      <c r="G160" s="68">
        <v>32509</v>
      </c>
      <c r="H160" s="68"/>
      <c r="I160" s="68"/>
      <c r="J160" s="67" t="s">
        <v>780</v>
      </c>
    </row>
    <row r="161" spans="1:10">
      <c r="A161" s="66">
        <v>2</v>
      </c>
      <c r="B161" s="67" t="s">
        <v>176</v>
      </c>
      <c r="C161" s="67" t="s">
        <v>41</v>
      </c>
      <c r="D161" s="68">
        <v>35061</v>
      </c>
      <c r="E161" s="68">
        <v>35431</v>
      </c>
      <c r="F161" s="68"/>
      <c r="G161" s="68"/>
      <c r="H161" s="68"/>
      <c r="I161" s="68"/>
      <c r="J161" s="67" t="s">
        <v>781</v>
      </c>
    </row>
    <row r="162" spans="1:10">
      <c r="A162" s="66">
        <v>4</v>
      </c>
      <c r="B162" s="67" t="s">
        <v>177</v>
      </c>
      <c r="C162" s="67" t="s">
        <v>389</v>
      </c>
      <c r="D162" s="68">
        <v>32262</v>
      </c>
      <c r="E162" s="68">
        <v>32509</v>
      </c>
      <c r="F162" s="68"/>
      <c r="G162" s="68"/>
      <c r="H162" s="68"/>
      <c r="I162" s="68"/>
      <c r="J162" s="67" t="s">
        <v>782</v>
      </c>
    </row>
    <row r="163" spans="1:10">
      <c r="A163" s="66">
        <v>4</v>
      </c>
      <c r="B163" s="67" t="s">
        <v>178</v>
      </c>
      <c r="C163" s="67" t="s">
        <v>497</v>
      </c>
      <c r="D163" s="68">
        <v>32119</v>
      </c>
      <c r="E163" s="68">
        <v>32509</v>
      </c>
      <c r="F163" s="68"/>
      <c r="G163" s="68"/>
      <c r="H163" s="68"/>
      <c r="I163" s="68"/>
      <c r="J163" s="67" t="s">
        <v>783</v>
      </c>
    </row>
    <row r="164" spans="1:10" ht="30">
      <c r="A164" s="66">
        <v>5</v>
      </c>
      <c r="B164" s="67" t="s">
        <v>179</v>
      </c>
      <c r="C164" s="67" t="s">
        <v>784</v>
      </c>
      <c r="D164" s="68">
        <v>12764</v>
      </c>
      <c r="E164" s="68">
        <v>14246</v>
      </c>
      <c r="F164" s="68"/>
      <c r="G164" s="68"/>
      <c r="H164" s="68"/>
      <c r="I164" s="68"/>
      <c r="J164" s="67" t="s">
        <v>785</v>
      </c>
    </row>
    <row r="165" spans="1:10" ht="30">
      <c r="A165" s="66">
        <v>3</v>
      </c>
      <c r="B165" s="67" t="s">
        <v>180</v>
      </c>
      <c r="C165" s="67" t="s">
        <v>786</v>
      </c>
      <c r="D165" s="68">
        <v>21593</v>
      </c>
      <c r="E165" s="68">
        <v>21700</v>
      </c>
      <c r="F165" s="68">
        <v>33970</v>
      </c>
      <c r="G165" s="68"/>
      <c r="H165" s="68"/>
      <c r="I165" s="68"/>
      <c r="J165" s="67" t="s">
        <v>787</v>
      </c>
    </row>
    <row r="166" spans="1:10">
      <c r="A166" s="66">
        <v>4</v>
      </c>
      <c r="B166" s="67" t="s">
        <v>181</v>
      </c>
      <c r="C166" s="67" t="s">
        <v>429</v>
      </c>
      <c r="D166" s="68">
        <v>32275</v>
      </c>
      <c r="E166" s="68">
        <v>32509</v>
      </c>
      <c r="F166" s="68"/>
      <c r="G166" s="68"/>
      <c r="H166" s="68"/>
      <c r="I166" s="68"/>
      <c r="J166" s="67" t="s">
        <v>788</v>
      </c>
    </row>
    <row r="167" spans="1:10">
      <c r="A167" s="66">
        <v>2</v>
      </c>
      <c r="B167" s="67" t="s">
        <v>182</v>
      </c>
      <c r="C167" s="67" t="s">
        <v>69</v>
      </c>
      <c r="D167" s="68">
        <v>35061</v>
      </c>
      <c r="E167" s="68">
        <v>35431</v>
      </c>
      <c r="F167" s="68"/>
      <c r="G167" s="68"/>
      <c r="H167" s="68"/>
      <c r="I167" s="68"/>
      <c r="J167" s="67" t="s">
        <v>789</v>
      </c>
    </row>
    <row r="168" spans="1:10">
      <c r="A168" s="66">
        <v>3</v>
      </c>
      <c r="B168" s="67" t="s">
        <v>183</v>
      </c>
      <c r="C168" s="67" t="s">
        <v>427</v>
      </c>
      <c r="D168" s="68">
        <v>21598</v>
      </c>
      <c r="E168" s="68">
        <v>21701</v>
      </c>
      <c r="F168" s="68">
        <v>33970</v>
      </c>
      <c r="G168" s="68"/>
      <c r="H168" s="68"/>
      <c r="I168" s="68"/>
      <c r="J168" s="67" t="s">
        <v>790</v>
      </c>
    </row>
    <row r="169" spans="1:10">
      <c r="A169" s="66">
        <v>3</v>
      </c>
      <c r="B169" s="67" t="s">
        <v>184</v>
      </c>
      <c r="C169" s="67" t="s">
        <v>113</v>
      </c>
      <c r="D169" s="68">
        <v>8904</v>
      </c>
      <c r="E169" s="68">
        <v>14246</v>
      </c>
      <c r="F169" s="68">
        <v>33970</v>
      </c>
      <c r="G169" s="68"/>
      <c r="H169" s="68"/>
      <c r="I169" s="68"/>
      <c r="J169" s="67" t="s">
        <v>791</v>
      </c>
    </row>
    <row r="170" spans="1:10">
      <c r="A170" s="66">
        <v>2</v>
      </c>
      <c r="B170" s="67" t="s">
        <v>185</v>
      </c>
      <c r="C170" s="67" t="s">
        <v>196</v>
      </c>
      <c r="D170" s="68">
        <v>35061</v>
      </c>
      <c r="E170" s="68">
        <v>35431</v>
      </c>
      <c r="F170" s="68"/>
      <c r="G170" s="68"/>
      <c r="H170" s="68"/>
      <c r="I170" s="68"/>
      <c r="J170" s="67" t="s">
        <v>792</v>
      </c>
    </row>
    <row r="171" spans="1:10">
      <c r="A171" s="66">
        <v>4</v>
      </c>
      <c r="B171" s="67" t="s">
        <v>186</v>
      </c>
      <c r="C171" s="67" t="s">
        <v>452</v>
      </c>
      <c r="D171" s="68">
        <v>23932</v>
      </c>
      <c r="E171" s="68">
        <v>24241</v>
      </c>
      <c r="F171" s="68">
        <v>32509</v>
      </c>
      <c r="G171" s="68"/>
      <c r="H171" s="68"/>
      <c r="I171" s="68"/>
      <c r="J171" s="67" t="s">
        <v>793</v>
      </c>
    </row>
    <row r="172" spans="1:10">
      <c r="A172" s="66">
        <v>5</v>
      </c>
      <c r="B172" s="67" t="s">
        <v>187</v>
      </c>
      <c r="C172" s="67" t="s">
        <v>428</v>
      </c>
      <c r="D172" s="68">
        <v>23293</v>
      </c>
      <c r="E172" s="68">
        <v>23399</v>
      </c>
      <c r="F172" s="68"/>
      <c r="G172" s="68"/>
      <c r="H172" s="68"/>
      <c r="I172" s="68"/>
      <c r="J172" s="67" t="s">
        <v>794</v>
      </c>
    </row>
    <row r="173" spans="1:10">
      <c r="A173" s="66">
        <v>1</v>
      </c>
      <c r="B173" s="67" t="s">
        <v>188</v>
      </c>
      <c r="C173" s="67" t="s">
        <v>249</v>
      </c>
      <c r="D173" s="68">
        <v>35171</v>
      </c>
      <c r="E173" s="68">
        <v>36892</v>
      </c>
      <c r="F173" s="68"/>
      <c r="G173" s="68"/>
      <c r="H173" s="68"/>
      <c r="I173" s="68"/>
      <c r="J173" s="67" t="s">
        <v>795</v>
      </c>
    </row>
    <row r="174" spans="1:10">
      <c r="A174" s="66">
        <v>1</v>
      </c>
      <c r="B174" s="67" t="s">
        <v>189</v>
      </c>
      <c r="C174" s="67" t="s">
        <v>142</v>
      </c>
      <c r="D174" s="68">
        <v>30074</v>
      </c>
      <c r="E174" s="68">
        <v>30347</v>
      </c>
      <c r="F174" s="68">
        <v>36892</v>
      </c>
      <c r="G174" s="68"/>
      <c r="H174" s="68"/>
      <c r="I174" s="68"/>
      <c r="J174" s="67" t="s">
        <v>796</v>
      </c>
    </row>
    <row r="175" spans="1:10">
      <c r="A175" s="66">
        <v>4</v>
      </c>
      <c r="B175" s="67" t="s">
        <v>190</v>
      </c>
      <c r="C175" s="67" t="s">
        <v>797</v>
      </c>
      <c r="D175" s="68">
        <v>20073</v>
      </c>
      <c r="E175" s="68">
        <v>20148</v>
      </c>
      <c r="F175" s="68">
        <v>32509</v>
      </c>
      <c r="G175" s="68"/>
      <c r="H175" s="68"/>
      <c r="I175" s="68"/>
      <c r="J175" s="67" t="s">
        <v>798</v>
      </c>
    </row>
    <row r="176" spans="1:10">
      <c r="A176" s="66">
        <v>1</v>
      </c>
      <c r="B176" s="67" t="s">
        <v>191</v>
      </c>
      <c r="C176" s="67" t="s">
        <v>60</v>
      </c>
      <c r="D176" s="68">
        <v>305</v>
      </c>
      <c r="E176" s="68">
        <v>14246</v>
      </c>
      <c r="F176" s="68">
        <v>36892</v>
      </c>
      <c r="G176" s="68">
        <v>35431</v>
      </c>
      <c r="H176" s="68">
        <v>33970</v>
      </c>
      <c r="I176" s="68">
        <v>32509</v>
      </c>
      <c r="J176" s="67" t="s">
        <v>799</v>
      </c>
    </row>
    <row r="177" spans="1:10">
      <c r="A177" s="66">
        <v>3</v>
      </c>
      <c r="B177" s="67" t="s">
        <v>192</v>
      </c>
      <c r="C177" s="67" t="s">
        <v>397</v>
      </c>
      <c r="D177" s="68">
        <v>33683</v>
      </c>
      <c r="E177" s="68">
        <v>33970</v>
      </c>
      <c r="F177" s="68"/>
      <c r="G177" s="68"/>
      <c r="H177" s="68"/>
      <c r="I177" s="68"/>
      <c r="J177" s="67" t="s">
        <v>800</v>
      </c>
    </row>
    <row r="178" spans="1:10">
      <c r="A178" s="66">
        <v>4</v>
      </c>
      <c r="B178" s="67" t="s">
        <v>193</v>
      </c>
      <c r="C178" s="67" t="s">
        <v>165</v>
      </c>
      <c r="D178" s="68">
        <v>20073</v>
      </c>
      <c r="E178" s="68">
        <v>20148</v>
      </c>
      <c r="F178" s="68">
        <v>32509</v>
      </c>
      <c r="G178" s="68"/>
      <c r="H178" s="68"/>
      <c r="I178" s="68"/>
      <c r="J178" s="67" t="s">
        <v>801</v>
      </c>
    </row>
    <row r="179" spans="1:10">
      <c r="A179" s="66">
        <v>2</v>
      </c>
      <c r="B179" s="67" t="s">
        <v>194</v>
      </c>
      <c r="C179" s="67" t="s">
        <v>458</v>
      </c>
      <c r="D179" s="67" t="s">
        <v>802</v>
      </c>
      <c r="E179" s="68">
        <v>14246</v>
      </c>
      <c r="F179" s="68">
        <v>35431</v>
      </c>
      <c r="G179" s="68"/>
      <c r="H179" s="68"/>
      <c r="I179" s="68"/>
      <c r="J179" s="67" t="s">
        <v>803</v>
      </c>
    </row>
    <row r="180" spans="1:10">
      <c r="A180" s="66">
        <v>3</v>
      </c>
      <c r="B180" s="67" t="s">
        <v>195</v>
      </c>
      <c r="C180" s="67" t="s">
        <v>804</v>
      </c>
      <c r="D180" s="68">
        <v>33683</v>
      </c>
      <c r="E180" s="68">
        <v>33970</v>
      </c>
      <c r="F180" s="68"/>
      <c r="G180" s="68"/>
      <c r="H180" s="68"/>
      <c r="I180" s="68"/>
      <c r="J180" s="67" t="s">
        <v>805</v>
      </c>
    </row>
    <row r="181" spans="1:10">
      <c r="A181" s="66">
        <v>2</v>
      </c>
      <c r="B181" s="67" t="s">
        <v>196</v>
      </c>
      <c r="C181" s="67" t="s">
        <v>806</v>
      </c>
      <c r="D181" s="68">
        <v>12771</v>
      </c>
      <c r="E181" s="68">
        <v>14246</v>
      </c>
      <c r="F181" s="68">
        <v>35431</v>
      </c>
      <c r="G181" s="68">
        <v>33970</v>
      </c>
      <c r="H181" s="68">
        <v>32509</v>
      </c>
      <c r="I181" s="68"/>
      <c r="J181" s="67" t="s">
        <v>807</v>
      </c>
    </row>
    <row r="182" spans="1:10">
      <c r="A182" s="66">
        <v>2</v>
      </c>
      <c r="B182" s="67" t="s">
        <v>197</v>
      </c>
      <c r="C182" s="67" t="s">
        <v>808</v>
      </c>
      <c r="D182" s="68">
        <v>20117</v>
      </c>
      <c r="E182" s="68">
        <v>20455</v>
      </c>
      <c r="F182" s="68">
        <v>35431</v>
      </c>
      <c r="G182" s="68"/>
      <c r="H182" s="68"/>
      <c r="I182" s="68"/>
      <c r="J182" s="67" t="s">
        <v>809</v>
      </c>
    </row>
    <row r="183" spans="1:10">
      <c r="A183" s="66">
        <v>4</v>
      </c>
      <c r="B183" s="67" t="s">
        <v>198</v>
      </c>
      <c r="C183" s="67" t="s">
        <v>202</v>
      </c>
      <c r="D183" s="68">
        <v>32267</v>
      </c>
      <c r="E183" s="68">
        <v>32509</v>
      </c>
      <c r="F183" s="68"/>
      <c r="G183" s="68"/>
      <c r="H183" s="68"/>
      <c r="I183" s="68"/>
      <c r="J183" s="67" t="s">
        <v>810</v>
      </c>
    </row>
    <row r="184" spans="1:10">
      <c r="A184" s="66">
        <v>5</v>
      </c>
      <c r="B184" s="67" t="s">
        <v>199</v>
      </c>
      <c r="C184" s="67" t="s">
        <v>811</v>
      </c>
      <c r="D184" s="68">
        <v>20073</v>
      </c>
      <c r="E184" s="68">
        <v>20140</v>
      </c>
      <c r="F184" s="68"/>
      <c r="G184" s="68"/>
      <c r="H184" s="68"/>
      <c r="I184" s="68"/>
      <c r="J184" s="67" t="s">
        <v>812</v>
      </c>
    </row>
    <row r="185" spans="1:10">
      <c r="A185" s="66">
        <v>3</v>
      </c>
      <c r="B185" s="67" t="s">
        <v>200</v>
      </c>
      <c r="C185" s="67" t="s">
        <v>287</v>
      </c>
      <c r="D185" s="68">
        <v>33683</v>
      </c>
      <c r="E185" s="68">
        <v>33970</v>
      </c>
      <c r="F185" s="68"/>
      <c r="G185" s="68"/>
      <c r="H185" s="68"/>
      <c r="I185" s="68"/>
      <c r="J185" s="67" t="s">
        <v>813</v>
      </c>
    </row>
    <row r="186" spans="1:10">
      <c r="A186" s="66">
        <v>3</v>
      </c>
      <c r="B186" s="67" t="s">
        <v>201</v>
      </c>
      <c r="C186" s="67" t="s">
        <v>380</v>
      </c>
      <c r="D186" s="68">
        <v>33683</v>
      </c>
      <c r="E186" s="68">
        <v>33970</v>
      </c>
      <c r="F186" s="68"/>
      <c r="G186" s="68"/>
      <c r="H186" s="68"/>
      <c r="I186" s="68"/>
      <c r="J186" s="67" t="s">
        <v>814</v>
      </c>
    </row>
    <row r="187" spans="1:10">
      <c r="A187" s="66">
        <v>4</v>
      </c>
      <c r="B187" s="67" t="s">
        <v>202</v>
      </c>
      <c r="C187" s="67" t="s">
        <v>342</v>
      </c>
      <c r="D187" s="67" t="s">
        <v>815</v>
      </c>
      <c r="E187" s="68">
        <v>14246</v>
      </c>
      <c r="F187" s="68">
        <v>32509</v>
      </c>
      <c r="G187" s="68"/>
      <c r="H187" s="68"/>
      <c r="I187" s="68"/>
      <c r="J187" s="67" t="s">
        <v>816</v>
      </c>
    </row>
    <row r="188" spans="1:10">
      <c r="A188" s="66">
        <v>4</v>
      </c>
      <c r="B188" s="67" t="s">
        <v>203</v>
      </c>
      <c r="C188" s="67" t="s">
        <v>299</v>
      </c>
      <c r="D188" s="68">
        <v>32119</v>
      </c>
      <c r="E188" s="68">
        <v>32509</v>
      </c>
      <c r="F188" s="68"/>
      <c r="G188" s="68"/>
      <c r="H188" s="68"/>
      <c r="I188" s="68"/>
      <c r="J188" s="67" t="s">
        <v>817</v>
      </c>
    </row>
    <row r="189" spans="1:10">
      <c r="A189" s="66">
        <v>3</v>
      </c>
      <c r="B189" s="67" t="s">
        <v>204</v>
      </c>
      <c r="C189" s="67" t="s">
        <v>342</v>
      </c>
      <c r="D189" s="68">
        <v>9784</v>
      </c>
      <c r="E189" s="68">
        <v>14246</v>
      </c>
      <c r="F189" s="68">
        <v>33970</v>
      </c>
      <c r="G189" s="68">
        <v>32509</v>
      </c>
      <c r="H189" s="68"/>
      <c r="I189" s="68"/>
      <c r="J189" s="67" t="s">
        <v>818</v>
      </c>
    </row>
    <row r="190" spans="1:10">
      <c r="A190" s="66">
        <v>3</v>
      </c>
      <c r="B190" s="67" t="s">
        <v>205</v>
      </c>
      <c r="C190" s="67" t="s">
        <v>819</v>
      </c>
      <c r="D190" s="68">
        <v>1441</v>
      </c>
      <c r="E190" s="68">
        <v>14246</v>
      </c>
      <c r="F190" s="68">
        <v>33970</v>
      </c>
      <c r="G190" s="68">
        <v>32509</v>
      </c>
      <c r="H190" s="68"/>
      <c r="I190" s="68"/>
      <c r="J190" s="67" t="s">
        <v>820</v>
      </c>
    </row>
    <row r="191" spans="1:10" ht="30">
      <c r="A191" s="66">
        <v>2</v>
      </c>
      <c r="B191" s="67" t="s">
        <v>206</v>
      </c>
      <c r="C191" s="67" t="s">
        <v>821</v>
      </c>
      <c r="D191" s="68">
        <v>21581</v>
      </c>
      <c r="E191" s="68">
        <v>21581</v>
      </c>
      <c r="F191" s="68">
        <v>35431</v>
      </c>
      <c r="G191" s="68"/>
      <c r="H191" s="68"/>
      <c r="I191" s="68"/>
      <c r="J191" s="67" t="s">
        <v>822</v>
      </c>
    </row>
    <row r="192" spans="1:10">
      <c r="A192" s="66">
        <v>4</v>
      </c>
      <c r="B192" s="67" t="s">
        <v>207</v>
      </c>
      <c r="C192" s="67" t="s">
        <v>276</v>
      </c>
      <c r="D192" s="68">
        <v>32246</v>
      </c>
      <c r="E192" s="68">
        <v>32509</v>
      </c>
      <c r="F192" s="68"/>
      <c r="G192" s="68"/>
      <c r="H192" s="68"/>
      <c r="I192" s="68"/>
      <c r="J192" s="67" t="s">
        <v>823</v>
      </c>
    </row>
    <row r="193" spans="1:10">
      <c r="A193" s="66">
        <v>1</v>
      </c>
      <c r="B193" s="67" t="s">
        <v>208</v>
      </c>
      <c r="C193" s="67" t="s">
        <v>239</v>
      </c>
      <c r="D193" s="67" t="s">
        <v>824</v>
      </c>
      <c r="E193" s="68">
        <v>14246</v>
      </c>
      <c r="F193" s="68">
        <v>36892</v>
      </c>
      <c r="G193" s="68"/>
      <c r="H193" s="68"/>
      <c r="I193" s="68"/>
      <c r="J193" s="67" t="s">
        <v>825</v>
      </c>
    </row>
    <row r="194" spans="1:10">
      <c r="A194" s="66">
        <v>2</v>
      </c>
      <c r="B194" s="67" t="s">
        <v>209</v>
      </c>
      <c r="C194" s="67" t="s">
        <v>450</v>
      </c>
      <c r="D194" s="68">
        <v>35061</v>
      </c>
      <c r="E194" s="68">
        <v>35431</v>
      </c>
      <c r="F194" s="68"/>
      <c r="G194" s="68"/>
      <c r="H194" s="68"/>
      <c r="I194" s="68"/>
      <c r="J194" s="67" t="s">
        <v>826</v>
      </c>
    </row>
    <row r="195" spans="1:10">
      <c r="A195" s="66">
        <v>4</v>
      </c>
      <c r="B195" s="67" t="s">
        <v>210</v>
      </c>
      <c r="C195" s="67" t="s">
        <v>384</v>
      </c>
      <c r="D195" s="68">
        <v>20076</v>
      </c>
      <c r="E195" s="68">
        <v>20148</v>
      </c>
      <c r="F195" s="68">
        <v>32509</v>
      </c>
      <c r="G195" s="68"/>
      <c r="H195" s="68"/>
      <c r="I195" s="68"/>
      <c r="J195" s="67" t="s">
        <v>827</v>
      </c>
    </row>
    <row r="196" spans="1:10">
      <c r="A196" s="66">
        <v>3</v>
      </c>
      <c r="B196" s="67" t="s">
        <v>211</v>
      </c>
      <c r="C196" s="67" t="s">
        <v>47</v>
      </c>
      <c r="D196" s="68">
        <v>33683</v>
      </c>
      <c r="E196" s="68">
        <v>33970</v>
      </c>
      <c r="F196" s="68"/>
      <c r="G196" s="68"/>
      <c r="H196" s="68"/>
      <c r="I196" s="68"/>
      <c r="J196" s="67" t="s">
        <v>828</v>
      </c>
    </row>
    <row r="197" spans="1:10">
      <c r="A197" s="66">
        <v>3</v>
      </c>
      <c r="B197" s="67" t="s">
        <v>212</v>
      </c>
      <c r="C197" s="67" t="s">
        <v>829</v>
      </c>
      <c r="D197" s="68">
        <v>21599</v>
      </c>
      <c r="E197" s="68">
        <v>21700</v>
      </c>
      <c r="F197" s="68">
        <v>33970</v>
      </c>
      <c r="G197" s="68">
        <v>32509</v>
      </c>
      <c r="H197" s="68"/>
      <c r="I197" s="68"/>
      <c r="J197" s="67" t="s">
        <v>830</v>
      </c>
    </row>
    <row r="198" spans="1:10">
      <c r="A198" s="66">
        <v>4</v>
      </c>
      <c r="B198" s="67" t="s">
        <v>213</v>
      </c>
      <c r="C198" s="67" t="s">
        <v>451</v>
      </c>
      <c r="D198" s="68">
        <v>32126</v>
      </c>
      <c r="E198" s="68">
        <v>32509</v>
      </c>
      <c r="F198" s="68"/>
      <c r="G198" s="68"/>
      <c r="H198" s="68"/>
      <c r="I198" s="68"/>
      <c r="J198" s="67" t="s">
        <v>831</v>
      </c>
    </row>
    <row r="199" spans="1:10">
      <c r="A199" s="66">
        <v>1</v>
      </c>
      <c r="B199" s="67" t="s">
        <v>214</v>
      </c>
      <c r="C199" s="67" t="s">
        <v>322</v>
      </c>
      <c r="D199" s="68">
        <v>24068</v>
      </c>
      <c r="E199" s="68">
        <v>24242</v>
      </c>
      <c r="F199" s="68">
        <v>36892</v>
      </c>
      <c r="G199" s="68">
        <v>32509</v>
      </c>
      <c r="H199" s="68"/>
      <c r="I199" s="68"/>
      <c r="J199" s="67" t="s">
        <v>832</v>
      </c>
    </row>
    <row r="200" spans="1:10">
      <c r="A200" s="66">
        <v>3</v>
      </c>
      <c r="B200" s="67" t="s">
        <v>215</v>
      </c>
      <c r="C200" s="67" t="s">
        <v>247</v>
      </c>
      <c r="D200" s="68">
        <v>23932</v>
      </c>
      <c r="E200" s="68">
        <v>24256</v>
      </c>
      <c r="F200" s="68">
        <v>33970</v>
      </c>
      <c r="G200" s="68">
        <v>32509</v>
      </c>
      <c r="H200" s="68"/>
      <c r="I200" s="68"/>
      <c r="J200" s="67" t="s">
        <v>833</v>
      </c>
    </row>
    <row r="201" spans="1:10">
      <c r="A201" s="66">
        <v>1</v>
      </c>
      <c r="B201" s="67" t="s">
        <v>216</v>
      </c>
      <c r="C201" s="67" t="s">
        <v>452</v>
      </c>
      <c r="D201" s="68">
        <v>32126</v>
      </c>
      <c r="E201" s="68">
        <v>32509</v>
      </c>
      <c r="F201" s="68">
        <v>36892</v>
      </c>
      <c r="G201" s="68"/>
      <c r="H201" s="68"/>
      <c r="I201" s="68"/>
      <c r="J201" s="67" t="s">
        <v>834</v>
      </c>
    </row>
    <row r="202" spans="1:10">
      <c r="A202" s="66">
        <v>4</v>
      </c>
      <c r="B202" s="67" t="s">
        <v>217</v>
      </c>
      <c r="C202" s="67" t="s">
        <v>142</v>
      </c>
      <c r="D202" s="68">
        <v>20073</v>
      </c>
      <c r="E202" s="68">
        <v>20148</v>
      </c>
      <c r="F202" s="68">
        <v>32509</v>
      </c>
      <c r="G202" s="68"/>
      <c r="H202" s="68"/>
      <c r="I202" s="68"/>
      <c r="J202" s="67" t="s">
        <v>835</v>
      </c>
    </row>
    <row r="203" spans="1:10">
      <c r="A203" s="66">
        <v>5</v>
      </c>
      <c r="B203" s="67" t="s">
        <v>218</v>
      </c>
      <c r="C203" s="67" t="s">
        <v>457</v>
      </c>
      <c r="D203" s="68">
        <v>23529</v>
      </c>
      <c r="E203" s="68">
        <v>23782</v>
      </c>
      <c r="F203" s="68"/>
      <c r="G203" s="68"/>
      <c r="H203" s="68"/>
      <c r="I203" s="68"/>
      <c r="J203" s="67" t="s">
        <v>836</v>
      </c>
    </row>
    <row r="204" spans="1:10">
      <c r="A204" s="66">
        <v>1</v>
      </c>
      <c r="B204" s="67" t="s">
        <v>219</v>
      </c>
      <c r="C204" s="67" t="s">
        <v>142</v>
      </c>
      <c r="D204" s="68">
        <v>4414</v>
      </c>
      <c r="E204" s="68">
        <v>14246</v>
      </c>
      <c r="F204" s="68">
        <v>36892</v>
      </c>
      <c r="G204" s="68">
        <v>33970</v>
      </c>
      <c r="H204" s="68"/>
      <c r="I204" s="68"/>
      <c r="J204" s="67" t="s">
        <v>837</v>
      </c>
    </row>
    <row r="205" spans="1:10">
      <c r="A205" s="66">
        <v>5</v>
      </c>
      <c r="B205" s="67" t="s">
        <v>220</v>
      </c>
      <c r="C205" s="67" t="s">
        <v>159</v>
      </c>
      <c r="D205" s="68">
        <v>23371</v>
      </c>
      <c r="E205" s="68">
        <v>23474</v>
      </c>
      <c r="F205" s="68"/>
      <c r="G205" s="68"/>
      <c r="H205" s="68"/>
      <c r="I205" s="68"/>
      <c r="J205" s="67" t="s">
        <v>838</v>
      </c>
    </row>
    <row r="206" spans="1:10">
      <c r="A206" s="66">
        <v>4</v>
      </c>
      <c r="B206" s="67" t="s">
        <v>221</v>
      </c>
      <c r="C206" s="67" t="s">
        <v>468</v>
      </c>
      <c r="D206" s="68">
        <v>32272</v>
      </c>
      <c r="E206" s="68">
        <v>32509</v>
      </c>
      <c r="F206" s="68"/>
      <c r="G206" s="68"/>
      <c r="H206" s="68"/>
      <c r="I206" s="68"/>
      <c r="J206" s="67" t="s">
        <v>839</v>
      </c>
    </row>
    <row r="207" spans="1:10">
      <c r="A207" s="66">
        <v>1</v>
      </c>
      <c r="B207" s="67" t="s">
        <v>222</v>
      </c>
      <c r="C207" s="67" t="s">
        <v>840</v>
      </c>
      <c r="D207" s="68">
        <v>32272</v>
      </c>
      <c r="E207" s="68">
        <v>32509</v>
      </c>
      <c r="F207" s="68">
        <v>36892</v>
      </c>
      <c r="G207" s="68"/>
      <c r="H207" s="68"/>
      <c r="I207" s="68"/>
      <c r="J207" s="67" t="s">
        <v>841</v>
      </c>
    </row>
    <row r="208" spans="1:10">
      <c r="A208" s="66">
        <v>5</v>
      </c>
      <c r="B208" s="67" t="s">
        <v>223</v>
      </c>
      <c r="C208" s="67" t="s">
        <v>473</v>
      </c>
      <c r="D208" s="68">
        <v>24038</v>
      </c>
      <c r="E208" s="68">
        <v>24249</v>
      </c>
      <c r="F208" s="68"/>
      <c r="G208" s="68"/>
      <c r="H208" s="68"/>
      <c r="I208" s="68"/>
      <c r="J208" s="67" t="s">
        <v>842</v>
      </c>
    </row>
    <row r="209" spans="1:10">
      <c r="A209" s="66">
        <v>3</v>
      </c>
      <c r="B209" s="67" t="s">
        <v>224</v>
      </c>
      <c r="C209" s="67" t="s">
        <v>843</v>
      </c>
      <c r="D209" s="68">
        <v>33683</v>
      </c>
      <c r="E209" s="68">
        <v>33970</v>
      </c>
      <c r="F209" s="68"/>
      <c r="G209" s="68"/>
      <c r="H209" s="68"/>
      <c r="I209" s="68"/>
      <c r="J209" s="67" t="s">
        <v>844</v>
      </c>
    </row>
    <row r="210" spans="1:10">
      <c r="A210" s="66">
        <v>4</v>
      </c>
      <c r="B210" s="67" t="s">
        <v>225</v>
      </c>
      <c r="C210" s="67" t="s">
        <v>490</v>
      </c>
      <c r="D210" s="68">
        <v>32126</v>
      </c>
      <c r="E210" s="68">
        <v>32509</v>
      </c>
      <c r="F210" s="68"/>
      <c r="G210" s="68"/>
      <c r="H210" s="68"/>
      <c r="I210" s="68"/>
      <c r="J210" s="67" t="s">
        <v>845</v>
      </c>
    </row>
    <row r="211" spans="1:10">
      <c r="A211" s="66">
        <v>4</v>
      </c>
      <c r="B211" s="67" t="s">
        <v>226</v>
      </c>
      <c r="C211" s="67" t="s">
        <v>196</v>
      </c>
      <c r="D211" s="68">
        <v>32253</v>
      </c>
      <c r="E211" s="68">
        <v>32509</v>
      </c>
      <c r="F211" s="68"/>
      <c r="G211" s="68"/>
      <c r="H211" s="68"/>
      <c r="I211" s="68"/>
      <c r="J211" s="67" t="s">
        <v>846</v>
      </c>
    </row>
    <row r="212" spans="1:10">
      <c r="A212" s="66">
        <v>3</v>
      </c>
      <c r="B212" s="67" t="s">
        <v>227</v>
      </c>
      <c r="C212" s="67" t="s">
        <v>847</v>
      </c>
      <c r="D212" s="68">
        <v>12236</v>
      </c>
      <c r="E212" s="68">
        <v>14246</v>
      </c>
      <c r="F212" s="68">
        <v>33970</v>
      </c>
      <c r="G212" s="68"/>
      <c r="H212" s="68"/>
      <c r="I212" s="68"/>
      <c r="J212" s="67" t="s">
        <v>848</v>
      </c>
    </row>
    <row r="213" spans="1:10">
      <c r="A213" s="66">
        <v>2</v>
      </c>
      <c r="B213" s="67" t="s">
        <v>228</v>
      </c>
      <c r="C213" s="67" t="s">
        <v>382</v>
      </c>
      <c r="D213" s="68">
        <v>35061</v>
      </c>
      <c r="E213" s="68">
        <v>35431</v>
      </c>
      <c r="F213" s="68"/>
      <c r="G213" s="68"/>
      <c r="H213" s="68"/>
      <c r="I213" s="68"/>
      <c r="J213" s="67" t="s">
        <v>849</v>
      </c>
    </row>
    <row r="214" spans="1:10">
      <c r="A214" s="66">
        <v>4</v>
      </c>
      <c r="B214" s="67" t="s">
        <v>229</v>
      </c>
      <c r="C214" s="67" t="s">
        <v>397</v>
      </c>
      <c r="D214" s="68">
        <v>32272</v>
      </c>
      <c r="E214" s="68">
        <v>32509</v>
      </c>
      <c r="F214" s="68"/>
      <c r="G214" s="68"/>
      <c r="H214" s="68"/>
      <c r="I214" s="68"/>
      <c r="J214" s="67" t="s">
        <v>850</v>
      </c>
    </row>
    <row r="215" spans="1:10">
      <c r="A215" s="66">
        <v>3</v>
      </c>
      <c r="B215" s="67" t="s">
        <v>230</v>
      </c>
      <c r="C215" s="67" t="s">
        <v>44</v>
      </c>
      <c r="D215" s="68">
        <v>33683</v>
      </c>
      <c r="E215" s="68">
        <v>33970</v>
      </c>
      <c r="F215" s="68"/>
      <c r="G215" s="68"/>
      <c r="H215" s="68"/>
      <c r="I215" s="68"/>
      <c r="J215" s="67" t="s">
        <v>851</v>
      </c>
    </row>
    <row r="216" spans="1:10">
      <c r="A216" s="66">
        <v>2</v>
      </c>
      <c r="B216" s="67" t="s">
        <v>231</v>
      </c>
      <c r="C216" s="67" t="s">
        <v>397</v>
      </c>
      <c r="D216" s="67" t="s">
        <v>852</v>
      </c>
      <c r="E216" s="68">
        <v>14246</v>
      </c>
      <c r="F216" s="68">
        <v>35431</v>
      </c>
      <c r="G216" s="68"/>
      <c r="H216" s="68"/>
      <c r="I216" s="68"/>
      <c r="J216" s="67" t="s">
        <v>853</v>
      </c>
    </row>
    <row r="217" spans="1:10">
      <c r="A217" s="66">
        <v>1</v>
      </c>
      <c r="B217" s="67" t="s">
        <v>232</v>
      </c>
      <c r="C217" s="67" t="s">
        <v>462</v>
      </c>
      <c r="D217" s="68">
        <v>35171</v>
      </c>
      <c r="E217" s="68">
        <v>36892</v>
      </c>
      <c r="F217" s="68"/>
      <c r="G217" s="68"/>
      <c r="H217" s="68"/>
      <c r="I217" s="68"/>
      <c r="J217" s="67" t="s">
        <v>854</v>
      </c>
    </row>
    <row r="218" spans="1:10">
      <c r="A218" s="66">
        <v>5</v>
      </c>
      <c r="B218" s="67" t="s">
        <v>233</v>
      </c>
      <c r="C218" s="67" t="s">
        <v>165</v>
      </c>
      <c r="D218" s="68">
        <v>23730</v>
      </c>
      <c r="E218" s="68">
        <v>23842</v>
      </c>
      <c r="F218" s="68"/>
      <c r="G218" s="68"/>
      <c r="H218" s="68"/>
      <c r="I218" s="68"/>
      <c r="J218" s="67" t="s">
        <v>855</v>
      </c>
    </row>
    <row r="219" spans="1:10">
      <c r="A219" s="66">
        <v>4</v>
      </c>
      <c r="B219" s="67" t="s">
        <v>234</v>
      </c>
      <c r="C219" s="67" t="s">
        <v>244</v>
      </c>
      <c r="D219" s="68">
        <v>32272</v>
      </c>
      <c r="E219" s="68">
        <v>32509</v>
      </c>
      <c r="F219" s="68"/>
      <c r="G219" s="68"/>
      <c r="H219" s="68"/>
      <c r="I219" s="68"/>
      <c r="J219" s="67" t="s">
        <v>856</v>
      </c>
    </row>
    <row r="220" spans="1:10">
      <c r="A220" s="66">
        <v>3</v>
      </c>
      <c r="B220" s="67" t="s">
        <v>235</v>
      </c>
      <c r="C220" s="67" t="s">
        <v>857</v>
      </c>
      <c r="D220" s="68">
        <v>23669</v>
      </c>
      <c r="E220" s="68">
        <v>23768</v>
      </c>
      <c r="F220" s="68">
        <v>33970</v>
      </c>
      <c r="G220" s="68"/>
      <c r="H220" s="68"/>
      <c r="I220" s="68"/>
      <c r="J220" s="67" t="s">
        <v>858</v>
      </c>
    </row>
    <row r="221" spans="1:10">
      <c r="A221" s="66">
        <v>3</v>
      </c>
      <c r="B221" s="67" t="s">
        <v>236</v>
      </c>
      <c r="C221" s="67" t="s">
        <v>312</v>
      </c>
      <c r="D221" s="68">
        <v>32111</v>
      </c>
      <c r="E221" s="68">
        <v>32509</v>
      </c>
      <c r="F221" s="68">
        <v>33970</v>
      </c>
      <c r="G221" s="68"/>
      <c r="H221" s="68"/>
      <c r="I221" s="68"/>
      <c r="J221" s="67" t="s">
        <v>859</v>
      </c>
    </row>
    <row r="222" spans="1:10">
      <c r="A222" s="66">
        <v>1</v>
      </c>
      <c r="B222" s="67" t="s">
        <v>237</v>
      </c>
      <c r="C222" s="67" t="s">
        <v>860</v>
      </c>
      <c r="D222" s="68">
        <v>35171</v>
      </c>
      <c r="E222" s="68">
        <v>36892</v>
      </c>
      <c r="F222" s="68"/>
      <c r="G222" s="68"/>
      <c r="H222" s="68"/>
      <c r="I222" s="68"/>
      <c r="J222" s="67" t="s">
        <v>861</v>
      </c>
    </row>
    <row r="223" spans="1:10">
      <c r="A223" s="66">
        <v>1</v>
      </c>
      <c r="B223" s="67" t="s">
        <v>238</v>
      </c>
      <c r="C223" s="67" t="s">
        <v>862</v>
      </c>
      <c r="D223" s="68">
        <v>23529</v>
      </c>
      <c r="E223" s="68">
        <v>23756</v>
      </c>
      <c r="F223" s="68">
        <v>36892</v>
      </c>
      <c r="G223" s="68">
        <v>33970</v>
      </c>
      <c r="H223" s="68"/>
      <c r="I223" s="68"/>
      <c r="J223" s="67" t="s">
        <v>863</v>
      </c>
    </row>
    <row r="224" spans="1:10" ht="30">
      <c r="A224" s="66">
        <v>5</v>
      </c>
      <c r="B224" s="67" t="s">
        <v>239</v>
      </c>
      <c r="C224" s="67" t="s">
        <v>336</v>
      </c>
      <c r="D224" s="67" t="s">
        <v>864</v>
      </c>
      <c r="E224" s="68">
        <v>14246</v>
      </c>
      <c r="F224" s="68"/>
      <c r="G224" s="68"/>
      <c r="H224" s="68"/>
      <c r="I224" s="68"/>
      <c r="J224" s="67" t="s">
        <v>865</v>
      </c>
    </row>
    <row r="225" spans="1:10" ht="45">
      <c r="A225" s="66">
        <v>4</v>
      </c>
      <c r="B225" s="67" t="s">
        <v>240</v>
      </c>
      <c r="C225" s="67" t="s">
        <v>866</v>
      </c>
      <c r="D225" s="68">
        <v>7534</v>
      </c>
      <c r="E225" s="68">
        <v>14246</v>
      </c>
      <c r="F225" s="68">
        <v>32509</v>
      </c>
      <c r="G225" s="68"/>
      <c r="H225" s="68"/>
      <c r="I225" s="68"/>
      <c r="J225" s="67" t="s">
        <v>867</v>
      </c>
    </row>
    <row r="226" spans="1:10">
      <c r="A226" s="66">
        <v>4</v>
      </c>
      <c r="B226" s="67" t="s">
        <v>241</v>
      </c>
      <c r="C226" s="67" t="s">
        <v>400</v>
      </c>
      <c r="D226" s="68">
        <v>32119</v>
      </c>
      <c r="E226" s="68">
        <v>32509</v>
      </c>
      <c r="F226" s="68"/>
      <c r="G226" s="68"/>
      <c r="H226" s="68"/>
      <c r="I226" s="68"/>
      <c r="J226" s="67" t="s">
        <v>868</v>
      </c>
    </row>
    <row r="227" spans="1:10">
      <c r="A227" s="66">
        <v>2</v>
      </c>
      <c r="B227" s="67" t="s">
        <v>242</v>
      </c>
      <c r="C227" s="67" t="s">
        <v>482</v>
      </c>
      <c r="D227" s="68">
        <v>35061</v>
      </c>
      <c r="E227" s="68">
        <v>35431</v>
      </c>
      <c r="F227" s="68"/>
      <c r="G227" s="68"/>
      <c r="H227" s="68"/>
      <c r="I227" s="68"/>
      <c r="J227" s="67" t="s">
        <v>869</v>
      </c>
    </row>
    <row r="228" spans="1:10">
      <c r="A228" s="66">
        <v>5</v>
      </c>
      <c r="B228" s="67" t="s">
        <v>243</v>
      </c>
      <c r="C228" s="67" t="s">
        <v>870</v>
      </c>
      <c r="D228" s="68">
        <v>30083</v>
      </c>
      <c r="E228" s="68">
        <v>30347</v>
      </c>
      <c r="F228" s="68"/>
      <c r="G228" s="68"/>
      <c r="H228" s="68"/>
      <c r="I228" s="68"/>
      <c r="J228" s="67" t="s">
        <v>871</v>
      </c>
    </row>
    <row r="229" spans="1:10">
      <c r="A229" s="66">
        <v>3</v>
      </c>
      <c r="B229" s="67" t="s">
        <v>244</v>
      </c>
      <c r="C229" s="67" t="s">
        <v>872</v>
      </c>
      <c r="D229" s="67" t="s">
        <v>873</v>
      </c>
      <c r="E229" s="68">
        <v>14246</v>
      </c>
      <c r="F229" s="68">
        <v>33970</v>
      </c>
      <c r="G229" s="68">
        <v>32509</v>
      </c>
      <c r="H229" s="68"/>
      <c r="I229" s="68"/>
      <c r="J229" s="67" t="s">
        <v>874</v>
      </c>
    </row>
    <row r="230" spans="1:10">
      <c r="A230" s="66">
        <v>1</v>
      </c>
      <c r="B230" s="67" t="s">
        <v>245</v>
      </c>
      <c r="C230" s="67" t="s">
        <v>451</v>
      </c>
      <c r="D230" s="68">
        <v>35171</v>
      </c>
      <c r="E230" s="68">
        <v>36892</v>
      </c>
      <c r="F230" s="68"/>
      <c r="G230" s="68"/>
      <c r="H230" s="68"/>
      <c r="I230" s="68"/>
      <c r="J230" s="67" t="s">
        <v>875</v>
      </c>
    </row>
    <row r="231" spans="1:10">
      <c r="A231" s="66">
        <v>3</v>
      </c>
      <c r="B231" s="67" t="s">
        <v>246</v>
      </c>
      <c r="C231" s="67" t="s">
        <v>876</v>
      </c>
      <c r="D231" s="68">
        <v>33683</v>
      </c>
      <c r="E231" s="68">
        <v>33970</v>
      </c>
      <c r="F231" s="68"/>
      <c r="G231" s="68"/>
      <c r="H231" s="68"/>
      <c r="I231" s="68"/>
      <c r="J231" s="67" t="s">
        <v>877</v>
      </c>
    </row>
    <row r="232" spans="1:10">
      <c r="A232" s="66">
        <v>1</v>
      </c>
      <c r="B232" s="67" t="s">
        <v>247</v>
      </c>
      <c r="C232" s="67" t="s">
        <v>490</v>
      </c>
      <c r="D232" s="67" t="s">
        <v>878</v>
      </c>
      <c r="E232" s="68">
        <v>14246</v>
      </c>
      <c r="F232" s="68">
        <v>36892</v>
      </c>
      <c r="G232" s="68">
        <v>35431</v>
      </c>
      <c r="H232" s="68">
        <v>32509</v>
      </c>
      <c r="I232" s="68"/>
      <c r="J232" s="67" t="s">
        <v>879</v>
      </c>
    </row>
    <row r="233" spans="1:10">
      <c r="A233" s="66">
        <v>4</v>
      </c>
      <c r="B233" s="67" t="s">
        <v>248</v>
      </c>
      <c r="C233" s="67" t="s">
        <v>452</v>
      </c>
      <c r="D233" s="68">
        <v>32253</v>
      </c>
      <c r="E233" s="68">
        <v>32509</v>
      </c>
      <c r="F233" s="68"/>
      <c r="G233" s="68"/>
      <c r="H233" s="68"/>
      <c r="I233" s="68"/>
      <c r="J233" s="67" t="s">
        <v>880</v>
      </c>
    </row>
    <row r="234" spans="1:10">
      <c r="A234" s="66">
        <v>1</v>
      </c>
      <c r="B234" s="67" t="s">
        <v>249</v>
      </c>
      <c r="C234" s="67" t="s">
        <v>175</v>
      </c>
      <c r="D234" s="67" t="s">
        <v>881</v>
      </c>
      <c r="E234" s="68">
        <v>14246</v>
      </c>
      <c r="F234" s="68">
        <v>36892</v>
      </c>
      <c r="G234" s="68">
        <v>35431</v>
      </c>
      <c r="H234" s="68">
        <v>33970</v>
      </c>
      <c r="I234" s="68">
        <v>32509</v>
      </c>
      <c r="J234" s="67" t="s">
        <v>882</v>
      </c>
    </row>
    <row r="235" spans="1:10" ht="30">
      <c r="A235" s="66">
        <v>3</v>
      </c>
      <c r="B235" s="67" t="s">
        <v>250</v>
      </c>
      <c r="C235" s="67" t="s">
        <v>883</v>
      </c>
      <c r="D235" s="68">
        <v>33683</v>
      </c>
      <c r="E235" s="68">
        <v>33970</v>
      </c>
      <c r="F235" s="68"/>
      <c r="G235" s="68"/>
      <c r="H235" s="68"/>
      <c r="I235" s="68"/>
      <c r="J235" s="67" t="s">
        <v>884</v>
      </c>
    </row>
    <row r="236" spans="1:10">
      <c r="A236" s="66">
        <v>5</v>
      </c>
      <c r="B236" s="67" t="s">
        <v>251</v>
      </c>
      <c r="C236" s="67" t="s">
        <v>885</v>
      </c>
      <c r="D236" s="67" t="s">
        <v>886</v>
      </c>
      <c r="E236" s="68">
        <v>14246</v>
      </c>
      <c r="F236" s="68"/>
      <c r="G236" s="68"/>
      <c r="H236" s="68"/>
      <c r="I236" s="68"/>
      <c r="J236" s="67" t="s">
        <v>887</v>
      </c>
    </row>
    <row r="237" spans="1:10">
      <c r="A237" s="66">
        <v>4</v>
      </c>
      <c r="B237" s="67" t="s">
        <v>252</v>
      </c>
      <c r="C237" s="67" t="s">
        <v>888</v>
      </c>
      <c r="D237" s="68">
        <v>23529</v>
      </c>
      <c r="E237" s="68">
        <v>23773</v>
      </c>
      <c r="F237" s="68">
        <v>32509</v>
      </c>
      <c r="G237" s="68"/>
      <c r="H237" s="68"/>
      <c r="I237" s="68"/>
      <c r="J237" s="67" t="s">
        <v>889</v>
      </c>
    </row>
    <row r="238" spans="1:10">
      <c r="A238" s="66">
        <v>3</v>
      </c>
      <c r="B238" s="67" t="s">
        <v>253</v>
      </c>
      <c r="C238" s="67" t="s">
        <v>235</v>
      </c>
      <c r="D238" s="68">
        <v>33683</v>
      </c>
      <c r="E238" s="68">
        <v>33970</v>
      </c>
      <c r="F238" s="68"/>
      <c r="G238" s="68"/>
      <c r="H238" s="68"/>
      <c r="I238" s="68"/>
      <c r="J238" s="67" t="s">
        <v>890</v>
      </c>
    </row>
    <row r="239" spans="1:10">
      <c r="A239" s="66">
        <v>3</v>
      </c>
      <c r="B239" s="67" t="s">
        <v>254</v>
      </c>
      <c r="C239" s="67" t="s">
        <v>183</v>
      </c>
      <c r="D239" s="68">
        <v>33683</v>
      </c>
      <c r="E239" s="68">
        <v>33970</v>
      </c>
      <c r="F239" s="68"/>
      <c r="G239" s="68"/>
      <c r="H239" s="68"/>
      <c r="I239" s="68"/>
      <c r="J239" s="67" t="s">
        <v>891</v>
      </c>
    </row>
    <row r="240" spans="1:10">
      <c r="A240" s="66">
        <v>2</v>
      </c>
      <c r="B240" s="67" t="s">
        <v>255</v>
      </c>
      <c r="C240" s="67" t="s">
        <v>231</v>
      </c>
      <c r="D240" s="68">
        <v>35061</v>
      </c>
      <c r="E240" s="68">
        <v>35431</v>
      </c>
      <c r="F240" s="68"/>
      <c r="G240" s="68"/>
      <c r="H240" s="68"/>
      <c r="I240" s="68"/>
      <c r="J240" s="67" t="s">
        <v>892</v>
      </c>
    </row>
    <row r="241" spans="1:10">
      <c r="A241" s="66">
        <v>5</v>
      </c>
      <c r="B241" s="67" t="s">
        <v>256</v>
      </c>
      <c r="C241" s="67" t="s">
        <v>893</v>
      </c>
      <c r="D241" s="68">
        <v>21597</v>
      </c>
      <c r="E241" s="68">
        <v>21698</v>
      </c>
      <c r="F241" s="68"/>
      <c r="G241" s="68"/>
      <c r="H241" s="68"/>
      <c r="I241" s="68"/>
      <c r="J241" s="67" t="s">
        <v>894</v>
      </c>
    </row>
    <row r="242" spans="1:10">
      <c r="A242" s="66">
        <v>2</v>
      </c>
      <c r="B242" s="67" t="s">
        <v>257</v>
      </c>
      <c r="C242" s="67" t="s">
        <v>467</v>
      </c>
      <c r="D242" s="68">
        <v>35061</v>
      </c>
      <c r="E242" s="68">
        <v>35431</v>
      </c>
      <c r="F242" s="68"/>
      <c r="G242" s="68"/>
      <c r="H242" s="68"/>
      <c r="I242" s="68"/>
      <c r="J242" s="67" t="s">
        <v>895</v>
      </c>
    </row>
    <row r="243" spans="1:10" ht="30">
      <c r="A243" s="66">
        <v>3</v>
      </c>
      <c r="B243" s="67" t="s">
        <v>258</v>
      </c>
      <c r="C243" s="67" t="s">
        <v>896</v>
      </c>
      <c r="D243" s="68">
        <v>33683</v>
      </c>
      <c r="E243" s="68">
        <v>33970</v>
      </c>
      <c r="F243" s="68"/>
      <c r="G243" s="68"/>
      <c r="H243" s="68"/>
      <c r="I243" s="68"/>
      <c r="J243" s="67" t="s">
        <v>897</v>
      </c>
    </row>
    <row r="244" spans="1:10">
      <c r="A244" s="66">
        <v>3</v>
      </c>
      <c r="B244" s="67" t="s">
        <v>259</v>
      </c>
      <c r="C244" s="67" t="s">
        <v>309</v>
      </c>
      <c r="D244" s="68">
        <v>33683</v>
      </c>
      <c r="E244" s="68">
        <v>33970</v>
      </c>
      <c r="F244" s="68"/>
      <c r="G244" s="68"/>
      <c r="H244" s="68"/>
      <c r="I244" s="68"/>
      <c r="J244" s="67" t="s">
        <v>898</v>
      </c>
    </row>
    <row r="245" spans="1:10" ht="30">
      <c r="A245" s="66">
        <v>1</v>
      </c>
      <c r="B245" s="67" t="s">
        <v>260</v>
      </c>
      <c r="C245" s="67" t="s">
        <v>899</v>
      </c>
      <c r="D245" s="68">
        <v>33683</v>
      </c>
      <c r="E245" s="68">
        <v>33970</v>
      </c>
      <c r="F245" s="68">
        <v>36892</v>
      </c>
      <c r="G245" s="68"/>
      <c r="H245" s="68"/>
      <c r="I245" s="68"/>
      <c r="J245" s="67" t="s">
        <v>900</v>
      </c>
    </row>
    <row r="246" spans="1:10">
      <c r="A246" s="66">
        <v>3</v>
      </c>
      <c r="B246" s="67" t="s">
        <v>261</v>
      </c>
      <c r="C246" s="67" t="s">
        <v>901</v>
      </c>
      <c r="D246" s="68">
        <v>20076</v>
      </c>
      <c r="E246" s="68">
        <v>20148</v>
      </c>
      <c r="F246" s="68">
        <v>33970</v>
      </c>
      <c r="G246" s="68">
        <v>32509</v>
      </c>
      <c r="H246" s="68"/>
      <c r="I246" s="68"/>
      <c r="J246" s="67" t="s">
        <v>902</v>
      </c>
    </row>
    <row r="247" spans="1:10">
      <c r="A247" s="66">
        <v>5</v>
      </c>
      <c r="B247" s="67" t="s">
        <v>262</v>
      </c>
      <c r="C247" s="67" t="s">
        <v>903</v>
      </c>
      <c r="D247" s="68">
        <v>16434</v>
      </c>
      <c r="E247" s="68">
        <v>16438</v>
      </c>
      <c r="F247" s="68"/>
      <c r="G247" s="68"/>
      <c r="H247" s="68"/>
      <c r="I247" s="68"/>
      <c r="J247" s="67" t="s">
        <v>904</v>
      </c>
    </row>
    <row r="248" spans="1:10">
      <c r="A248" s="66">
        <v>3</v>
      </c>
      <c r="B248" s="67" t="s">
        <v>263</v>
      </c>
      <c r="C248" s="67" t="s">
        <v>905</v>
      </c>
      <c r="D248" s="68">
        <v>33683</v>
      </c>
      <c r="E248" s="68">
        <v>33970</v>
      </c>
      <c r="F248" s="68"/>
      <c r="G248" s="68"/>
      <c r="H248" s="68"/>
      <c r="I248" s="68"/>
      <c r="J248" s="67" t="s">
        <v>906</v>
      </c>
    </row>
    <row r="249" spans="1:10">
      <c r="A249" s="66">
        <v>4</v>
      </c>
      <c r="B249" s="67" t="s">
        <v>264</v>
      </c>
      <c r="C249" s="67" t="s">
        <v>165</v>
      </c>
      <c r="D249" s="68">
        <v>23932</v>
      </c>
      <c r="E249" s="68">
        <v>24249</v>
      </c>
      <c r="F249" s="68">
        <v>32509</v>
      </c>
      <c r="G249" s="68"/>
      <c r="H249" s="68"/>
      <c r="I249" s="68"/>
      <c r="J249" s="67" t="s">
        <v>907</v>
      </c>
    </row>
    <row r="250" spans="1:10">
      <c r="A250" s="66">
        <v>2</v>
      </c>
      <c r="B250" s="67" t="s">
        <v>265</v>
      </c>
      <c r="C250" s="67" t="s">
        <v>249</v>
      </c>
      <c r="D250" s="68">
        <v>35061</v>
      </c>
      <c r="E250" s="68">
        <v>35431</v>
      </c>
      <c r="F250" s="68"/>
      <c r="G250" s="68"/>
      <c r="H250" s="68"/>
      <c r="I250" s="68"/>
      <c r="J250" s="67" t="s">
        <v>908</v>
      </c>
    </row>
    <row r="251" spans="1:10">
      <c r="A251" s="66">
        <v>5</v>
      </c>
      <c r="B251" s="67" t="s">
        <v>266</v>
      </c>
      <c r="C251" s="67" t="s">
        <v>909</v>
      </c>
      <c r="D251" s="68">
        <v>23713</v>
      </c>
      <c r="E251" s="68">
        <v>23906</v>
      </c>
      <c r="F251" s="68"/>
      <c r="G251" s="68"/>
      <c r="H251" s="68"/>
      <c r="I251" s="68"/>
      <c r="J251" s="67" t="s">
        <v>910</v>
      </c>
    </row>
    <row r="252" spans="1:10">
      <c r="A252" s="66">
        <v>3</v>
      </c>
      <c r="B252" s="67" t="s">
        <v>267</v>
      </c>
      <c r="C252" s="67" t="s">
        <v>322</v>
      </c>
      <c r="D252" s="68">
        <v>33693</v>
      </c>
      <c r="E252" s="68">
        <v>33970</v>
      </c>
      <c r="F252" s="68"/>
      <c r="G252" s="68"/>
      <c r="H252" s="68"/>
      <c r="I252" s="68"/>
      <c r="J252" s="67" t="s">
        <v>911</v>
      </c>
    </row>
    <row r="253" spans="1:10">
      <c r="A253" s="66">
        <v>3</v>
      </c>
      <c r="B253" s="67" t="s">
        <v>268</v>
      </c>
      <c r="C253" s="67" t="s">
        <v>912</v>
      </c>
      <c r="D253" s="68">
        <v>33683</v>
      </c>
      <c r="E253" s="68">
        <v>33970</v>
      </c>
      <c r="F253" s="68"/>
      <c r="G253" s="68"/>
      <c r="H253" s="68"/>
      <c r="I253" s="68"/>
      <c r="J253" s="67" t="s">
        <v>913</v>
      </c>
    </row>
    <row r="254" spans="1:10">
      <c r="A254" s="66">
        <v>1</v>
      </c>
      <c r="B254" s="67" t="s">
        <v>269</v>
      </c>
      <c r="C254" s="67" t="s">
        <v>81</v>
      </c>
      <c r="D254" s="68">
        <v>35171</v>
      </c>
      <c r="E254" s="68">
        <v>36892</v>
      </c>
      <c r="F254" s="68"/>
      <c r="G254" s="68"/>
      <c r="H254" s="68"/>
      <c r="I254" s="68"/>
      <c r="J254" s="67" t="s">
        <v>914</v>
      </c>
    </row>
    <row r="255" spans="1:10">
      <c r="A255" s="66">
        <v>5</v>
      </c>
      <c r="B255" s="67" t="s">
        <v>270</v>
      </c>
      <c r="C255" s="67" t="s">
        <v>915</v>
      </c>
      <c r="D255" s="68">
        <v>22642</v>
      </c>
      <c r="E255" s="68">
        <v>22720</v>
      </c>
      <c r="F255" s="68"/>
      <c r="G255" s="68"/>
      <c r="H255" s="68"/>
      <c r="I255" s="68"/>
      <c r="J255" s="67" t="s">
        <v>916</v>
      </c>
    </row>
    <row r="256" spans="1:10">
      <c r="A256" s="66">
        <v>3</v>
      </c>
      <c r="B256" s="67" t="s">
        <v>271</v>
      </c>
      <c r="C256" s="67" t="s">
        <v>75</v>
      </c>
      <c r="D256" s="68">
        <v>33683</v>
      </c>
      <c r="E256" s="68">
        <v>33970</v>
      </c>
      <c r="F256" s="68"/>
      <c r="G256" s="68"/>
      <c r="H256" s="68"/>
      <c r="I256" s="68"/>
      <c r="J256" s="67" t="s">
        <v>917</v>
      </c>
    </row>
    <row r="257" spans="1:10">
      <c r="A257" s="66">
        <v>5</v>
      </c>
      <c r="B257" s="67" t="s">
        <v>272</v>
      </c>
      <c r="C257" s="67" t="s">
        <v>918</v>
      </c>
      <c r="D257" s="68">
        <v>24091</v>
      </c>
      <c r="E257" s="68">
        <v>24235</v>
      </c>
      <c r="F257" s="68"/>
      <c r="G257" s="68"/>
      <c r="H257" s="68"/>
      <c r="I257" s="68"/>
      <c r="J257" s="67" t="s">
        <v>919</v>
      </c>
    </row>
    <row r="258" spans="1:10">
      <c r="A258" s="66">
        <v>4</v>
      </c>
      <c r="B258" s="67" t="s">
        <v>273</v>
      </c>
      <c r="C258" s="67" t="s">
        <v>920</v>
      </c>
      <c r="D258" s="68">
        <v>32272</v>
      </c>
      <c r="E258" s="68">
        <v>32509</v>
      </c>
      <c r="F258" s="68"/>
      <c r="G258" s="68"/>
      <c r="H258" s="68"/>
      <c r="I258" s="68"/>
      <c r="J258" s="67" t="s">
        <v>921</v>
      </c>
    </row>
    <row r="259" spans="1:10">
      <c r="A259" s="66">
        <v>2</v>
      </c>
      <c r="B259" s="67" t="s">
        <v>274</v>
      </c>
      <c r="C259" s="67" t="s">
        <v>490</v>
      </c>
      <c r="D259" s="68">
        <v>35061</v>
      </c>
      <c r="E259" s="68">
        <v>35431</v>
      </c>
      <c r="F259" s="68"/>
      <c r="G259" s="68"/>
      <c r="H259" s="68"/>
      <c r="I259" s="68"/>
      <c r="J259" s="67" t="s">
        <v>922</v>
      </c>
    </row>
    <row r="260" spans="1:10">
      <c r="A260" s="66">
        <v>3</v>
      </c>
      <c r="B260" s="67" t="s">
        <v>275</v>
      </c>
      <c r="C260" s="67" t="s">
        <v>60</v>
      </c>
      <c r="D260" s="68">
        <v>33683</v>
      </c>
      <c r="E260" s="68">
        <v>33970</v>
      </c>
      <c r="F260" s="68"/>
      <c r="G260" s="68"/>
      <c r="H260" s="68"/>
      <c r="I260" s="68"/>
      <c r="J260" s="67" t="s">
        <v>923</v>
      </c>
    </row>
    <row r="261" spans="1:10">
      <c r="A261" s="66">
        <v>1</v>
      </c>
      <c r="B261" s="67" t="s">
        <v>276</v>
      </c>
      <c r="C261" s="67" t="s">
        <v>478</v>
      </c>
      <c r="D261" s="67" t="s">
        <v>924</v>
      </c>
      <c r="E261" s="68">
        <v>14246</v>
      </c>
      <c r="F261" s="68">
        <v>36892</v>
      </c>
      <c r="G261" s="68">
        <v>33970</v>
      </c>
      <c r="H261" s="68">
        <v>32509</v>
      </c>
      <c r="I261" s="68"/>
      <c r="J261" s="67" t="s">
        <v>925</v>
      </c>
    </row>
    <row r="262" spans="1:10">
      <c r="A262" s="66">
        <v>3</v>
      </c>
      <c r="B262" s="67" t="s">
        <v>277</v>
      </c>
      <c r="C262" s="67" t="s">
        <v>452</v>
      </c>
      <c r="D262" s="68">
        <v>33683</v>
      </c>
      <c r="E262" s="68">
        <v>33970</v>
      </c>
      <c r="F262" s="68"/>
      <c r="G262" s="68"/>
      <c r="H262" s="68"/>
      <c r="I262" s="68"/>
      <c r="J262" s="67" t="s">
        <v>926</v>
      </c>
    </row>
    <row r="263" spans="1:10">
      <c r="A263" s="66">
        <v>3</v>
      </c>
      <c r="B263" s="67" t="s">
        <v>278</v>
      </c>
      <c r="C263" s="67" t="s">
        <v>467</v>
      </c>
      <c r="D263" s="68">
        <v>33683</v>
      </c>
      <c r="E263" s="68">
        <v>33970</v>
      </c>
      <c r="F263" s="68"/>
      <c r="G263" s="68"/>
      <c r="H263" s="68"/>
      <c r="I263" s="68"/>
      <c r="J263" s="67" t="s">
        <v>927</v>
      </c>
    </row>
    <row r="264" spans="1:10">
      <c r="A264" s="66">
        <v>4</v>
      </c>
      <c r="B264" s="67" t="s">
        <v>279</v>
      </c>
      <c r="C264" s="67" t="s">
        <v>328</v>
      </c>
      <c r="D264" s="68">
        <v>32275</v>
      </c>
      <c r="E264" s="68">
        <v>32509</v>
      </c>
      <c r="F264" s="68"/>
      <c r="G264" s="68"/>
      <c r="H264" s="68"/>
      <c r="I264" s="68"/>
      <c r="J264" s="67" t="s">
        <v>928</v>
      </c>
    </row>
    <row r="265" spans="1:10">
      <c r="A265" s="66">
        <v>3</v>
      </c>
      <c r="B265" s="67" t="s">
        <v>280</v>
      </c>
      <c r="C265" s="67" t="s">
        <v>149</v>
      </c>
      <c r="D265" s="68">
        <v>33683</v>
      </c>
      <c r="E265" s="68">
        <v>33970</v>
      </c>
      <c r="F265" s="68"/>
      <c r="G265" s="68"/>
      <c r="H265" s="68"/>
      <c r="I265" s="68"/>
      <c r="J265" s="67" t="s">
        <v>929</v>
      </c>
    </row>
    <row r="266" spans="1:10">
      <c r="A266" s="66">
        <v>5</v>
      </c>
      <c r="B266" s="67" t="s">
        <v>281</v>
      </c>
      <c r="C266" s="67" t="s">
        <v>410</v>
      </c>
      <c r="D266" s="68">
        <v>23371</v>
      </c>
      <c r="E266" s="68">
        <v>23478</v>
      </c>
      <c r="F266" s="68"/>
      <c r="G266" s="68"/>
      <c r="H266" s="68"/>
      <c r="I266" s="68"/>
      <c r="J266" s="67" t="s">
        <v>930</v>
      </c>
    </row>
    <row r="267" spans="1:10">
      <c r="A267" s="66">
        <v>2</v>
      </c>
      <c r="B267" s="67" t="s">
        <v>282</v>
      </c>
      <c r="C267" s="67" t="s">
        <v>205</v>
      </c>
      <c r="D267" s="68">
        <v>21599</v>
      </c>
      <c r="E267" s="68">
        <v>21701</v>
      </c>
      <c r="F267" s="68">
        <v>35431</v>
      </c>
      <c r="G267" s="68"/>
      <c r="H267" s="68"/>
      <c r="I267" s="68"/>
      <c r="J267" s="67" t="s">
        <v>931</v>
      </c>
    </row>
    <row r="268" spans="1:10" ht="30">
      <c r="A268" s="66">
        <v>2</v>
      </c>
      <c r="B268" s="67" t="s">
        <v>283</v>
      </c>
      <c r="C268" s="67" t="s">
        <v>932</v>
      </c>
      <c r="D268" s="68">
        <v>35061</v>
      </c>
      <c r="E268" s="68">
        <v>35431</v>
      </c>
      <c r="F268" s="68"/>
      <c r="G268" s="68"/>
      <c r="H268" s="68"/>
      <c r="I268" s="68"/>
      <c r="J268" s="67" t="s">
        <v>933</v>
      </c>
    </row>
    <row r="269" spans="1:10" ht="30">
      <c r="A269" s="66">
        <v>3</v>
      </c>
      <c r="B269" s="67" t="s">
        <v>284</v>
      </c>
      <c r="C269" s="67" t="s">
        <v>934</v>
      </c>
      <c r="D269" s="68">
        <v>33683</v>
      </c>
      <c r="E269" s="68">
        <v>33970</v>
      </c>
      <c r="F269" s="68"/>
      <c r="G269" s="68"/>
      <c r="H269" s="68"/>
      <c r="I269" s="68"/>
      <c r="J269" s="67" t="s">
        <v>935</v>
      </c>
    </row>
    <row r="270" spans="1:10">
      <c r="A270" s="66">
        <v>3</v>
      </c>
      <c r="B270" s="67" t="s">
        <v>285</v>
      </c>
      <c r="C270" s="67" t="s">
        <v>107</v>
      </c>
      <c r="D270" s="68">
        <v>20076</v>
      </c>
      <c r="E270" s="68">
        <v>20148</v>
      </c>
      <c r="F270" s="68">
        <v>33970</v>
      </c>
      <c r="G270" s="68"/>
      <c r="H270" s="68"/>
      <c r="I270" s="68"/>
      <c r="J270" s="67" t="s">
        <v>936</v>
      </c>
    </row>
    <row r="271" spans="1:10">
      <c r="A271" s="66">
        <v>3</v>
      </c>
      <c r="B271" s="67" t="s">
        <v>286</v>
      </c>
      <c r="C271" s="67" t="s">
        <v>261</v>
      </c>
      <c r="D271" s="68">
        <v>33683</v>
      </c>
      <c r="E271" s="68">
        <v>33970</v>
      </c>
      <c r="F271" s="68"/>
      <c r="G271" s="68"/>
      <c r="H271" s="68"/>
      <c r="I271" s="68"/>
      <c r="J271" s="67" t="s">
        <v>937</v>
      </c>
    </row>
    <row r="272" spans="1:10">
      <c r="A272" s="66">
        <v>3</v>
      </c>
      <c r="B272" s="67" t="s">
        <v>287</v>
      </c>
      <c r="C272" s="67" t="s">
        <v>938</v>
      </c>
      <c r="D272" s="68">
        <v>21580</v>
      </c>
      <c r="E272" s="68">
        <v>21701</v>
      </c>
      <c r="F272" s="68">
        <v>33970</v>
      </c>
      <c r="G272" s="68">
        <v>32509</v>
      </c>
      <c r="H272" s="68"/>
      <c r="I272" s="68"/>
      <c r="J272" s="67" t="s">
        <v>939</v>
      </c>
    </row>
    <row r="273" spans="1:10">
      <c r="A273" s="66">
        <v>4</v>
      </c>
      <c r="B273" s="67" t="s">
        <v>288</v>
      </c>
      <c r="C273" s="67" t="s">
        <v>44</v>
      </c>
      <c r="D273" s="68">
        <v>32275</v>
      </c>
      <c r="E273" s="68">
        <v>32509</v>
      </c>
      <c r="F273" s="68"/>
      <c r="G273" s="68"/>
      <c r="H273" s="68"/>
      <c r="I273" s="68"/>
      <c r="J273" s="67" t="s">
        <v>940</v>
      </c>
    </row>
    <row r="274" spans="1:10">
      <c r="A274" s="66">
        <v>5</v>
      </c>
      <c r="B274" s="67" t="s">
        <v>289</v>
      </c>
      <c r="C274" s="67" t="s">
        <v>299</v>
      </c>
      <c r="D274" s="68">
        <v>23733</v>
      </c>
      <c r="E274" s="68">
        <v>23844</v>
      </c>
      <c r="F274" s="68"/>
      <c r="G274" s="68"/>
      <c r="H274" s="68"/>
      <c r="I274" s="68"/>
      <c r="J274" s="67" t="s">
        <v>941</v>
      </c>
    </row>
    <row r="275" spans="1:10">
      <c r="A275" s="66">
        <v>5</v>
      </c>
      <c r="B275" s="67" t="s">
        <v>290</v>
      </c>
      <c r="C275" s="67" t="s">
        <v>299</v>
      </c>
      <c r="D275" s="68">
        <v>23520</v>
      </c>
      <c r="E275" s="68">
        <v>23772</v>
      </c>
      <c r="F275" s="68"/>
      <c r="G275" s="68"/>
      <c r="H275" s="68"/>
      <c r="I275" s="68"/>
      <c r="J275" s="67" t="s">
        <v>942</v>
      </c>
    </row>
    <row r="276" spans="1:10">
      <c r="A276" s="66">
        <v>3</v>
      </c>
      <c r="B276" s="67" t="s">
        <v>291</v>
      </c>
      <c r="C276" s="67" t="s">
        <v>943</v>
      </c>
      <c r="D276" s="68">
        <v>33683</v>
      </c>
      <c r="E276" s="68">
        <v>33970</v>
      </c>
      <c r="F276" s="68"/>
      <c r="G276" s="68"/>
      <c r="H276" s="68"/>
      <c r="I276" s="68"/>
      <c r="J276" s="67" t="s">
        <v>944</v>
      </c>
    </row>
    <row r="277" spans="1:10">
      <c r="A277" s="66">
        <v>1</v>
      </c>
      <c r="B277" s="67" t="s">
        <v>292</v>
      </c>
      <c r="C277" s="67" t="s">
        <v>945</v>
      </c>
      <c r="D277" s="68">
        <v>23739</v>
      </c>
      <c r="E277" s="68">
        <v>23843</v>
      </c>
      <c r="F277" s="68">
        <v>36892</v>
      </c>
      <c r="G277" s="68">
        <v>33970</v>
      </c>
      <c r="H277" s="68"/>
      <c r="I277" s="68"/>
      <c r="J277" s="67" t="s">
        <v>946</v>
      </c>
    </row>
    <row r="278" spans="1:10">
      <c r="A278" s="66">
        <v>2</v>
      </c>
      <c r="B278" s="67" t="s">
        <v>293</v>
      </c>
      <c r="C278" s="67" t="s">
        <v>62</v>
      </c>
      <c r="D278" s="68">
        <v>35061</v>
      </c>
      <c r="E278" s="68">
        <v>35431</v>
      </c>
      <c r="F278" s="68"/>
      <c r="G278" s="68"/>
      <c r="H278" s="68"/>
      <c r="I278" s="68"/>
      <c r="J278" s="67" t="s">
        <v>947</v>
      </c>
    </row>
    <row r="279" spans="1:10">
      <c r="A279" s="66">
        <v>4</v>
      </c>
      <c r="B279" s="67" t="s">
        <v>294</v>
      </c>
      <c r="C279" s="67" t="s">
        <v>240</v>
      </c>
      <c r="D279" s="68">
        <v>32246</v>
      </c>
      <c r="E279" s="68">
        <v>32509</v>
      </c>
      <c r="F279" s="68"/>
      <c r="G279" s="68"/>
      <c r="H279" s="68"/>
      <c r="I279" s="68"/>
      <c r="J279" s="67" t="s">
        <v>948</v>
      </c>
    </row>
    <row r="280" spans="1:10">
      <c r="A280" s="66">
        <v>2</v>
      </c>
      <c r="B280" s="67" t="s">
        <v>295</v>
      </c>
      <c r="C280" s="67" t="s">
        <v>434</v>
      </c>
      <c r="D280" s="68">
        <v>32113</v>
      </c>
      <c r="E280" s="68">
        <v>32509</v>
      </c>
      <c r="F280" s="68">
        <v>35431</v>
      </c>
      <c r="G280" s="68"/>
      <c r="H280" s="68"/>
      <c r="I280" s="68"/>
      <c r="J280" s="67" t="s">
        <v>949</v>
      </c>
    </row>
    <row r="281" spans="1:10">
      <c r="A281" s="66">
        <v>3</v>
      </c>
      <c r="B281" s="67" t="s">
        <v>296</v>
      </c>
      <c r="C281" s="67" t="s">
        <v>184</v>
      </c>
      <c r="D281" s="68">
        <v>33683</v>
      </c>
      <c r="E281" s="68">
        <v>33970</v>
      </c>
      <c r="F281" s="68"/>
      <c r="G281" s="68"/>
      <c r="H281" s="68"/>
      <c r="I281" s="68"/>
      <c r="J281" s="67" t="s">
        <v>950</v>
      </c>
    </row>
    <row r="282" spans="1:10">
      <c r="A282" s="66">
        <v>3</v>
      </c>
      <c r="B282" s="67" t="s">
        <v>297</v>
      </c>
      <c r="C282" s="67" t="s">
        <v>244</v>
      </c>
      <c r="D282" s="68">
        <v>22126</v>
      </c>
      <c r="E282" s="68">
        <v>22282</v>
      </c>
      <c r="F282" s="68">
        <v>33970</v>
      </c>
      <c r="G282" s="68"/>
      <c r="H282" s="68"/>
      <c r="I282" s="68"/>
      <c r="J282" s="67" t="s">
        <v>951</v>
      </c>
    </row>
    <row r="283" spans="1:10" ht="30">
      <c r="A283" s="66">
        <v>3</v>
      </c>
      <c r="B283" s="67" t="s">
        <v>298</v>
      </c>
      <c r="C283" s="67" t="s">
        <v>952</v>
      </c>
      <c r="D283" s="68">
        <v>20073</v>
      </c>
      <c r="E283" s="68">
        <v>20148</v>
      </c>
      <c r="F283" s="68">
        <v>33970</v>
      </c>
      <c r="G283" s="68"/>
      <c r="H283" s="68"/>
      <c r="I283" s="68"/>
      <c r="J283" s="67" t="s">
        <v>953</v>
      </c>
    </row>
    <row r="284" spans="1:10">
      <c r="A284" s="66">
        <v>4</v>
      </c>
      <c r="B284" s="67" t="s">
        <v>299</v>
      </c>
      <c r="C284" s="67" t="s">
        <v>247</v>
      </c>
      <c r="D284" s="68">
        <v>8990</v>
      </c>
      <c r="E284" s="68">
        <v>14246</v>
      </c>
      <c r="F284" s="68">
        <v>32509</v>
      </c>
      <c r="G284" s="68"/>
      <c r="H284" s="68"/>
      <c r="I284" s="68"/>
      <c r="J284" s="67" t="s">
        <v>954</v>
      </c>
    </row>
    <row r="285" spans="1:10">
      <c r="A285" s="66">
        <v>2</v>
      </c>
      <c r="B285" s="67" t="s">
        <v>300</v>
      </c>
      <c r="C285" s="67" t="s">
        <v>21</v>
      </c>
      <c r="D285" s="68">
        <v>35061</v>
      </c>
      <c r="E285" s="68">
        <v>35431</v>
      </c>
      <c r="F285" s="68"/>
      <c r="G285" s="68"/>
      <c r="H285" s="68"/>
      <c r="I285" s="68"/>
      <c r="J285" s="67" t="s">
        <v>955</v>
      </c>
    </row>
    <row r="286" spans="1:10">
      <c r="A286" s="66">
        <v>4</v>
      </c>
      <c r="B286" s="67" t="s">
        <v>301</v>
      </c>
      <c r="C286" s="67" t="s">
        <v>34</v>
      </c>
      <c r="D286" s="68">
        <v>32111</v>
      </c>
      <c r="E286" s="68">
        <v>32509</v>
      </c>
      <c r="F286" s="68"/>
      <c r="G286" s="68"/>
      <c r="H286" s="68"/>
      <c r="I286" s="68"/>
      <c r="J286" s="67" t="s">
        <v>956</v>
      </c>
    </row>
    <row r="287" spans="1:10">
      <c r="A287" s="66">
        <v>3</v>
      </c>
      <c r="B287" s="67" t="s">
        <v>302</v>
      </c>
      <c r="C287" s="67" t="s">
        <v>97</v>
      </c>
      <c r="D287" s="68">
        <v>33683</v>
      </c>
      <c r="E287" s="68">
        <v>33970</v>
      </c>
      <c r="F287" s="68"/>
      <c r="G287" s="68"/>
      <c r="H287" s="68"/>
      <c r="I287" s="68"/>
      <c r="J287" s="67" t="s">
        <v>957</v>
      </c>
    </row>
    <row r="288" spans="1:10">
      <c r="A288" s="66">
        <v>3</v>
      </c>
      <c r="B288" s="67" t="s">
        <v>303</v>
      </c>
      <c r="C288" s="67" t="s">
        <v>312</v>
      </c>
      <c r="D288" s="68">
        <v>33683</v>
      </c>
      <c r="E288" s="68">
        <v>33970</v>
      </c>
      <c r="F288" s="68"/>
      <c r="G288" s="68"/>
      <c r="H288" s="68"/>
      <c r="I288" s="68"/>
      <c r="J288" s="67" t="s">
        <v>958</v>
      </c>
    </row>
    <row r="289" spans="1:10">
      <c r="A289" s="66">
        <v>2</v>
      </c>
      <c r="B289" s="67" t="s">
        <v>304</v>
      </c>
      <c r="C289" s="67" t="s">
        <v>78</v>
      </c>
      <c r="D289" s="68">
        <v>35061</v>
      </c>
      <c r="E289" s="68">
        <v>35431</v>
      </c>
      <c r="F289" s="68"/>
      <c r="G289" s="68"/>
      <c r="H289" s="68"/>
      <c r="I289" s="68"/>
      <c r="J289" s="67" t="s">
        <v>959</v>
      </c>
    </row>
    <row r="290" spans="1:10">
      <c r="A290" s="66">
        <v>5</v>
      </c>
      <c r="B290" s="67" t="s">
        <v>305</v>
      </c>
      <c r="C290" s="67" t="s">
        <v>414</v>
      </c>
      <c r="D290" s="68">
        <v>9957</v>
      </c>
      <c r="E290" s="68">
        <v>14246</v>
      </c>
      <c r="F290" s="68"/>
      <c r="G290" s="68"/>
      <c r="H290" s="68"/>
      <c r="I290" s="68"/>
      <c r="J290" s="67" t="s">
        <v>960</v>
      </c>
    </row>
    <row r="291" spans="1:10">
      <c r="A291" s="66">
        <v>3</v>
      </c>
      <c r="B291" s="67" t="s">
        <v>306</v>
      </c>
      <c r="C291" s="67" t="s">
        <v>479</v>
      </c>
      <c r="D291" s="68">
        <v>33683</v>
      </c>
      <c r="E291" s="68">
        <v>33970</v>
      </c>
      <c r="F291" s="68"/>
      <c r="G291" s="68"/>
      <c r="H291" s="68"/>
      <c r="I291" s="68"/>
      <c r="J291" s="67" t="s">
        <v>961</v>
      </c>
    </row>
    <row r="292" spans="1:10">
      <c r="A292" s="66">
        <v>3</v>
      </c>
      <c r="B292" s="67" t="s">
        <v>307</v>
      </c>
      <c r="C292" s="67" t="s">
        <v>364</v>
      </c>
      <c r="D292" s="68">
        <v>33683</v>
      </c>
      <c r="E292" s="68">
        <v>33970</v>
      </c>
      <c r="F292" s="68"/>
      <c r="G292" s="68"/>
      <c r="H292" s="68"/>
      <c r="I292" s="68"/>
      <c r="J292" s="67" t="s">
        <v>962</v>
      </c>
    </row>
    <row r="293" spans="1:10">
      <c r="A293" s="66">
        <v>1</v>
      </c>
      <c r="B293" s="67" t="s">
        <v>308</v>
      </c>
      <c r="C293" s="67" t="s">
        <v>131</v>
      </c>
      <c r="D293" s="68">
        <v>35171</v>
      </c>
      <c r="E293" s="68">
        <v>36892</v>
      </c>
      <c r="F293" s="68"/>
      <c r="G293" s="68"/>
      <c r="H293" s="68"/>
      <c r="I293" s="68"/>
      <c r="J293" s="67" t="s">
        <v>963</v>
      </c>
    </row>
    <row r="294" spans="1:10">
      <c r="A294" s="66">
        <v>3</v>
      </c>
      <c r="B294" s="67" t="s">
        <v>309</v>
      </c>
      <c r="C294" s="67" t="s">
        <v>390</v>
      </c>
      <c r="D294" s="67" t="s">
        <v>964</v>
      </c>
      <c r="E294" s="68">
        <v>14246</v>
      </c>
      <c r="F294" s="68">
        <v>33970</v>
      </c>
      <c r="G294" s="68">
        <v>32509</v>
      </c>
      <c r="H294" s="68"/>
      <c r="I294" s="68"/>
      <c r="J294" s="67" t="s">
        <v>965</v>
      </c>
    </row>
    <row r="295" spans="1:10">
      <c r="A295" s="66">
        <v>4</v>
      </c>
      <c r="B295" s="67" t="s">
        <v>310</v>
      </c>
      <c r="C295" s="67" t="s">
        <v>966</v>
      </c>
      <c r="D295" s="68">
        <v>22620</v>
      </c>
      <c r="E295" s="68">
        <v>22667</v>
      </c>
      <c r="F295" s="68">
        <v>32509</v>
      </c>
      <c r="G295" s="68"/>
      <c r="H295" s="68"/>
      <c r="I295" s="68"/>
      <c r="J295" s="67" t="s">
        <v>967</v>
      </c>
    </row>
    <row r="296" spans="1:10" ht="30">
      <c r="A296" s="66">
        <v>2</v>
      </c>
      <c r="B296" s="67" t="s">
        <v>311</v>
      </c>
      <c r="C296" s="67" t="s">
        <v>968</v>
      </c>
      <c r="D296" s="68">
        <v>30083</v>
      </c>
      <c r="E296" s="68">
        <v>30681</v>
      </c>
      <c r="F296" s="68">
        <v>35431</v>
      </c>
      <c r="G296" s="68"/>
      <c r="H296" s="68"/>
      <c r="I296" s="68"/>
      <c r="J296" s="67" t="s">
        <v>969</v>
      </c>
    </row>
    <row r="297" spans="1:10">
      <c r="A297" s="66">
        <v>1</v>
      </c>
      <c r="B297" s="67" t="s">
        <v>312</v>
      </c>
      <c r="C297" s="67" t="s">
        <v>970</v>
      </c>
      <c r="D297" s="67" t="s">
        <v>971</v>
      </c>
      <c r="E297" s="68">
        <v>14246</v>
      </c>
      <c r="F297" s="68">
        <v>36892</v>
      </c>
      <c r="G297" s="68">
        <v>33970</v>
      </c>
      <c r="H297" s="68">
        <v>32509</v>
      </c>
      <c r="I297" s="68"/>
      <c r="J297" s="67" t="s">
        <v>972</v>
      </c>
    </row>
    <row r="298" spans="1:10">
      <c r="A298" s="66">
        <v>3</v>
      </c>
      <c r="B298" s="67" t="s">
        <v>313</v>
      </c>
      <c r="C298" s="67" t="s">
        <v>190</v>
      </c>
      <c r="D298" s="68">
        <v>24054</v>
      </c>
      <c r="E298" s="68">
        <v>24249</v>
      </c>
      <c r="F298" s="68">
        <v>33970</v>
      </c>
      <c r="G298" s="68"/>
      <c r="H298" s="68"/>
      <c r="I298" s="68"/>
      <c r="J298" s="67" t="s">
        <v>973</v>
      </c>
    </row>
    <row r="299" spans="1:10">
      <c r="A299" s="66">
        <v>5</v>
      </c>
      <c r="B299" s="67" t="s">
        <v>314</v>
      </c>
      <c r="C299" s="67" t="s">
        <v>974</v>
      </c>
      <c r="D299" s="68">
        <v>20073</v>
      </c>
      <c r="E299" s="68">
        <v>20148</v>
      </c>
      <c r="F299" s="68"/>
      <c r="G299" s="68"/>
      <c r="H299" s="68"/>
      <c r="I299" s="68"/>
      <c r="J299" s="67" t="s">
        <v>975</v>
      </c>
    </row>
    <row r="300" spans="1:10">
      <c r="A300" s="66">
        <v>4</v>
      </c>
      <c r="B300" s="67" t="s">
        <v>315</v>
      </c>
      <c r="C300" s="67" t="s">
        <v>361</v>
      </c>
      <c r="D300" s="68">
        <v>32126</v>
      </c>
      <c r="E300" s="68">
        <v>32509</v>
      </c>
      <c r="F300" s="68"/>
      <c r="G300" s="68"/>
      <c r="H300" s="68"/>
      <c r="I300" s="68"/>
      <c r="J300" s="67" t="s">
        <v>976</v>
      </c>
    </row>
    <row r="301" spans="1:10">
      <c r="A301" s="66">
        <v>5</v>
      </c>
      <c r="B301" s="67" t="s">
        <v>316</v>
      </c>
      <c r="C301" s="67" t="s">
        <v>299</v>
      </c>
      <c r="D301" s="68">
        <v>23932</v>
      </c>
      <c r="E301" s="68">
        <v>24241</v>
      </c>
      <c r="F301" s="68"/>
      <c r="G301" s="68"/>
      <c r="H301" s="68"/>
      <c r="I301" s="68"/>
      <c r="J301" s="67" t="s">
        <v>977</v>
      </c>
    </row>
    <row r="302" spans="1:10">
      <c r="A302" s="66">
        <v>4</v>
      </c>
      <c r="B302" s="67" t="s">
        <v>317</v>
      </c>
      <c r="C302" s="67" t="s">
        <v>78</v>
      </c>
      <c r="D302" s="68">
        <v>32275</v>
      </c>
      <c r="E302" s="68">
        <v>32509</v>
      </c>
      <c r="F302" s="68"/>
      <c r="G302" s="68"/>
      <c r="H302" s="68"/>
      <c r="I302" s="68"/>
      <c r="J302" s="67" t="s">
        <v>978</v>
      </c>
    </row>
    <row r="303" spans="1:10">
      <c r="A303" s="66">
        <v>3</v>
      </c>
      <c r="B303" s="67" t="s">
        <v>318</v>
      </c>
      <c r="C303" s="67" t="s">
        <v>276</v>
      </c>
      <c r="D303" s="68">
        <v>33683</v>
      </c>
      <c r="E303" s="68">
        <v>33970</v>
      </c>
      <c r="F303" s="68"/>
      <c r="G303" s="68"/>
      <c r="H303" s="68"/>
      <c r="I303" s="68"/>
      <c r="J303" s="67" t="s">
        <v>979</v>
      </c>
    </row>
    <row r="304" spans="1:10">
      <c r="A304" s="66">
        <v>5</v>
      </c>
      <c r="B304" s="67" t="s">
        <v>319</v>
      </c>
      <c r="C304" s="67" t="s">
        <v>457</v>
      </c>
      <c r="D304" s="68">
        <v>30072</v>
      </c>
      <c r="E304" s="68">
        <v>30348</v>
      </c>
      <c r="F304" s="68"/>
      <c r="G304" s="68"/>
      <c r="H304" s="68"/>
      <c r="I304" s="68"/>
      <c r="J304" s="67" t="s">
        <v>980</v>
      </c>
    </row>
    <row r="305" spans="1:10">
      <c r="A305" s="66">
        <v>2</v>
      </c>
      <c r="B305" s="67" t="s">
        <v>320</v>
      </c>
      <c r="C305" s="67" t="s">
        <v>451</v>
      </c>
      <c r="D305" s="68">
        <v>35061</v>
      </c>
      <c r="E305" s="68">
        <v>35431</v>
      </c>
      <c r="F305" s="68"/>
      <c r="G305" s="68"/>
      <c r="H305" s="68"/>
      <c r="I305" s="68"/>
      <c r="J305" s="67" t="s">
        <v>981</v>
      </c>
    </row>
    <row r="306" spans="1:10">
      <c r="A306" s="66">
        <v>3</v>
      </c>
      <c r="B306" s="67" t="s">
        <v>321</v>
      </c>
      <c r="C306" s="67" t="s">
        <v>361</v>
      </c>
      <c r="D306" s="68">
        <v>33683</v>
      </c>
      <c r="E306" s="68">
        <v>33970</v>
      </c>
      <c r="F306" s="68"/>
      <c r="G306" s="68"/>
      <c r="H306" s="68"/>
      <c r="I306" s="68"/>
      <c r="J306" s="67" t="s">
        <v>982</v>
      </c>
    </row>
    <row r="307" spans="1:10">
      <c r="A307" s="66">
        <v>3</v>
      </c>
      <c r="B307" s="67" t="s">
        <v>322</v>
      </c>
      <c r="C307" s="67" t="s">
        <v>142</v>
      </c>
      <c r="D307" s="67" t="s">
        <v>671</v>
      </c>
      <c r="E307" s="68">
        <v>14246</v>
      </c>
      <c r="F307" s="68">
        <v>33970</v>
      </c>
      <c r="G307" s="68">
        <v>32509</v>
      </c>
      <c r="H307" s="68"/>
      <c r="I307" s="68"/>
      <c r="J307" s="67" t="s">
        <v>672</v>
      </c>
    </row>
    <row r="308" spans="1:10" ht="30">
      <c r="A308" s="66">
        <v>1</v>
      </c>
      <c r="B308" s="67" t="s">
        <v>323</v>
      </c>
      <c r="C308" s="67" t="s">
        <v>983</v>
      </c>
      <c r="D308" s="68">
        <v>35171</v>
      </c>
      <c r="E308" s="68">
        <v>36892</v>
      </c>
      <c r="F308" s="68"/>
      <c r="G308" s="68"/>
      <c r="H308" s="68"/>
      <c r="I308" s="68"/>
      <c r="J308" s="67" t="s">
        <v>984</v>
      </c>
    </row>
    <row r="309" spans="1:10">
      <c r="A309" s="66">
        <v>4</v>
      </c>
      <c r="B309" s="67" t="s">
        <v>324</v>
      </c>
      <c r="C309" s="67" t="s">
        <v>458</v>
      </c>
      <c r="D309" s="68">
        <v>32246</v>
      </c>
      <c r="E309" s="68">
        <v>32509</v>
      </c>
      <c r="F309" s="68"/>
      <c r="G309" s="68"/>
      <c r="H309" s="68"/>
      <c r="I309" s="68"/>
      <c r="J309" s="67" t="s">
        <v>985</v>
      </c>
    </row>
    <row r="310" spans="1:10">
      <c r="A310" s="66">
        <v>1</v>
      </c>
      <c r="B310" s="67" t="s">
        <v>325</v>
      </c>
      <c r="C310" s="67" t="s">
        <v>986</v>
      </c>
      <c r="D310" s="68">
        <v>35171</v>
      </c>
      <c r="E310" s="68">
        <v>36892</v>
      </c>
      <c r="F310" s="68"/>
      <c r="G310" s="68"/>
      <c r="H310" s="68"/>
      <c r="I310" s="68"/>
      <c r="J310" s="67" t="s">
        <v>987</v>
      </c>
    </row>
    <row r="311" spans="1:10">
      <c r="A311" s="66">
        <v>2</v>
      </c>
      <c r="B311" s="67" t="s">
        <v>326</v>
      </c>
      <c r="C311" s="67" t="s">
        <v>988</v>
      </c>
      <c r="D311" s="68">
        <v>21643</v>
      </c>
      <c r="E311" s="68">
        <v>21915</v>
      </c>
      <c r="F311" s="68">
        <v>35431</v>
      </c>
      <c r="G311" s="68"/>
      <c r="H311" s="68"/>
      <c r="I311" s="68"/>
      <c r="J311" s="67" t="s">
        <v>989</v>
      </c>
    </row>
    <row r="312" spans="1:10">
      <c r="A312" s="66">
        <v>5</v>
      </c>
      <c r="B312" s="67" t="s">
        <v>327</v>
      </c>
      <c r="C312" s="67" t="s">
        <v>990</v>
      </c>
      <c r="D312" s="68">
        <v>24091</v>
      </c>
      <c r="E312" s="68">
        <v>24242</v>
      </c>
      <c r="F312" s="68"/>
      <c r="G312" s="68"/>
      <c r="H312" s="68"/>
      <c r="I312" s="68"/>
      <c r="J312" s="67" t="s">
        <v>991</v>
      </c>
    </row>
    <row r="313" spans="1:10" ht="30">
      <c r="A313" s="66">
        <v>1</v>
      </c>
      <c r="B313" s="67" t="s">
        <v>328</v>
      </c>
      <c r="C313" s="67" t="s">
        <v>360</v>
      </c>
      <c r="D313" s="67" t="s">
        <v>992</v>
      </c>
      <c r="E313" s="68">
        <v>14246</v>
      </c>
      <c r="F313" s="68">
        <v>36892</v>
      </c>
      <c r="G313" s="68">
        <v>35431</v>
      </c>
      <c r="H313" s="68">
        <v>32509</v>
      </c>
      <c r="I313" s="68"/>
      <c r="J313" s="67" t="s">
        <v>993</v>
      </c>
    </row>
    <row r="314" spans="1:10" ht="30">
      <c r="A314" s="66">
        <v>3</v>
      </c>
      <c r="B314" s="67" t="s">
        <v>329</v>
      </c>
      <c r="C314" s="67" t="s">
        <v>994</v>
      </c>
      <c r="D314" s="68">
        <v>33683</v>
      </c>
      <c r="E314" s="68">
        <v>33970</v>
      </c>
      <c r="F314" s="68"/>
      <c r="G314" s="68"/>
      <c r="H314" s="68"/>
      <c r="I314" s="68"/>
      <c r="J314" s="67" t="s">
        <v>995</v>
      </c>
    </row>
    <row r="315" spans="1:10" ht="30">
      <c r="A315" s="66">
        <v>4</v>
      </c>
      <c r="B315" s="67" t="s">
        <v>330</v>
      </c>
      <c r="C315" s="67" t="s">
        <v>996</v>
      </c>
      <c r="D315" s="68">
        <v>32262</v>
      </c>
      <c r="E315" s="68">
        <v>32509</v>
      </c>
      <c r="F315" s="68"/>
      <c r="G315" s="68"/>
      <c r="H315" s="68"/>
      <c r="I315" s="68"/>
      <c r="J315" s="67" t="s">
        <v>997</v>
      </c>
    </row>
    <row r="316" spans="1:10">
      <c r="A316" s="66">
        <v>1</v>
      </c>
      <c r="B316" s="67" t="s">
        <v>331</v>
      </c>
      <c r="C316" s="67" t="s">
        <v>169</v>
      </c>
      <c r="D316" s="68">
        <v>35171</v>
      </c>
      <c r="E316" s="68">
        <v>36892</v>
      </c>
      <c r="F316" s="68"/>
      <c r="G316" s="68"/>
      <c r="H316" s="68"/>
      <c r="I316" s="68"/>
      <c r="J316" s="67" t="s">
        <v>998</v>
      </c>
    </row>
    <row r="317" spans="1:10">
      <c r="A317" s="66">
        <v>3</v>
      </c>
      <c r="B317" s="67" t="s">
        <v>332</v>
      </c>
      <c r="C317" s="67" t="s">
        <v>999</v>
      </c>
      <c r="D317" s="68">
        <v>33683</v>
      </c>
      <c r="E317" s="68">
        <v>33970</v>
      </c>
      <c r="F317" s="68"/>
      <c r="G317" s="68"/>
      <c r="H317" s="68"/>
      <c r="I317" s="68"/>
      <c r="J317" s="67" t="s">
        <v>1000</v>
      </c>
    </row>
    <row r="318" spans="1:10">
      <c r="A318" s="66">
        <v>3</v>
      </c>
      <c r="B318" s="67" t="s">
        <v>333</v>
      </c>
      <c r="C318" s="67" t="s">
        <v>313</v>
      </c>
      <c r="D318" s="68">
        <v>33958</v>
      </c>
      <c r="E318" s="68">
        <v>33970</v>
      </c>
      <c r="F318" s="68"/>
      <c r="G318" s="68"/>
      <c r="H318" s="68"/>
      <c r="I318" s="68"/>
      <c r="J318" s="67" t="s">
        <v>1001</v>
      </c>
    </row>
    <row r="319" spans="1:10">
      <c r="A319" s="66">
        <v>1</v>
      </c>
      <c r="B319" s="67" t="s">
        <v>334</v>
      </c>
      <c r="C319" s="67" t="s">
        <v>336</v>
      </c>
      <c r="D319" s="67" t="s">
        <v>1002</v>
      </c>
      <c r="E319" s="68">
        <v>14246</v>
      </c>
      <c r="F319" s="68">
        <v>36892</v>
      </c>
      <c r="G319" s="68">
        <v>33970</v>
      </c>
      <c r="H319" s="68"/>
      <c r="I319" s="68"/>
      <c r="J319" s="67" t="s">
        <v>1003</v>
      </c>
    </row>
    <row r="320" spans="1:10">
      <c r="A320" s="66">
        <v>4</v>
      </c>
      <c r="B320" s="67" t="s">
        <v>335</v>
      </c>
      <c r="C320" s="67" t="s">
        <v>1004</v>
      </c>
      <c r="D320" s="68">
        <v>32111</v>
      </c>
      <c r="E320" s="68">
        <v>32509</v>
      </c>
      <c r="F320" s="68"/>
      <c r="G320" s="68"/>
      <c r="H320" s="68"/>
      <c r="I320" s="68"/>
      <c r="J320" s="67" t="s">
        <v>1005</v>
      </c>
    </row>
    <row r="321" spans="1:10" ht="30">
      <c r="A321" s="66">
        <v>5</v>
      </c>
      <c r="B321" s="67" t="s">
        <v>336</v>
      </c>
      <c r="C321" s="67" t="s">
        <v>360</v>
      </c>
      <c r="D321" s="67" t="s">
        <v>1006</v>
      </c>
      <c r="E321" s="68">
        <v>14246</v>
      </c>
      <c r="F321" s="68"/>
      <c r="G321" s="68"/>
      <c r="H321" s="68"/>
      <c r="I321" s="68"/>
      <c r="J321" s="67" t="s">
        <v>993</v>
      </c>
    </row>
    <row r="322" spans="1:10">
      <c r="A322" s="66">
        <v>3</v>
      </c>
      <c r="B322" s="67" t="s">
        <v>337</v>
      </c>
      <c r="C322" s="67" t="s">
        <v>1007</v>
      </c>
      <c r="D322" s="68">
        <v>23371</v>
      </c>
      <c r="E322" s="68">
        <v>23482</v>
      </c>
      <c r="F322" s="68">
        <v>33970</v>
      </c>
      <c r="G322" s="68"/>
      <c r="H322" s="68"/>
      <c r="I322" s="68"/>
      <c r="J322" s="67" t="s">
        <v>1008</v>
      </c>
    </row>
    <row r="323" spans="1:10">
      <c r="A323" s="66">
        <v>4</v>
      </c>
      <c r="B323" s="67" t="s">
        <v>338</v>
      </c>
      <c r="C323" s="67" t="s">
        <v>375</v>
      </c>
      <c r="D323" s="68">
        <v>32275</v>
      </c>
      <c r="E323" s="68">
        <v>32509</v>
      </c>
      <c r="F323" s="68"/>
      <c r="G323" s="68"/>
      <c r="H323" s="68"/>
      <c r="I323" s="68"/>
      <c r="J323" s="67" t="s">
        <v>1009</v>
      </c>
    </row>
    <row r="324" spans="1:10" ht="30">
      <c r="A324" s="66">
        <v>3</v>
      </c>
      <c r="B324" s="67" t="s">
        <v>339</v>
      </c>
      <c r="C324" s="67" t="s">
        <v>1010</v>
      </c>
      <c r="D324" s="68">
        <v>33683</v>
      </c>
      <c r="E324" s="68">
        <v>33970</v>
      </c>
      <c r="F324" s="68"/>
      <c r="G324" s="68"/>
      <c r="H324" s="68"/>
      <c r="I324" s="68"/>
      <c r="J324" s="67" t="s">
        <v>1011</v>
      </c>
    </row>
    <row r="325" spans="1:10">
      <c r="A325" s="66">
        <v>1</v>
      </c>
      <c r="B325" s="67" t="s">
        <v>340</v>
      </c>
      <c r="C325" s="67" t="s">
        <v>1012</v>
      </c>
      <c r="D325" s="68">
        <v>33683</v>
      </c>
      <c r="E325" s="68">
        <v>33970</v>
      </c>
      <c r="F325" s="68">
        <v>36892</v>
      </c>
      <c r="G325" s="68"/>
      <c r="H325" s="68"/>
      <c r="I325" s="68"/>
      <c r="J325" s="67" t="s">
        <v>1013</v>
      </c>
    </row>
    <row r="326" spans="1:10" ht="30">
      <c r="A326" s="66">
        <v>4</v>
      </c>
      <c r="B326" s="67" t="s">
        <v>341</v>
      </c>
      <c r="C326" s="67" t="s">
        <v>1014</v>
      </c>
      <c r="D326" s="68">
        <v>23293</v>
      </c>
      <c r="E326" s="68">
        <v>23404</v>
      </c>
      <c r="F326" s="68">
        <v>32509</v>
      </c>
      <c r="G326" s="68"/>
      <c r="H326" s="68"/>
      <c r="I326" s="68"/>
      <c r="J326" s="67" t="s">
        <v>1015</v>
      </c>
    </row>
    <row r="327" spans="1:10" ht="30">
      <c r="A327" s="66">
        <v>5</v>
      </c>
      <c r="B327" s="67" t="s">
        <v>342</v>
      </c>
      <c r="C327" s="67" t="s">
        <v>1016</v>
      </c>
      <c r="D327" s="67" t="s">
        <v>1017</v>
      </c>
      <c r="E327" s="68">
        <v>14246</v>
      </c>
      <c r="F327" s="68"/>
      <c r="G327" s="68"/>
      <c r="H327" s="68"/>
      <c r="I327" s="68"/>
      <c r="J327" s="67" t="s">
        <v>647</v>
      </c>
    </row>
    <row r="328" spans="1:10">
      <c r="A328" s="66">
        <v>3</v>
      </c>
      <c r="B328" s="67" t="s">
        <v>343</v>
      </c>
      <c r="C328" s="67" t="s">
        <v>384</v>
      </c>
      <c r="D328" s="68">
        <v>20307</v>
      </c>
      <c r="E328" s="68">
        <v>20455</v>
      </c>
      <c r="F328" s="68">
        <v>33970</v>
      </c>
      <c r="G328" s="68"/>
      <c r="H328" s="68"/>
      <c r="I328" s="68"/>
      <c r="J328" s="67" t="s">
        <v>1018</v>
      </c>
    </row>
    <row r="329" spans="1:10">
      <c r="A329" s="66">
        <v>3</v>
      </c>
      <c r="B329" s="67" t="s">
        <v>344</v>
      </c>
      <c r="C329" s="67" t="s">
        <v>1019</v>
      </c>
      <c r="D329" s="68">
        <v>33683</v>
      </c>
      <c r="E329" s="68">
        <v>33970</v>
      </c>
      <c r="F329" s="68"/>
      <c r="G329" s="68"/>
      <c r="H329" s="68"/>
      <c r="I329" s="68"/>
      <c r="J329" s="67" t="s">
        <v>1020</v>
      </c>
    </row>
    <row r="330" spans="1:10" ht="30">
      <c r="A330" s="66">
        <v>3</v>
      </c>
      <c r="B330" s="67" t="s">
        <v>345</v>
      </c>
      <c r="C330" s="67" t="s">
        <v>1021</v>
      </c>
      <c r="D330" s="68">
        <v>33683</v>
      </c>
      <c r="E330" s="68">
        <v>33970</v>
      </c>
      <c r="F330" s="68"/>
      <c r="G330" s="68"/>
      <c r="H330" s="68"/>
      <c r="I330" s="68"/>
      <c r="J330" s="67" t="s">
        <v>1022</v>
      </c>
    </row>
    <row r="331" spans="1:10">
      <c r="A331" s="66">
        <v>5</v>
      </c>
      <c r="B331" s="67" t="s">
        <v>346</v>
      </c>
      <c r="C331" s="67" t="s">
        <v>119</v>
      </c>
      <c r="D331" s="68">
        <v>24113</v>
      </c>
      <c r="E331" s="68">
        <v>24242</v>
      </c>
      <c r="F331" s="68"/>
      <c r="G331" s="68"/>
      <c r="H331" s="68"/>
      <c r="I331" s="68"/>
      <c r="J331" s="67" t="s">
        <v>1023</v>
      </c>
    </row>
    <row r="332" spans="1:10">
      <c r="A332" s="66">
        <v>4</v>
      </c>
      <c r="B332" s="67" t="s">
        <v>347</v>
      </c>
      <c r="C332" s="67" t="s">
        <v>38</v>
      </c>
      <c r="D332" s="68">
        <v>32262</v>
      </c>
      <c r="E332" s="68">
        <v>32509</v>
      </c>
      <c r="F332" s="68"/>
      <c r="G332" s="68"/>
      <c r="H332" s="68"/>
      <c r="I332" s="68"/>
      <c r="J332" s="67" t="s">
        <v>1024</v>
      </c>
    </row>
    <row r="333" spans="1:10">
      <c r="A333" s="66">
        <v>3</v>
      </c>
      <c r="B333" s="67" t="s">
        <v>348</v>
      </c>
      <c r="C333" s="67" t="s">
        <v>235</v>
      </c>
      <c r="D333" s="68">
        <v>33683</v>
      </c>
      <c r="E333" s="68">
        <v>33970</v>
      </c>
      <c r="F333" s="68"/>
      <c r="G333" s="68"/>
      <c r="H333" s="68"/>
      <c r="I333" s="68"/>
      <c r="J333" s="67" t="s">
        <v>1025</v>
      </c>
    </row>
    <row r="334" spans="1:10">
      <c r="A334" s="66">
        <v>1</v>
      </c>
      <c r="B334" s="67" t="s">
        <v>349</v>
      </c>
      <c r="C334" s="67" t="s">
        <v>249</v>
      </c>
      <c r="D334" s="68">
        <v>32111</v>
      </c>
      <c r="E334" s="68">
        <v>32509</v>
      </c>
      <c r="F334" s="68">
        <v>36892</v>
      </c>
      <c r="G334" s="68"/>
      <c r="H334" s="68"/>
      <c r="I334" s="68"/>
      <c r="J334" s="67" t="s">
        <v>1026</v>
      </c>
    </row>
    <row r="335" spans="1:10">
      <c r="A335" s="66">
        <v>4</v>
      </c>
      <c r="B335" s="67" t="s">
        <v>350</v>
      </c>
      <c r="C335" s="67" t="s">
        <v>299</v>
      </c>
      <c r="D335" s="68">
        <v>32262</v>
      </c>
      <c r="E335" s="68">
        <v>32509</v>
      </c>
      <c r="F335" s="68"/>
      <c r="G335" s="68"/>
      <c r="H335" s="68"/>
      <c r="I335" s="68"/>
      <c r="J335" s="67" t="s">
        <v>1027</v>
      </c>
    </row>
    <row r="336" spans="1:10">
      <c r="A336" s="66">
        <v>5</v>
      </c>
      <c r="B336" s="67" t="s">
        <v>351</v>
      </c>
      <c r="C336" s="67" t="s">
        <v>159</v>
      </c>
      <c r="D336" s="68">
        <v>23371</v>
      </c>
      <c r="E336" s="68">
        <v>23475</v>
      </c>
      <c r="F336" s="68"/>
      <c r="G336" s="68"/>
      <c r="H336" s="68"/>
      <c r="I336" s="68"/>
      <c r="J336" s="67" t="s">
        <v>1028</v>
      </c>
    </row>
    <row r="337" spans="1:10">
      <c r="A337" s="66">
        <v>5</v>
      </c>
      <c r="B337" s="67" t="s">
        <v>352</v>
      </c>
      <c r="C337" s="67" t="s">
        <v>23</v>
      </c>
      <c r="D337" s="67" t="s">
        <v>1029</v>
      </c>
      <c r="E337" s="68">
        <v>14246</v>
      </c>
      <c r="F337" s="68"/>
      <c r="G337" s="68"/>
      <c r="H337" s="68"/>
      <c r="I337" s="68"/>
      <c r="J337" s="67" t="s">
        <v>1030</v>
      </c>
    </row>
    <row r="338" spans="1:10">
      <c r="A338" s="66">
        <v>1</v>
      </c>
      <c r="B338" s="67" t="s">
        <v>353</v>
      </c>
      <c r="C338" s="67" t="s">
        <v>1031</v>
      </c>
      <c r="D338" s="68">
        <v>35171</v>
      </c>
      <c r="E338" s="68">
        <v>36892</v>
      </c>
      <c r="F338" s="68"/>
      <c r="G338" s="68"/>
      <c r="H338" s="68"/>
      <c r="I338" s="68"/>
      <c r="J338" s="67" t="s">
        <v>1032</v>
      </c>
    </row>
    <row r="339" spans="1:10">
      <c r="A339" s="66">
        <v>3</v>
      </c>
      <c r="B339" s="67" t="s">
        <v>354</v>
      </c>
      <c r="C339" s="67" t="s">
        <v>244</v>
      </c>
      <c r="D339" s="68">
        <v>33683</v>
      </c>
      <c r="E339" s="68">
        <v>33970</v>
      </c>
      <c r="F339" s="68"/>
      <c r="G339" s="68"/>
      <c r="H339" s="68"/>
      <c r="I339" s="68"/>
      <c r="J339" s="67" t="s">
        <v>1033</v>
      </c>
    </row>
    <row r="340" spans="1:10">
      <c r="A340" s="66">
        <v>4</v>
      </c>
      <c r="B340" s="67" t="s">
        <v>355</v>
      </c>
      <c r="C340" s="67" t="s">
        <v>1034</v>
      </c>
      <c r="D340" s="68">
        <v>32119</v>
      </c>
      <c r="E340" s="68">
        <v>32509</v>
      </c>
      <c r="F340" s="68"/>
      <c r="G340" s="68"/>
      <c r="H340" s="68"/>
      <c r="I340" s="68"/>
      <c r="J340" s="67" t="s">
        <v>1035</v>
      </c>
    </row>
    <row r="341" spans="1:10">
      <c r="A341" s="66">
        <v>5</v>
      </c>
      <c r="B341" s="67" t="s">
        <v>356</v>
      </c>
      <c r="C341" s="67" t="s">
        <v>1036</v>
      </c>
      <c r="D341" s="68">
        <v>23397</v>
      </c>
      <c r="E341" s="68">
        <v>23479</v>
      </c>
      <c r="F341" s="68"/>
      <c r="G341" s="68"/>
      <c r="H341" s="68"/>
      <c r="I341" s="68"/>
      <c r="J341" s="67" t="s">
        <v>1037</v>
      </c>
    </row>
    <row r="342" spans="1:10">
      <c r="A342" s="66">
        <v>1</v>
      </c>
      <c r="B342" s="67" t="s">
        <v>357</v>
      </c>
      <c r="C342" s="67" t="s">
        <v>159</v>
      </c>
      <c r="D342" s="68">
        <v>32272</v>
      </c>
      <c r="E342" s="68">
        <v>32509</v>
      </c>
      <c r="F342" s="68">
        <v>36892</v>
      </c>
      <c r="G342" s="68"/>
      <c r="H342" s="68"/>
      <c r="I342" s="68"/>
      <c r="J342" s="67" t="s">
        <v>1038</v>
      </c>
    </row>
    <row r="343" spans="1:10">
      <c r="A343" s="66">
        <v>5</v>
      </c>
      <c r="B343" s="67" t="s">
        <v>358</v>
      </c>
      <c r="C343" s="67" t="s">
        <v>78</v>
      </c>
      <c r="D343" s="68">
        <v>21634</v>
      </c>
      <c r="E343" s="68">
        <v>21916</v>
      </c>
      <c r="F343" s="68"/>
      <c r="G343" s="68"/>
      <c r="H343" s="68"/>
      <c r="I343" s="68"/>
      <c r="J343" s="67" t="s">
        <v>1039</v>
      </c>
    </row>
    <row r="344" spans="1:10">
      <c r="A344" s="66">
        <v>3</v>
      </c>
      <c r="B344" s="67" t="s">
        <v>359</v>
      </c>
      <c r="C344" s="67" t="s">
        <v>287</v>
      </c>
      <c r="D344" s="68">
        <v>33683</v>
      </c>
      <c r="E344" s="68">
        <v>33970</v>
      </c>
      <c r="F344" s="68"/>
      <c r="G344" s="68"/>
      <c r="H344" s="68"/>
      <c r="I344" s="68"/>
      <c r="J344" s="67" t="s">
        <v>1040</v>
      </c>
    </row>
    <row r="345" spans="1:10" ht="30">
      <c r="A345" s="66">
        <v>5</v>
      </c>
      <c r="B345" s="67" t="s">
        <v>360</v>
      </c>
      <c r="C345" s="67" t="s">
        <v>1016</v>
      </c>
      <c r="D345" s="67" t="s">
        <v>1041</v>
      </c>
      <c r="E345" s="68">
        <v>14246</v>
      </c>
      <c r="F345" s="68"/>
      <c r="G345" s="68"/>
      <c r="H345" s="68"/>
      <c r="I345" s="68"/>
      <c r="J345" s="67" t="s">
        <v>1042</v>
      </c>
    </row>
    <row r="346" spans="1:10" ht="30">
      <c r="A346" s="66">
        <v>3</v>
      </c>
      <c r="B346" s="67" t="s">
        <v>361</v>
      </c>
      <c r="C346" s="67" t="s">
        <v>1016</v>
      </c>
      <c r="D346" s="67" t="s">
        <v>1041</v>
      </c>
      <c r="E346" s="68">
        <v>14246</v>
      </c>
      <c r="F346" s="68">
        <v>33970</v>
      </c>
      <c r="G346" s="68">
        <v>32509</v>
      </c>
      <c r="H346" s="68"/>
      <c r="I346" s="68"/>
      <c r="J346" s="67" t="s">
        <v>1042</v>
      </c>
    </row>
    <row r="347" spans="1:10">
      <c r="A347" s="66">
        <v>4</v>
      </c>
      <c r="B347" s="67" t="s">
        <v>362</v>
      </c>
      <c r="C347" s="67" t="s">
        <v>366</v>
      </c>
      <c r="D347" s="68">
        <v>32272</v>
      </c>
      <c r="E347" s="68">
        <v>32509</v>
      </c>
      <c r="F347" s="68"/>
      <c r="G347" s="68"/>
      <c r="H347" s="68"/>
      <c r="I347" s="68"/>
      <c r="J347" s="67" t="s">
        <v>1043</v>
      </c>
    </row>
    <row r="348" spans="1:10">
      <c r="A348" s="66">
        <v>1</v>
      </c>
      <c r="B348" s="67" t="s">
        <v>363</v>
      </c>
      <c r="C348" s="67" t="s">
        <v>175</v>
      </c>
      <c r="D348" s="68">
        <v>20076</v>
      </c>
      <c r="E348" s="68">
        <v>20148</v>
      </c>
      <c r="F348" s="68">
        <v>36892</v>
      </c>
      <c r="G348" s="68">
        <v>33970</v>
      </c>
      <c r="H348" s="68"/>
      <c r="I348" s="68"/>
      <c r="J348" s="67" t="s">
        <v>1044</v>
      </c>
    </row>
    <row r="349" spans="1:10" ht="30">
      <c r="A349" s="66">
        <v>2</v>
      </c>
      <c r="B349" s="67" t="s">
        <v>364</v>
      </c>
      <c r="C349" s="67" t="s">
        <v>1045</v>
      </c>
      <c r="D349" s="68">
        <v>23365</v>
      </c>
      <c r="E349" s="68">
        <v>23365</v>
      </c>
      <c r="F349" s="68">
        <v>35431</v>
      </c>
      <c r="G349" s="68">
        <v>33970</v>
      </c>
      <c r="H349" s="68">
        <v>32509</v>
      </c>
      <c r="I349" s="68"/>
      <c r="J349" s="67" t="s">
        <v>1046</v>
      </c>
    </row>
    <row r="350" spans="1:10">
      <c r="A350" s="66">
        <v>1</v>
      </c>
      <c r="B350" s="67" t="s">
        <v>365</v>
      </c>
      <c r="C350" s="67" t="s">
        <v>416</v>
      </c>
      <c r="D350" s="68">
        <v>35171</v>
      </c>
      <c r="E350" s="68">
        <v>36892</v>
      </c>
      <c r="F350" s="68"/>
      <c r="G350" s="68"/>
      <c r="H350" s="68"/>
      <c r="I350" s="68"/>
      <c r="J350" s="67" t="s">
        <v>1047</v>
      </c>
    </row>
    <row r="351" spans="1:10">
      <c r="A351" s="66">
        <v>4</v>
      </c>
      <c r="B351" s="67" t="s">
        <v>366</v>
      </c>
      <c r="C351" s="67" t="s">
        <v>390</v>
      </c>
      <c r="D351" s="68">
        <v>20073</v>
      </c>
      <c r="E351" s="68">
        <v>20148</v>
      </c>
      <c r="F351" s="68">
        <v>32509</v>
      </c>
      <c r="G351" s="68"/>
      <c r="H351" s="68"/>
      <c r="I351" s="68"/>
      <c r="J351" s="67" t="s">
        <v>1048</v>
      </c>
    </row>
    <row r="352" spans="1:10">
      <c r="A352" s="66">
        <v>3</v>
      </c>
      <c r="B352" s="67" t="s">
        <v>367</v>
      </c>
      <c r="C352" s="67" t="s">
        <v>1049</v>
      </c>
      <c r="D352" s="68">
        <v>23371</v>
      </c>
      <c r="E352" s="68">
        <v>23472</v>
      </c>
      <c r="F352" s="68">
        <v>33970</v>
      </c>
      <c r="G352" s="68">
        <v>32509</v>
      </c>
      <c r="H352" s="68"/>
      <c r="I352" s="68"/>
      <c r="J352" s="67" t="s">
        <v>1050</v>
      </c>
    </row>
    <row r="353" spans="1:10">
      <c r="A353" s="66">
        <v>5</v>
      </c>
      <c r="B353" s="67" t="s">
        <v>368</v>
      </c>
      <c r="C353" s="67" t="s">
        <v>1051</v>
      </c>
      <c r="D353" s="68">
        <v>23713</v>
      </c>
      <c r="E353" s="68">
        <v>23829</v>
      </c>
      <c r="F353" s="68"/>
      <c r="G353" s="68"/>
      <c r="H353" s="68"/>
      <c r="I353" s="68"/>
      <c r="J353" s="67" t="s">
        <v>1052</v>
      </c>
    </row>
    <row r="354" spans="1:10">
      <c r="A354" s="66">
        <v>5</v>
      </c>
      <c r="B354" s="67" t="s">
        <v>369</v>
      </c>
      <c r="C354" s="67" t="s">
        <v>119</v>
      </c>
      <c r="D354" s="68">
        <v>24083</v>
      </c>
      <c r="E354" s="68">
        <v>24242</v>
      </c>
      <c r="F354" s="68"/>
      <c r="G354" s="68"/>
      <c r="H354" s="68"/>
      <c r="I354" s="68"/>
      <c r="J354" s="67" t="s">
        <v>1053</v>
      </c>
    </row>
    <row r="355" spans="1:10">
      <c r="A355" s="66">
        <v>5</v>
      </c>
      <c r="B355" s="67" t="s">
        <v>370</v>
      </c>
      <c r="C355" s="67" t="s">
        <v>1054</v>
      </c>
      <c r="D355" s="67" t="s">
        <v>1055</v>
      </c>
      <c r="E355" s="68">
        <v>14246</v>
      </c>
      <c r="F355" s="68"/>
      <c r="G355" s="68"/>
      <c r="H355" s="68"/>
      <c r="I355" s="68"/>
      <c r="J355" s="67" t="s">
        <v>1056</v>
      </c>
    </row>
    <row r="356" spans="1:10">
      <c r="A356" s="66">
        <v>3</v>
      </c>
      <c r="B356" s="67" t="s">
        <v>371</v>
      </c>
      <c r="C356" s="67" t="s">
        <v>312</v>
      </c>
      <c r="D356" s="68">
        <v>33683</v>
      </c>
      <c r="E356" s="68">
        <v>33970</v>
      </c>
      <c r="F356" s="68"/>
      <c r="G356" s="68"/>
      <c r="H356" s="68"/>
      <c r="I356" s="68"/>
      <c r="J356" s="67" t="s">
        <v>1057</v>
      </c>
    </row>
    <row r="357" spans="1:10">
      <c r="A357" s="66">
        <v>4</v>
      </c>
      <c r="B357" s="67" t="s">
        <v>372</v>
      </c>
      <c r="C357" s="67" t="s">
        <v>1058</v>
      </c>
      <c r="D357" s="68">
        <v>32272</v>
      </c>
      <c r="E357" s="68">
        <v>32509</v>
      </c>
      <c r="F357" s="68"/>
      <c r="G357" s="68"/>
      <c r="H357" s="68"/>
      <c r="I357" s="68"/>
      <c r="J357" s="67" t="s">
        <v>1059</v>
      </c>
    </row>
    <row r="358" spans="1:10" ht="30">
      <c r="A358" s="66">
        <v>1</v>
      </c>
      <c r="B358" s="67" t="s">
        <v>373</v>
      </c>
      <c r="C358" s="67" t="s">
        <v>1060</v>
      </c>
      <c r="D358" s="68">
        <v>30083</v>
      </c>
      <c r="E358" s="68">
        <v>30347</v>
      </c>
      <c r="F358" s="68">
        <v>36892</v>
      </c>
      <c r="G358" s="68"/>
      <c r="H358" s="68"/>
      <c r="I358" s="68"/>
      <c r="J358" s="67" t="s">
        <v>1061</v>
      </c>
    </row>
    <row r="359" spans="1:10">
      <c r="A359" s="66">
        <v>3</v>
      </c>
      <c r="B359" s="67" t="s">
        <v>374</v>
      </c>
      <c r="C359" s="67" t="s">
        <v>119</v>
      </c>
      <c r="D359" s="68">
        <v>33683</v>
      </c>
      <c r="E359" s="68">
        <v>33970</v>
      </c>
      <c r="F359" s="68"/>
      <c r="G359" s="68"/>
      <c r="H359" s="68"/>
      <c r="I359" s="68"/>
      <c r="J359" s="67" t="s">
        <v>1062</v>
      </c>
    </row>
    <row r="360" spans="1:10">
      <c r="A360" s="66">
        <v>1</v>
      </c>
      <c r="B360" s="67" t="s">
        <v>375</v>
      </c>
      <c r="C360" s="67" t="s">
        <v>276</v>
      </c>
      <c r="D360" s="68">
        <v>23293</v>
      </c>
      <c r="E360" s="68">
        <v>23401</v>
      </c>
      <c r="F360" s="68">
        <v>36892</v>
      </c>
      <c r="G360" s="68">
        <v>33970</v>
      </c>
      <c r="H360" s="68">
        <v>32509</v>
      </c>
      <c r="I360" s="68"/>
      <c r="J360" s="67" t="s">
        <v>1063</v>
      </c>
    </row>
    <row r="361" spans="1:10">
      <c r="A361" s="66">
        <v>5</v>
      </c>
      <c r="B361" s="67" t="s">
        <v>376</v>
      </c>
      <c r="C361" s="67" t="s">
        <v>247</v>
      </c>
      <c r="D361" s="68">
        <v>20073</v>
      </c>
      <c r="E361" s="68">
        <v>20148</v>
      </c>
      <c r="F361" s="68"/>
      <c r="G361" s="68"/>
      <c r="H361" s="68"/>
      <c r="I361" s="68"/>
      <c r="J361" s="67" t="s">
        <v>1064</v>
      </c>
    </row>
    <row r="362" spans="1:10">
      <c r="A362" s="66">
        <v>4</v>
      </c>
      <c r="B362" s="67" t="s">
        <v>377</v>
      </c>
      <c r="C362" s="67" t="s">
        <v>1065</v>
      </c>
      <c r="D362" s="68">
        <v>21571</v>
      </c>
      <c r="E362" s="68">
        <v>21708</v>
      </c>
      <c r="F362" s="68">
        <v>32509</v>
      </c>
      <c r="G362" s="68"/>
      <c r="H362" s="68"/>
      <c r="I362" s="68"/>
      <c r="J362" s="67" t="s">
        <v>1066</v>
      </c>
    </row>
    <row r="363" spans="1:10" ht="30">
      <c r="A363" s="66">
        <v>1</v>
      </c>
      <c r="B363" s="67" t="s">
        <v>378</v>
      </c>
      <c r="C363" s="67" t="s">
        <v>1067</v>
      </c>
      <c r="D363" s="68">
        <v>35171</v>
      </c>
      <c r="E363" s="68">
        <v>36892</v>
      </c>
      <c r="F363" s="68"/>
      <c r="G363" s="68"/>
      <c r="H363" s="68"/>
      <c r="I363" s="68"/>
      <c r="J363" s="67" t="s">
        <v>1068</v>
      </c>
    </row>
    <row r="364" spans="1:10">
      <c r="A364" s="66">
        <v>3</v>
      </c>
      <c r="B364" s="67" t="s">
        <v>379</v>
      </c>
      <c r="C364" s="67" t="s">
        <v>249</v>
      </c>
      <c r="D364" s="68">
        <v>33683</v>
      </c>
      <c r="E364" s="68">
        <v>33970</v>
      </c>
      <c r="F364" s="68"/>
      <c r="G364" s="68"/>
      <c r="H364" s="68"/>
      <c r="I364" s="68"/>
      <c r="J364" s="67" t="s">
        <v>1069</v>
      </c>
    </row>
    <row r="365" spans="1:10">
      <c r="A365" s="66">
        <v>3</v>
      </c>
      <c r="B365" s="67" t="s">
        <v>380</v>
      </c>
      <c r="C365" s="67" t="s">
        <v>361</v>
      </c>
      <c r="D365" s="67" t="s">
        <v>1070</v>
      </c>
      <c r="E365" s="68">
        <v>14246</v>
      </c>
      <c r="F365" s="68">
        <v>33970</v>
      </c>
      <c r="G365" s="68">
        <v>32509</v>
      </c>
      <c r="H365" s="68"/>
      <c r="I365" s="68"/>
      <c r="J365" s="67" t="s">
        <v>1071</v>
      </c>
    </row>
    <row r="366" spans="1:10">
      <c r="A366" s="66">
        <v>1</v>
      </c>
      <c r="B366" s="67" t="s">
        <v>381</v>
      </c>
      <c r="C366" s="67" t="s">
        <v>401</v>
      </c>
      <c r="D366" s="68">
        <v>35171</v>
      </c>
      <c r="E366" s="68">
        <v>36892</v>
      </c>
      <c r="F366" s="68"/>
      <c r="G366" s="68"/>
      <c r="H366" s="68"/>
      <c r="I366" s="68"/>
      <c r="J366" s="67" t="s">
        <v>1072</v>
      </c>
    </row>
    <row r="367" spans="1:10">
      <c r="A367" s="66">
        <v>2</v>
      </c>
      <c r="B367" s="67" t="s">
        <v>382</v>
      </c>
      <c r="C367" s="67" t="s">
        <v>1073</v>
      </c>
      <c r="D367" s="67" t="s">
        <v>964</v>
      </c>
      <c r="E367" s="68">
        <v>14246</v>
      </c>
      <c r="F367" s="68">
        <v>35431</v>
      </c>
      <c r="G367" s="68">
        <v>33970</v>
      </c>
      <c r="H367" s="68">
        <v>32509</v>
      </c>
      <c r="I367" s="68"/>
      <c r="J367" s="67" t="s">
        <v>1074</v>
      </c>
    </row>
    <row r="368" spans="1:10">
      <c r="A368" s="66">
        <v>3</v>
      </c>
      <c r="B368" s="67" t="s">
        <v>383</v>
      </c>
      <c r="C368" s="67" t="s">
        <v>149</v>
      </c>
      <c r="D368" s="68">
        <v>32275</v>
      </c>
      <c r="E368" s="68">
        <v>32509</v>
      </c>
      <c r="F368" s="68">
        <v>33970</v>
      </c>
      <c r="G368" s="68"/>
      <c r="H368" s="68"/>
      <c r="I368" s="68"/>
      <c r="J368" s="67" t="s">
        <v>1075</v>
      </c>
    </row>
    <row r="369" spans="1:10">
      <c r="A369" s="66">
        <v>5</v>
      </c>
      <c r="B369" s="67" t="s">
        <v>384</v>
      </c>
      <c r="C369" s="67" t="s">
        <v>389</v>
      </c>
      <c r="D369" s="68">
        <v>11505</v>
      </c>
      <c r="E369" s="68">
        <v>14246</v>
      </c>
      <c r="F369" s="68"/>
      <c r="G369" s="68"/>
      <c r="H369" s="68"/>
      <c r="I369" s="68"/>
      <c r="J369" s="67" t="s">
        <v>1076</v>
      </c>
    </row>
    <row r="370" spans="1:10" ht="30">
      <c r="A370" s="66">
        <v>3</v>
      </c>
      <c r="B370" s="67" t="s">
        <v>385</v>
      </c>
      <c r="C370" s="67" t="s">
        <v>1077</v>
      </c>
      <c r="D370" s="68">
        <v>33683</v>
      </c>
      <c r="E370" s="68">
        <v>33970</v>
      </c>
      <c r="F370" s="68"/>
      <c r="G370" s="68"/>
      <c r="H370" s="68"/>
      <c r="I370" s="68"/>
      <c r="J370" s="67" t="s">
        <v>1078</v>
      </c>
    </row>
    <row r="371" spans="1:10">
      <c r="A371" s="66">
        <v>2</v>
      </c>
      <c r="B371" s="67" t="s">
        <v>386</v>
      </c>
      <c r="C371" s="67" t="s">
        <v>360</v>
      </c>
      <c r="D371" s="67" t="s">
        <v>751</v>
      </c>
      <c r="E371" s="68">
        <v>14246</v>
      </c>
      <c r="F371" s="68">
        <v>35431</v>
      </c>
      <c r="G371" s="68"/>
      <c r="H371" s="68"/>
      <c r="I371" s="68"/>
      <c r="J371" s="67" t="s">
        <v>1079</v>
      </c>
    </row>
    <row r="372" spans="1:10">
      <c r="A372" s="66">
        <v>5</v>
      </c>
      <c r="B372" s="67" t="s">
        <v>387</v>
      </c>
      <c r="C372" s="67" t="s">
        <v>76</v>
      </c>
      <c r="D372" s="68">
        <v>24002</v>
      </c>
      <c r="E372" s="68">
        <v>24233</v>
      </c>
      <c r="F372" s="68"/>
      <c r="G372" s="68"/>
      <c r="H372" s="68"/>
      <c r="I372" s="68"/>
      <c r="J372" s="67" t="s">
        <v>1080</v>
      </c>
    </row>
    <row r="373" spans="1:10">
      <c r="A373" s="66">
        <v>5</v>
      </c>
      <c r="B373" s="67" t="s">
        <v>1081</v>
      </c>
      <c r="C373" s="67" t="s">
        <v>23</v>
      </c>
      <c r="D373" s="67" t="s">
        <v>1082</v>
      </c>
      <c r="E373" s="68">
        <v>14246</v>
      </c>
      <c r="F373" s="68"/>
      <c r="G373" s="68"/>
      <c r="H373" s="68"/>
      <c r="I373" s="68"/>
      <c r="J373" s="67" t="s">
        <v>1083</v>
      </c>
    </row>
    <row r="374" spans="1:10">
      <c r="A374" s="66">
        <v>1</v>
      </c>
      <c r="B374" s="67" t="s">
        <v>388</v>
      </c>
      <c r="C374" s="67" t="s">
        <v>1084</v>
      </c>
      <c r="D374" s="67" t="s">
        <v>1085</v>
      </c>
      <c r="E374" s="68">
        <v>14246</v>
      </c>
      <c r="F374" s="68">
        <v>36892</v>
      </c>
      <c r="G374" s="68">
        <v>35431</v>
      </c>
      <c r="H374" s="68"/>
      <c r="I374" s="68"/>
      <c r="J374" s="67" t="s">
        <v>1086</v>
      </c>
    </row>
    <row r="375" spans="1:10">
      <c r="A375" s="66">
        <v>3</v>
      </c>
      <c r="B375" s="67" t="s">
        <v>389</v>
      </c>
      <c r="C375" s="67" t="s">
        <v>1087</v>
      </c>
      <c r="D375" s="67" t="s">
        <v>1088</v>
      </c>
      <c r="E375" s="68">
        <v>14246</v>
      </c>
      <c r="F375" s="68">
        <v>33970</v>
      </c>
      <c r="G375" s="68">
        <v>32509</v>
      </c>
      <c r="H375" s="68"/>
      <c r="I375" s="68"/>
      <c r="J375" s="67" t="s">
        <v>1089</v>
      </c>
    </row>
    <row r="376" spans="1:10" ht="30">
      <c r="A376" s="66">
        <v>2</v>
      </c>
      <c r="B376" s="67" t="s">
        <v>390</v>
      </c>
      <c r="C376" s="67" t="s">
        <v>1016</v>
      </c>
      <c r="D376" s="67" t="s">
        <v>1041</v>
      </c>
      <c r="E376" s="68">
        <v>14246</v>
      </c>
      <c r="F376" s="68">
        <v>35431</v>
      </c>
      <c r="G376" s="68"/>
      <c r="H376" s="68"/>
      <c r="I376" s="68"/>
      <c r="J376" s="67" t="s">
        <v>1042</v>
      </c>
    </row>
    <row r="377" spans="1:10">
      <c r="A377" s="66">
        <v>5</v>
      </c>
      <c r="B377" s="67" t="s">
        <v>391</v>
      </c>
      <c r="C377" s="67" t="s">
        <v>397</v>
      </c>
      <c r="D377" s="68">
        <v>24027</v>
      </c>
      <c r="E377" s="68">
        <v>24234</v>
      </c>
      <c r="F377" s="68"/>
      <c r="G377" s="68"/>
      <c r="H377" s="68"/>
      <c r="I377" s="68"/>
      <c r="J377" s="67" t="s">
        <v>1090</v>
      </c>
    </row>
    <row r="378" spans="1:10">
      <c r="A378" s="66">
        <v>3</v>
      </c>
      <c r="B378" s="67" t="s">
        <v>392</v>
      </c>
      <c r="C378" s="67" t="s">
        <v>110</v>
      </c>
      <c r="D378" s="68">
        <v>33683</v>
      </c>
      <c r="E378" s="68">
        <v>33970</v>
      </c>
      <c r="F378" s="68"/>
      <c r="G378" s="68"/>
      <c r="H378" s="68"/>
      <c r="I378" s="68"/>
      <c r="J378" s="67" t="s">
        <v>1091</v>
      </c>
    </row>
    <row r="379" spans="1:10">
      <c r="A379" s="66">
        <v>3</v>
      </c>
      <c r="B379" s="67" t="s">
        <v>393</v>
      </c>
      <c r="C379" s="67" t="s">
        <v>1092</v>
      </c>
      <c r="D379" s="68">
        <v>33683</v>
      </c>
      <c r="E379" s="68">
        <v>33970</v>
      </c>
      <c r="F379" s="68"/>
      <c r="G379" s="68"/>
      <c r="H379" s="68"/>
      <c r="I379" s="68"/>
      <c r="J379" s="67" t="s">
        <v>1093</v>
      </c>
    </row>
    <row r="380" spans="1:10">
      <c r="A380" s="66">
        <v>3</v>
      </c>
      <c r="B380" s="67" t="s">
        <v>394</v>
      </c>
      <c r="C380" s="67" t="s">
        <v>476</v>
      </c>
      <c r="D380" s="68">
        <v>21598</v>
      </c>
      <c r="E380" s="68">
        <v>21700</v>
      </c>
      <c r="F380" s="68">
        <v>33970</v>
      </c>
      <c r="G380" s="68"/>
      <c r="H380" s="68"/>
      <c r="I380" s="68"/>
      <c r="J380" s="67" t="s">
        <v>1094</v>
      </c>
    </row>
    <row r="381" spans="1:10">
      <c r="A381" s="66">
        <v>3</v>
      </c>
      <c r="B381" s="67" t="s">
        <v>395</v>
      </c>
      <c r="C381" s="67" t="s">
        <v>384</v>
      </c>
      <c r="D381" s="68">
        <v>20117</v>
      </c>
      <c r="E381" s="68">
        <v>20455</v>
      </c>
      <c r="F381" s="68">
        <v>33970</v>
      </c>
      <c r="G381" s="68"/>
      <c r="H381" s="68"/>
      <c r="I381" s="68"/>
      <c r="J381" s="67" t="s">
        <v>1095</v>
      </c>
    </row>
    <row r="382" spans="1:10" ht="30">
      <c r="A382" s="66">
        <v>3</v>
      </c>
      <c r="B382" s="67" t="s">
        <v>396</v>
      </c>
      <c r="C382" s="67" t="s">
        <v>1096</v>
      </c>
      <c r="D382" s="68">
        <v>33683</v>
      </c>
      <c r="E382" s="68">
        <v>33970</v>
      </c>
      <c r="F382" s="68"/>
      <c r="G382" s="68"/>
      <c r="H382" s="68"/>
      <c r="I382" s="68"/>
      <c r="J382" s="67" t="s">
        <v>1097</v>
      </c>
    </row>
    <row r="383" spans="1:10" ht="60">
      <c r="A383" s="66">
        <v>3</v>
      </c>
      <c r="B383" s="67" t="s">
        <v>397</v>
      </c>
      <c r="C383" s="67" t="s">
        <v>361</v>
      </c>
      <c r="D383" s="67" t="s">
        <v>738</v>
      </c>
      <c r="E383" s="68">
        <v>14246</v>
      </c>
      <c r="F383" s="68">
        <v>33970</v>
      </c>
      <c r="G383" s="68">
        <v>32509</v>
      </c>
      <c r="H383" s="68"/>
      <c r="I383" s="68"/>
      <c r="J383" s="67" t="s">
        <v>739</v>
      </c>
    </row>
    <row r="384" spans="1:10">
      <c r="A384" s="66">
        <v>4</v>
      </c>
      <c r="B384" s="67" t="s">
        <v>398</v>
      </c>
      <c r="C384" s="67" t="s">
        <v>110</v>
      </c>
      <c r="D384" s="68">
        <v>32119</v>
      </c>
      <c r="E384" s="68">
        <v>32509</v>
      </c>
      <c r="F384" s="68"/>
      <c r="G384" s="68"/>
      <c r="H384" s="68"/>
      <c r="I384" s="68"/>
      <c r="J384" s="67" t="s">
        <v>1098</v>
      </c>
    </row>
    <row r="385" spans="1:10">
      <c r="A385" s="66">
        <v>3</v>
      </c>
      <c r="B385" s="67" t="s">
        <v>399</v>
      </c>
      <c r="C385" s="67" t="s">
        <v>1099</v>
      </c>
      <c r="D385" s="67" t="s">
        <v>1085</v>
      </c>
      <c r="E385" s="68">
        <v>14246</v>
      </c>
      <c r="F385" s="68">
        <v>33970</v>
      </c>
      <c r="G385" s="68"/>
      <c r="H385" s="68"/>
      <c r="I385" s="68"/>
      <c r="J385" s="67" t="s">
        <v>1086</v>
      </c>
    </row>
    <row r="386" spans="1:10">
      <c r="A386" s="66">
        <v>4</v>
      </c>
      <c r="B386" s="67" t="s">
        <v>400</v>
      </c>
      <c r="C386" s="67" t="s">
        <v>457</v>
      </c>
      <c r="D386" s="67" t="s">
        <v>1100</v>
      </c>
      <c r="E386" s="68">
        <v>14246</v>
      </c>
      <c r="F386" s="68">
        <v>32509</v>
      </c>
      <c r="G386" s="68"/>
      <c r="H386" s="68"/>
      <c r="I386" s="68"/>
      <c r="J386" s="67" t="s">
        <v>1101</v>
      </c>
    </row>
    <row r="387" spans="1:10" ht="30">
      <c r="A387" s="66">
        <v>1</v>
      </c>
      <c r="B387" s="67" t="s">
        <v>401</v>
      </c>
      <c r="C387" s="67" t="s">
        <v>1102</v>
      </c>
      <c r="D387" s="67" t="s">
        <v>1103</v>
      </c>
      <c r="E387" s="68">
        <v>14246</v>
      </c>
      <c r="F387" s="68">
        <v>36892</v>
      </c>
      <c r="G387" s="68">
        <v>33970</v>
      </c>
      <c r="H387" s="68"/>
      <c r="I387" s="68"/>
      <c r="J387" s="67" t="s">
        <v>1104</v>
      </c>
    </row>
    <row r="388" spans="1:10">
      <c r="A388" s="66">
        <v>3</v>
      </c>
      <c r="B388" s="67" t="s">
        <v>402</v>
      </c>
      <c r="C388" s="67" t="s">
        <v>478</v>
      </c>
      <c r="D388" s="67" t="s">
        <v>1105</v>
      </c>
      <c r="E388" s="68">
        <v>14246</v>
      </c>
      <c r="F388" s="68">
        <v>33970</v>
      </c>
      <c r="G388" s="68"/>
      <c r="H388" s="68"/>
      <c r="I388" s="68"/>
      <c r="J388" s="67" t="s">
        <v>1106</v>
      </c>
    </row>
    <row r="389" spans="1:10">
      <c r="A389" s="66">
        <v>4</v>
      </c>
      <c r="B389" s="67" t="s">
        <v>403</v>
      </c>
      <c r="C389" s="67" t="s">
        <v>310</v>
      </c>
      <c r="D389" s="68">
        <v>31816</v>
      </c>
      <c r="E389" s="68">
        <v>32509</v>
      </c>
      <c r="F389" s="68"/>
      <c r="G389" s="68"/>
      <c r="H389" s="68"/>
      <c r="I389" s="68"/>
      <c r="J389" s="67" t="s">
        <v>1107</v>
      </c>
    </row>
    <row r="390" spans="1:10">
      <c r="A390" s="66">
        <v>3</v>
      </c>
      <c r="B390" s="67" t="s">
        <v>404</v>
      </c>
      <c r="C390" s="67" t="s">
        <v>180</v>
      </c>
      <c r="D390" s="68">
        <v>33683</v>
      </c>
      <c r="E390" s="68">
        <v>33970</v>
      </c>
      <c r="F390" s="68"/>
      <c r="G390" s="68"/>
      <c r="H390" s="68"/>
      <c r="I390" s="68"/>
      <c r="J390" s="67" t="s">
        <v>1108</v>
      </c>
    </row>
    <row r="391" spans="1:10">
      <c r="A391" s="66">
        <v>4</v>
      </c>
      <c r="B391" s="67" t="s">
        <v>405</v>
      </c>
      <c r="C391" s="67" t="s">
        <v>299</v>
      </c>
      <c r="D391" s="68">
        <v>32111</v>
      </c>
      <c r="E391" s="68">
        <v>32509</v>
      </c>
      <c r="F391" s="68"/>
      <c r="G391" s="68"/>
      <c r="H391" s="68"/>
      <c r="I391" s="68"/>
      <c r="J391" s="67" t="s">
        <v>1109</v>
      </c>
    </row>
    <row r="392" spans="1:10">
      <c r="A392" s="66">
        <v>3</v>
      </c>
      <c r="B392" s="67" t="s">
        <v>406</v>
      </c>
      <c r="C392" s="67" t="s">
        <v>312</v>
      </c>
      <c r="D392" s="68">
        <v>33683</v>
      </c>
      <c r="E392" s="68">
        <v>33970</v>
      </c>
      <c r="F392" s="68"/>
      <c r="G392" s="68"/>
      <c r="H392" s="68"/>
      <c r="I392" s="68"/>
      <c r="J392" s="67" t="s">
        <v>1110</v>
      </c>
    </row>
    <row r="393" spans="1:10">
      <c r="A393" s="66">
        <v>4</v>
      </c>
      <c r="B393" s="67" t="s">
        <v>407</v>
      </c>
      <c r="C393" s="67" t="s">
        <v>186</v>
      </c>
      <c r="D393" s="68">
        <v>32272</v>
      </c>
      <c r="E393" s="68">
        <v>32509</v>
      </c>
      <c r="F393" s="68"/>
      <c r="G393" s="68"/>
      <c r="H393" s="68"/>
      <c r="I393" s="68"/>
      <c r="J393" s="67" t="s">
        <v>1111</v>
      </c>
    </row>
    <row r="394" spans="1:10">
      <c r="A394" s="66">
        <v>4</v>
      </c>
      <c r="B394" s="67" t="s">
        <v>408</v>
      </c>
      <c r="C394" s="67" t="s">
        <v>427</v>
      </c>
      <c r="D394" s="68">
        <v>32262</v>
      </c>
      <c r="E394" s="68">
        <v>32509</v>
      </c>
      <c r="F394" s="68"/>
      <c r="G394" s="68"/>
      <c r="H394" s="68"/>
      <c r="I394" s="68"/>
      <c r="J394" s="67" t="s">
        <v>1112</v>
      </c>
    </row>
    <row r="395" spans="1:10">
      <c r="A395" s="66">
        <v>3</v>
      </c>
      <c r="B395" s="67" t="s">
        <v>409</v>
      </c>
      <c r="C395" s="67" t="s">
        <v>473</v>
      </c>
      <c r="D395" s="68">
        <v>33683</v>
      </c>
      <c r="E395" s="68">
        <v>33970</v>
      </c>
      <c r="F395" s="68"/>
      <c r="G395" s="68"/>
      <c r="H395" s="68"/>
      <c r="I395" s="68"/>
      <c r="J395" s="67" t="s">
        <v>1113</v>
      </c>
    </row>
    <row r="396" spans="1:10" ht="30">
      <c r="A396" s="66">
        <v>5</v>
      </c>
      <c r="B396" s="67" t="s">
        <v>410</v>
      </c>
      <c r="C396" s="67" t="s">
        <v>360</v>
      </c>
      <c r="D396" s="67" t="s">
        <v>563</v>
      </c>
      <c r="E396" s="68">
        <v>14246</v>
      </c>
      <c r="F396" s="68"/>
      <c r="G396" s="68"/>
      <c r="H396" s="68"/>
      <c r="I396" s="68"/>
      <c r="J396" s="67" t="s">
        <v>1114</v>
      </c>
    </row>
    <row r="397" spans="1:10">
      <c r="A397" s="66">
        <v>3</v>
      </c>
      <c r="B397" s="67" t="s">
        <v>411</v>
      </c>
      <c r="C397" s="67" t="s">
        <v>247</v>
      </c>
      <c r="D397" s="68">
        <v>21772</v>
      </c>
      <c r="E397" s="68">
        <v>21917</v>
      </c>
      <c r="F397" s="68">
        <v>33970</v>
      </c>
      <c r="G397" s="68"/>
      <c r="H397" s="68"/>
      <c r="I397" s="68"/>
      <c r="J397" s="67" t="s">
        <v>1115</v>
      </c>
    </row>
    <row r="398" spans="1:10" ht="30">
      <c r="A398" s="66">
        <v>1</v>
      </c>
      <c r="B398" s="67" t="s">
        <v>412</v>
      </c>
      <c r="C398" s="67" t="s">
        <v>1116</v>
      </c>
      <c r="D398" s="68">
        <v>35171</v>
      </c>
      <c r="E398" s="68">
        <v>36892</v>
      </c>
      <c r="F398" s="68"/>
      <c r="G398" s="68"/>
      <c r="H398" s="68"/>
      <c r="I398" s="68"/>
      <c r="J398" s="67" t="s">
        <v>1117</v>
      </c>
    </row>
    <row r="399" spans="1:10">
      <c r="A399" s="66">
        <v>3</v>
      </c>
      <c r="B399" s="67" t="s">
        <v>413</v>
      </c>
      <c r="C399" s="67" t="s">
        <v>66</v>
      </c>
      <c r="D399" s="68">
        <v>33683</v>
      </c>
      <c r="E399" s="68">
        <v>33970</v>
      </c>
      <c r="F399" s="68"/>
      <c r="G399" s="68"/>
      <c r="H399" s="68"/>
      <c r="I399" s="68"/>
      <c r="J399" s="67" t="s">
        <v>1118</v>
      </c>
    </row>
    <row r="400" spans="1:10">
      <c r="A400" s="66">
        <v>5</v>
      </c>
      <c r="B400" s="67" t="s">
        <v>414</v>
      </c>
      <c r="C400" s="67" t="s">
        <v>342</v>
      </c>
      <c r="D400" s="68" t="s">
        <v>1119</v>
      </c>
      <c r="E400" s="68">
        <v>14246</v>
      </c>
      <c r="F400" s="68"/>
      <c r="G400" s="68"/>
      <c r="H400" s="68"/>
      <c r="I400" s="68"/>
      <c r="J400" s="67" t="s">
        <v>1120</v>
      </c>
    </row>
    <row r="401" spans="1:10">
      <c r="A401" s="66">
        <v>2</v>
      </c>
      <c r="B401" s="67" t="s">
        <v>415</v>
      </c>
      <c r="C401" s="67" t="s">
        <v>328</v>
      </c>
      <c r="D401" s="67" t="s">
        <v>1121</v>
      </c>
      <c r="E401" s="68">
        <v>14246</v>
      </c>
      <c r="F401" s="68">
        <v>35431</v>
      </c>
      <c r="G401" s="68"/>
      <c r="H401" s="68"/>
      <c r="I401" s="68"/>
      <c r="J401" s="67" t="s">
        <v>1122</v>
      </c>
    </row>
    <row r="402" spans="1:10">
      <c r="A402" s="66">
        <v>1</v>
      </c>
      <c r="B402" s="67" t="s">
        <v>416</v>
      </c>
      <c r="C402" s="67" t="s">
        <v>1123</v>
      </c>
      <c r="D402" s="67" t="s">
        <v>1124</v>
      </c>
      <c r="E402" s="68">
        <v>14246</v>
      </c>
      <c r="F402" s="68">
        <v>36892</v>
      </c>
      <c r="G402" s="68">
        <v>32509</v>
      </c>
      <c r="H402" s="68"/>
      <c r="I402" s="68"/>
      <c r="J402" s="67" t="s">
        <v>1125</v>
      </c>
    </row>
    <row r="403" spans="1:10">
      <c r="A403" s="66">
        <v>5</v>
      </c>
      <c r="B403" s="67" t="s">
        <v>417</v>
      </c>
      <c r="C403" s="67" t="s">
        <v>113</v>
      </c>
      <c r="D403" s="68">
        <v>23293</v>
      </c>
      <c r="E403" s="68">
        <v>23403</v>
      </c>
      <c r="F403" s="68"/>
      <c r="G403" s="68"/>
      <c r="H403" s="68"/>
      <c r="I403" s="68"/>
      <c r="J403" s="67" t="s">
        <v>1126</v>
      </c>
    </row>
    <row r="404" spans="1:10" ht="30">
      <c r="A404" s="66">
        <v>5</v>
      </c>
      <c r="B404" s="67" t="s">
        <v>418</v>
      </c>
      <c r="C404" s="67" t="s">
        <v>1127</v>
      </c>
      <c r="D404" s="68">
        <v>23342</v>
      </c>
      <c r="E404" s="68">
        <v>23466</v>
      </c>
      <c r="F404" s="68"/>
      <c r="G404" s="68"/>
      <c r="H404" s="68"/>
      <c r="I404" s="68"/>
      <c r="J404" s="67" t="s">
        <v>1128</v>
      </c>
    </row>
    <row r="405" spans="1:10">
      <c r="A405" s="66">
        <v>3</v>
      </c>
      <c r="B405" s="67" t="s">
        <v>419</v>
      </c>
      <c r="C405" s="67" t="s">
        <v>382</v>
      </c>
      <c r="D405" s="68">
        <v>33683</v>
      </c>
      <c r="E405" s="68">
        <v>33970</v>
      </c>
      <c r="F405" s="68"/>
      <c r="G405" s="68"/>
      <c r="H405" s="68"/>
      <c r="I405" s="68"/>
      <c r="J405" s="67" t="s">
        <v>1129</v>
      </c>
    </row>
    <row r="406" spans="1:10">
      <c r="A406" s="66">
        <v>1</v>
      </c>
      <c r="B406" s="67" t="s">
        <v>420</v>
      </c>
      <c r="C406" s="67" t="s">
        <v>1130</v>
      </c>
      <c r="D406" s="68">
        <v>32262</v>
      </c>
      <c r="E406" s="68">
        <v>32509</v>
      </c>
      <c r="F406" s="68">
        <v>36892</v>
      </c>
      <c r="G406" s="68"/>
      <c r="H406" s="68"/>
      <c r="I406" s="68"/>
      <c r="J406" s="67" t="s">
        <v>1131</v>
      </c>
    </row>
    <row r="407" spans="1:10">
      <c r="A407" s="66">
        <v>4</v>
      </c>
      <c r="B407" s="67" t="s">
        <v>421</v>
      </c>
      <c r="C407" s="67" t="s">
        <v>416</v>
      </c>
      <c r="D407" s="68">
        <v>24069</v>
      </c>
      <c r="E407" s="68">
        <v>24235</v>
      </c>
      <c r="F407" s="68">
        <v>32509</v>
      </c>
      <c r="G407" s="68"/>
      <c r="H407" s="68"/>
      <c r="I407" s="68"/>
      <c r="J407" s="67" t="s">
        <v>1132</v>
      </c>
    </row>
    <row r="408" spans="1:10">
      <c r="A408" s="66">
        <v>5</v>
      </c>
      <c r="B408" s="67" t="s">
        <v>422</v>
      </c>
      <c r="C408" s="67" t="s">
        <v>119</v>
      </c>
      <c r="D408" s="68">
        <v>24106</v>
      </c>
      <c r="E408" s="68">
        <v>24233</v>
      </c>
      <c r="F408" s="68"/>
      <c r="G408" s="68"/>
      <c r="H408" s="68"/>
      <c r="I408" s="68"/>
      <c r="J408" s="67" t="s">
        <v>1133</v>
      </c>
    </row>
    <row r="409" spans="1:10">
      <c r="A409" s="66">
        <v>3</v>
      </c>
      <c r="B409" s="67" t="s">
        <v>423</v>
      </c>
      <c r="C409" s="67" t="s">
        <v>375</v>
      </c>
      <c r="D409" s="68">
        <v>33683</v>
      </c>
      <c r="E409" s="68">
        <v>33970</v>
      </c>
      <c r="F409" s="68"/>
      <c r="G409" s="68"/>
      <c r="H409" s="68"/>
      <c r="I409" s="68"/>
      <c r="J409" s="67" t="s">
        <v>1134</v>
      </c>
    </row>
    <row r="410" spans="1:10">
      <c r="A410" s="66">
        <v>1</v>
      </c>
      <c r="B410" s="67" t="s">
        <v>424</v>
      </c>
      <c r="C410" s="67" t="s">
        <v>312</v>
      </c>
      <c r="D410" s="68">
        <v>35171</v>
      </c>
      <c r="E410" s="68">
        <v>36892</v>
      </c>
      <c r="F410" s="68"/>
      <c r="G410" s="68"/>
      <c r="H410" s="68"/>
      <c r="I410" s="68"/>
      <c r="J410" s="67" t="s">
        <v>1135</v>
      </c>
    </row>
    <row r="411" spans="1:10">
      <c r="A411" s="66">
        <v>3</v>
      </c>
      <c r="B411" s="67" t="s">
        <v>425</v>
      </c>
      <c r="C411" s="67" t="s">
        <v>119</v>
      </c>
      <c r="D411" s="68">
        <v>33683</v>
      </c>
      <c r="E411" s="68">
        <v>33970</v>
      </c>
      <c r="F411" s="68"/>
      <c r="G411" s="68"/>
      <c r="H411" s="68"/>
      <c r="I411" s="68"/>
      <c r="J411" s="67" t="s">
        <v>1136</v>
      </c>
    </row>
    <row r="412" spans="1:10" ht="30">
      <c r="A412" s="66">
        <v>2</v>
      </c>
      <c r="B412" s="67" t="s">
        <v>426</v>
      </c>
      <c r="C412" s="67" t="s">
        <v>382</v>
      </c>
      <c r="D412" s="68">
        <v>9578</v>
      </c>
      <c r="E412" s="68">
        <v>14246</v>
      </c>
      <c r="F412" s="68">
        <v>35431</v>
      </c>
      <c r="G412" s="68"/>
      <c r="H412" s="68"/>
      <c r="I412" s="68"/>
      <c r="J412" s="67" t="s">
        <v>1137</v>
      </c>
    </row>
    <row r="413" spans="1:10">
      <c r="A413" s="66">
        <v>4</v>
      </c>
      <c r="B413" s="67" t="s">
        <v>427</v>
      </c>
      <c r="C413" s="67" t="s">
        <v>414</v>
      </c>
      <c r="D413" s="67" t="s">
        <v>1138</v>
      </c>
      <c r="E413" s="68">
        <v>14246</v>
      </c>
      <c r="F413" s="68">
        <v>32509</v>
      </c>
      <c r="G413" s="68"/>
      <c r="H413" s="68"/>
      <c r="I413" s="68"/>
      <c r="J413" s="67" t="s">
        <v>1139</v>
      </c>
    </row>
    <row r="414" spans="1:10" ht="30">
      <c r="A414" s="66">
        <v>3</v>
      </c>
      <c r="B414" s="67" t="s">
        <v>428</v>
      </c>
      <c r="C414" s="67" t="s">
        <v>1140</v>
      </c>
      <c r="D414" s="67" t="s">
        <v>1141</v>
      </c>
      <c r="E414" s="68">
        <v>14246</v>
      </c>
      <c r="F414" s="68">
        <v>33970</v>
      </c>
      <c r="G414" s="68"/>
      <c r="H414" s="68"/>
      <c r="I414" s="68"/>
      <c r="J414" s="67" t="s">
        <v>1142</v>
      </c>
    </row>
    <row r="415" spans="1:10">
      <c r="A415" s="66">
        <v>2</v>
      </c>
      <c r="B415" s="67" t="s">
        <v>429</v>
      </c>
      <c r="C415" s="67" t="s">
        <v>165</v>
      </c>
      <c r="D415" s="68">
        <v>21598</v>
      </c>
      <c r="E415" s="68">
        <v>21707</v>
      </c>
      <c r="F415" s="68">
        <v>35431</v>
      </c>
      <c r="G415" s="68">
        <v>32509</v>
      </c>
      <c r="H415" s="68"/>
      <c r="I415" s="68"/>
      <c r="J415" s="67" t="s">
        <v>1143</v>
      </c>
    </row>
    <row r="416" spans="1:10">
      <c r="A416" s="66">
        <v>3</v>
      </c>
      <c r="B416" s="67" t="s">
        <v>430</v>
      </c>
      <c r="C416" s="67" t="s">
        <v>151</v>
      </c>
      <c r="D416" s="68">
        <v>33683</v>
      </c>
      <c r="E416" s="68">
        <v>33970</v>
      </c>
      <c r="F416" s="68"/>
      <c r="G416" s="68"/>
      <c r="H416" s="68"/>
      <c r="I416" s="68"/>
      <c r="J416" s="67" t="s">
        <v>1144</v>
      </c>
    </row>
    <row r="417" spans="1:10">
      <c r="A417" s="66">
        <v>3</v>
      </c>
      <c r="B417" s="67" t="s">
        <v>431</v>
      </c>
      <c r="C417" s="67" t="s">
        <v>394</v>
      </c>
      <c r="D417" s="68">
        <v>33683</v>
      </c>
      <c r="E417" s="68">
        <v>33970</v>
      </c>
      <c r="F417" s="68"/>
      <c r="G417" s="68"/>
      <c r="H417" s="68"/>
      <c r="I417" s="68"/>
      <c r="J417" s="67" t="s">
        <v>1145</v>
      </c>
    </row>
    <row r="418" spans="1:10">
      <c r="A418" s="66">
        <v>4</v>
      </c>
      <c r="B418" s="67" t="s">
        <v>432</v>
      </c>
      <c r="C418" s="67" t="s">
        <v>67</v>
      </c>
      <c r="D418" s="68">
        <v>32262</v>
      </c>
      <c r="E418" s="68">
        <v>32660</v>
      </c>
      <c r="F418" s="68"/>
      <c r="G418" s="68"/>
      <c r="H418" s="68"/>
      <c r="I418" s="68"/>
      <c r="J418" s="67" t="s">
        <v>1146</v>
      </c>
    </row>
    <row r="419" spans="1:10" ht="30">
      <c r="A419" s="66">
        <v>5</v>
      </c>
      <c r="B419" s="67" t="s">
        <v>433</v>
      </c>
      <c r="C419" s="67" t="s">
        <v>1147</v>
      </c>
      <c r="D419" s="67" t="s">
        <v>1141</v>
      </c>
      <c r="E419" s="68">
        <v>14246</v>
      </c>
      <c r="F419" s="68"/>
      <c r="G419" s="68"/>
      <c r="H419" s="68"/>
      <c r="I419" s="68"/>
      <c r="J419" s="67" t="s">
        <v>1148</v>
      </c>
    </row>
    <row r="420" spans="1:10">
      <c r="A420" s="66">
        <v>2</v>
      </c>
      <c r="B420" s="67" t="s">
        <v>434</v>
      </c>
      <c r="C420" s="67" t="s">
        <v>1149</v>
      </c>
      <c r="D420" s="68">
        <v>20073</v>
      </c>
      <c r="E420" s="68">
        <v>20148</v>
      </c>
      <c r="F420" s="68">
        <v>35431</v>
      </c>
      <c r="G420" s="68">
        <v>32509</v>
      </c>
      <c r="H420" s="68"/>
      <c r="I420" s="68"/>
      <c r="J420" s="67" t="s">
        <v>1150</v>
      </c>
    </row>
    <row r="421" spans="1:10">
      <c r="A421" s="66">
        <v>5</v>
      </c>
      <c r="B421" s="67" t="s">
        <v>435</v>
      </c>
      <c r="C421" s="67" t="s">
        <v>414</v>
      </c>
      <c r="D421" s="68">
        <v>22599</v>
      </c>
      <c r="E421" s="68">
        <v>22647</v>
      </c>
      <c r="F421" s="68"/>
      <c r="G421" s="68"/>
      <c r="H421" s="68"/>
      <c r="I421" s="68"/>
      <c r="J421" s="67" t="s">
        <v>1151</v>
      </c>
    </row>
    <row r="422" spans="1:10">
      <c r="A422" s="66">
        <v>3</v>
      </c>
      <c r="B422" s="67" t="s">
        <v>436</v>
      </c>
      <c r="C422" s="67" t="s">
        <v>322</v>
      </c>
      <c r="D422" s="68">
        <v>14423</v>
      </c>
      <c r="E422" s="68">
        <v>14625</v>
      </c>
      <c r="F422" s="68">
        <v>33970</v>
      </c>
      <c r="G422" s="68"/>
      <c r="H422" s="68"/>
      <c r="I422" s="68"/>
      <c r="J422" s="67" t="s">
        <v>1152</v>
      </c>
    </row>
    <row r="423" spans="1:10">
      <c r="A423" s="66">
        <v>2</v>
      </c>
      <c r="B423" s="67" t="s">
        <v>437</v>
      </c>
      <c r="C423" s="67" t="s">
        <v>312</v>
      </c>
      <c r="D423" s="68">
        <v>21580</v>
      </c>
      <c r="E423" s="68">
        <v>21705</v>
      </c>
      <c r="F423" s="68">
        <v>35431</v>
      </c>
      <c r="G423" s="68">
        <v>32509</v>
      </c>
      <c r="H423" s="68"/>
      <c r="I423" s="68"/>
      <c r="J423" s="67" t="s">
        <v>1153</v>
      </c>
    </row>
    <row r="424" spans="1:10">
      <c r="A424" s="66">
        <v>4</v>
      </c>
      <c r="B424" s="67" t="s">
        <v>438</v>
      </c>
      <c r="C424" s="67" t="s">
        <v>212</v>
      </c>
      <c r="D424" s="68">
        <v>32272</v>
      </c>
      <c r="E424" s="68">
        <v>32509</v>
      </c>
      <c r="F424" s="68"/>
      <c r="G424" s="68"/>
      <c r="H424" s="68"/>
      <c r="I424" s="68"/>
      <c r="J424" s="67" t="s">
        <v>1154</v>
      </c>
    </row>
    <row r="425" spans="1:10">
      <c r="A425" s="66">
        <v>4</v>
      </c>
      <c r="B425" s="67" t="s">
        <v>439</v>
      </c>
      <c r="C425" s="67" t="s">
        <v>451</v>
      </c>
      <c r="D425" s="68">
        <v>32268</v>
      </c>
      <c r="E425" s="68">
        <v>32509</v>
      </c>
      <c r="F425" s="68"/>
      <c r="G425" s="68"/>
      <c r="H425" s="68"/>
      <c r="I425" s="68"/>
      <c r="J425" s="67" t="s">
        <v>1155</v>
      </c>
    </row>
    <row r="426" spans="1:10">
      <c r="A426" s="66">
        <v>5</v>
      </c>
      <c r="B426" s="67" t="s">
        <v>440</v>
      </c>
      <c r="C426" s="67" t="s">
        <v>455</v>
      </c>
      <c r="D426" s="68">
        <v>24007</v>
      </c>
      <c r="E426" s="68">
        <v>24240</v>
      </c>
      <c r="F426" s="68"/>
      <c r="G426" s="68"/>
      <c r="H426" s="68"/>
      <c r="I426" s="68"/>
      <c r="J426" s="67" t="s">
        <v>1156</v>
      </c>
    </row>
    <row r="427" spans="1:10">
      <c r="A427" s="66">
        <v>2</v>
      </c>
      <c r="B427" s="67" t="s">
        <v>441</v>
      </c>
      <c r="C427" s="67" t="s">
        <v>197</v>
      </c>
      <c r="D427" s="68">
        <v>35061</v>
      </c>
      <c r="E427" s="68">
        <v>35431</v>
      </c>
      <c r="F427" s="68"/>
      <c r="G427" s="68"/>
      <c r="H427" s="68"/>
      <c r="I427" s="68"/>
      <c r="J427" s="67" t="s">
        <v>1157</v>
      </c>
    </row>
    <row r="428" spans="1:10">
      <c r="A428" s="66">
        <v>3</v>
      </c>
      <c r="B428" s="67" t="s">
        <v>442</v>
      </c>
      <c r="C428" s="67" t="s">
        <v>1158</v>
      </c>
      <c r="D428" s="68">
        <v>33683</v>
      </c>
      <c r="E428" s="68">
        <v>33970</v>
      </c>
      <c r="F428" s="68"/>
      <c r="G428" s="68"/>
      <c r="H428" s="68"/>
      <c r="I428" s="68"/>
      <c r="J428" s="67" t="s">
        <v>1159</v>
      </c>
    </row>
    <row r="429" spans="1:10">
      <c r="A429" s="66">
        <v>4</v>
      </c>
      <c r="B429" s="67" t="s">
        <v>443</v>
      </c>
      <c r="C429" s="67" t="s">
        <v>1160</v>
      </c>
      <c r="D429" s="68">
        <v>22119</v>
      </c>
      <c r="E429" s="68">
        <v>22282</v>
      </c>
      <c r="F429" s="68">
        <v>32509</v>
      </c>
      <c r="G429" s="68"/>
      <c r="H429" s="68"/>
      <c r="I429" s="68"/>
      <c r="J429" s="67" t="s">
        <v>1161</v>
      </c>
    </row>
    <row r="430" spans="1:10">
      <c r="A430" s="66">
        <v>3</v>
      </c>
      <c r="B430" s="67" t="s">
        <v>444</v>
      </c>
      <c r="C430" s="67" t="s">
        <v>249</v>
      </c>
      <c r="D430" s="68">
        <v>33683</v>
      </c>
      <c r="E430" s="68">
        <v>33970</v>
      </c>
      <c r="F430" s="68"/>
      <c r="G430" s="68"/>
      <c r="H430" s="68"/>
      <c r="I430" s="68"/>
      <c r="J430" s="67" t="s">
        <v>1162</v>
      </c>
    </row>
    <row r="431" spans="1:10">
      <c r="A431" s="66">
        <v>3</v>
      </c>
      <c r="B431" s="67" t="s">
        <v>445</v>
      </c>
      <c r="C431" s="67" t="s">
        <v>322</v>
      </c>
      <c r="D431" s="68">
        <v>23320</v>
      </c>
      <c r="E431" s="68">
        <v>23407</v>
      </c>
      <c r="F431" s="68">
        <v>33970</v>
      </c>
      <c r="G431" s="68"/>
      <c r="H431" s="68"/>
      <c r="I431" s="68"/>
      <c r="J431" s="67" t="s">
        <v>1163</v>
      </c>
    </row>
    <row r="432" spans="1:10">
      <c r="A432" s="66">
        <v>3</v>
      </c>
      <c r="B432" s="67" t="s">
        <v>446</v>
      </c>
      <c r="C432" s="67" t="s">
        <v>1164</v>
      </c>
      <c r="D432" s="68">
        <v>33683</v>
      </c>
      <c r="E432" s="68">
        <v>33970</v>
      </c>
      <c r="F432" s="68"/>
      <c r="G432" s="68"/>
      <c r="H432" s="68"/>
      <c r="I432" s="68"/>
      <c r="J432" s="67" t="s">
        <v>1165</v>
      </c>
    </row>
    <row r="433" spans="1:10">
      <c r="A433" s="66">
        <v>2</v>
      </c>
      <c r="B433" s="67" t="s">
        <v>447</v>
      </c>
      <c r="C433" s="67" t="s">
        <v>1166</v>
      </c>
      <c r="D433" s="68">
        <v>35061</v>
      </c>
      <c r="E433" s="68">
        <v>35431</v>
      </c>
      <c r="F433" s="68"/>
      <c r="G433" s="68"/>
      <c r="H433" s="68"/>
      <c r="I433" s="68"/>
      <c r="J433" s="67" t="s">
        <v>1167</v>
      </c>
    </row>
    <row r="434" spans="1:10" ht="30">
      <c r="A434" s="66">
        <v>4</v>
      </c>
      <c r="B434" s="67" t="s">
        <v>448</v>
      </c>
      <c r="C434" s="67" t="s">
        <v>1168</v>
      </c>
      <c r="D434" s="68">
        <v>23371</v>
      </c>
      <c r="E434" s="68">
        <v>23479</v>
      </c>
      <c r="F434" s="68">
        <v>32509</v>
      </c>
      <c r="G434" s="68"/>
      <c r="H434" s="68"/>
      <c r="I434" s="68"/>
      <c r="J434" s="67" t="s">
        <v>1169</v>
      </c>
    </row>
    <row r="435" spans="1:10">
      <c r="A435" s="66">
        <v>4</v>
      </c>
      <c r="B435" s="67" t="s">
        <v>449</v>
      </c>
      <c r="C435" s="67" t="s">
        <v>382</v>
      </c>
      <c r="D435" s="68">
        <v>32122</v>
      </c>
      <c r="E435" s="68">
        <v>32509</v>
      </c>
      <c r="F435" s="68"/>
      <c r="G435" s="68"/>
      <c r="H435" s="68"/>
      <c r="I435" s="68"/>
      <c r="J435" s="67" t="s">
        <v>1170</v>
      </c>
    </row>
    <row r="436" spans="1:10">
      <c r="A436" s="66">
        <v>2</v>
      </c>
      <c r="B436" s="67" t="s">
        <v>450</v>
      </c>
      <c r="C436" s="67" t="s">
        <v>380</v>
      </c>
      <c r="D436" s="68">
        <v>33683</v>
      </c>
      <c r="E436" s="68">
        <v>33970</v>
      </c>
      <c r="F436" s="68">
        <v>35431</v>
      </c>
      <c r="G436" s="68"/>
      <c r="H436" s="68"/>
      <c r="I436" s="68"/>
      <c r="J436" s="67" t="s">
        <v>1171</v>
      </c>
    </row>
    <row r="437" spans="1:10">
      <c r="A437" s="66">
        <v>1</v>
      </c>
      <c r="B437" s="67" t="s">
        <v>451</v>
      </c>
      <c r="C437" s="67" t="s">
        <v>452</v>
      </c>
      <c r="D437" s="68">
        <v>10199</v>
      </c>
      <c r="E437" s="68">
        <v>14246</v>
      </c>
      <c r="F437" s="68">
        <v>36892</v>
      </c>
      <c r="G437" s="68">
        <v>35431</v>
      </c>
      <c r="H437" s="68">
        <v>32509</v>
      </c>
      <c r="I437" s="68"/>
      <c r="J437" s="67" t="s">
        <v>1172</v>
      </c>
    </row>
    <row r="438" spans="1:10">
      <c r="A438" s="66">
        <v>3</v>
      </c>
      <c r="B438" s="67" t="s">
        <v>452</v>
      </c>
      <c r="C438" s="67" t="s">
        <v>322</v>
      </c>
      <c r="D438" s="67" t="s">
        <v>1173</v>
      </c>
      <c r="E438" s="68">
        <v>14246</v>
      </c>
      <c r="F438" s="68">
        <v>33970</v>
      </c>
      <c r="G438" s="68">
        <v>32509</v>
      </c>
      <c r="H438" s="68"/>
      <c r="I438" s="68"/>
      <c r="J438" s="67" t="s">
        <v>1174</v>
      </c>
    </row>
    <row r="439" spans="1:10">
      <c r="A439" s="66">
        <v>2</v>
      </c>
      <c r="B439" s="67" t="s">
        <v>453</v>
      </c>
      <c r="C439" s="67" t="s">
        <v>458</v>
      </c>
      <c r="D439" s="68">
        <v>35061</v>
      </c>
      <c r="E439" s="68">
        <v>35431</v>
      </c>
      <c r="F439" s="68"/>
      <c r="G439" s="68"/>
      <c r="H439" s="68"/>
      <c r="I439" s="68"/>
      <c r="J439" s="67" t="s">
        <v>1175</v>
      </c>
    </row>
    <row r="440" spans="1:10">
      <c r="A440" s="66">
        <v>1</v>
      </c>
      <c r="B440" s="67" t="s">
        <v>454</v>
      </c>
      <c r="C440" s="67" t="s">
        <v>1176</v>
      </c>
      <c r="D440" s="68">
        <v>20310</v>
      </c>
      <c r="E440" s="68">
        <v>20455</v>
      </c>
      <c r="F440" s="68">
        <v>36892</v>
      </c>
      <c r="G440" s="68">
        <v>35431</v>
      </c>
      <c r="H440" s="68">
        <v>33970</v>
      </c>
      <c r="I440" s="68">
        <v>32509</v>
      </c>
      <c r="J440" s="67" t="s">
        <v>1177</v>
      </c>
    </row>
    <row r="441" spans="1:10">
      <c r="A441" s="66">
        <v>3</v>
      </c>
      <c r="B441" s="67" t="s">
        <v>455</v>
      </c>
      <c r="C441" s="67" t="s">
        <v>107</v>
      </c>
      <c r="D441" s="68">
        <v>20076</v>
      </c>
      <c r="E441" s="68">
        <v>20148</v>
      </c>
      <c r="F441" s="68">
        <v>33970</v>
      </c>
      <c r="G441" s="68"/>
      <c r="H441" s="68"/>
      <c r="I441" s="68"/>
      <c r="J441" s="67" t="s">
        <v>1178</v>
      </c>
    </row>
    <row r="442" spans="1:10">
      <c r="A442" s="66">
        <v>3</v>
      </c>
      <c r="B442" s="67" t="s">
        <v>456</v>
      </c>
      <c r="C442" s="67" t="s">
        <v>342</v>
      </c>
      <c r="D442" s="67" t="s">
        <v>964</v>
      </c>
      <c r="E442" s="68">
        <v>14246</v>
      </c>
      <c r="F442" s="68">
        <v>33970</v>
      </c>
      <c r="G442" s="68">
        <v>32509</v>
      </c>
      <c r="H442" s="68"/>
      <c r="I442" s="68"/>
      <c r="J442" s="67" t="s">
        <v>1179</v>
      </c>
    </row>
    <row r="443" spans="1:10">
      <c r="A443" s="66">
        <v>5</v>
      </c>
      <c r="B443" s="67" t="s">
        <v>457</v>
      </c>
      <c r="C443" s="67" t="s">
        <v>1180</v>
      </c>
      <c r="D443" s="67" t="s">
        <v>1181</v>
      </c>
      <c r="E443" s="68">
        <v>14246</v>
      </c>
      <c r="F443" s="68"/>
      <c r="G443" s="68"/>
      <c r="H443" s="68"/>
      <c r="I443" s="68"/>
      <c r="J443" s="67" t="s">
        <v>1182</v>
      </c>
    </row>
    <row r="444" spans="1:10">
      <c r="A444" s="66">
        <v>2</v>
      </c>
      <c r="B444" s="67" t="s">
        <v>458</v>
      </c>
      <c r="C444" s="67" t="s">
        <v>478</v>
      </c>
      <c r="D444" s="67" t="s">
        <v>1183</v>
      </c>
      <c r="E444" s="68">
        <v>14246</v>
      </c>
      <c r="F444" s="68">
        <v>35431</v>
      </c>
      <c r="G444" s="68">
        <v>32509</v>
      </c>
      <c r="H444" s="68"/>
      <c r="I444" s="68"/>
      <c r="J444" s="67" t="s">
        <v>1184</v>
      </c>
    </row>
    <row r="445" spans="1:10">
      <c r="A445" s="66">
        <v>4</v>
      </c>
      <c r="B445" s="67" t="s">
        <v>459</v>
      </c>
      <c r="C445" s="67" t="s">
        <v>190</v>
      </c>
      <c r="D445" s="68">
        <v>32272</v>
      </c>
      <c r="E445" s="68">
        <v>32509</v>
      </c>
      <c r="F445" s="68"/>
      <c r="G445" s="68"/>
      <c r="H445" s="68"/>
      <c r="I445" s="68"/>
      <c r="J445" s="67" t="s">
        <v>1185</v>
      </c>
    </row>
    <row r="446" spans="1:10">
      <c r="A446" s="66">
        <v>5</v>
      </c>
      <c r="B446" s="67" t="s">
        <v>460</v>
      </c>
      <c r="C446" s="67" t="s">
        <v>281</v>
      </c>
      <c r="D446" s="68">
        <v>30083</v>
      </c>
      <c r="E446" s="68">
        <v>30347</v>
      </c>
      <c r="F446" s="68"/>
      <c r="G446" s="68"/>
      <c r="H446" s="68"/>
      <c r="I446" s="68"/>
      <c r="J446" s="67" t="s">
        <v>1186</v>
      </c>
    </row>
    <row r="447" spans="1:10">
      <c r="A447" s="66">
        <v>3</v>
      </c>
      <c r="B447" s="67" t="s">
        <v>461</v>
      </c>
      <c r="C447" s="67" t="s">
        <v>476</v>
      </c>
      <c r="D447" s="68">
        <v>20319</v>
      </c>
      <c r="E447" s="68">
        <v>20455</v>
      </c>
      <c r="F447" s="68">
        <v>33970</v>
      </c>
      <c r="G447" s="68">
        <v>32509</v>
      </c>
      <c r="H447" s="68"/>
      <c r="I447" s="68"/>
      <c r="J447" s="67" t="s">
        <v>1187</v>
      </c>
    </row>
    <row r="448" spans="1:10">
      <c r="A448" s="66">
        <v>1</v>
      </c>
      <c r="B448" s="67" t="s">
        <v>462</v>
      </c>
      <c r="C448" s="67" t="s">
        <v>309</v>
      </c>
      <c r="D448" s="68">
        <v>32246</v>
      </c>
      <c r="E448" s="68">
        <v>32509</v>
      </c>
      <c r="F448" s="68">
        <v>36892</v>
      </c>
      <c r="G448" s="68"/>
      <c r="H448" s="68"/>
      <c r="I448" s="68"/>
      <c r="J448" s="67" t="s">
        <v>1188</v>
      </c>
    </row>
    <row r="449" spans="1:10">
      <c r="A449" s="66">
        <v>1</v>
      </c>
      <c r="B449" s="67" t="s">
        <v>463</v>
      </c>
      <c r="C449" s="67" t="s">
        <v>175</v>
      </c>
      <c r="D449" s="68">
        <v>29864</v>
      </c>
      <c r="E449" s="68">
        <v>30347</v>
      </c>
      <c r="F449" s="68">
        <v>36892</v>
      </c>
      <c r="G449" s="68"/>
      <c r="H449" s="68"/>
      <c r="I449" s="68"/>
      <c r="J449" s="67" t="s">
        <v>1189</v>
      </c>
    </row>
    <row r="450" spans="1:10" ht="30">
      <c r="A450" s="66">
        <v>1</v>
      </c>
      <c r="B450" s="67" t="s">
        <v>464</v>
      </c>
      <c r="C450" s="67" t="s">
        <v>1190</v>
      </c>
      <c r="D450" s="68">
        <v>35171</v>
      </c>
      <c r="E450" s="68">
        <v>36892</v>
      </c>
      <c r="F450" s="68"/>
      <c r="G450" s="68"/>
      <c r="H450" s="68"/>
      <c r="I450" s="68"/>
      <c r="J450" s="67" t="s">
        <v>1191</v>
      </c>
    </row>
    <row r="451" spans="1:10">
      <c r="A451" s="66">
        <v>3</v>
      </c>
      <c r="B451" s="67" t="s">
        <v>465</v>
      </c>
      <c r="C451" s="67" t="s">
        <v>476</v>
      </c>
      <c r="D451" s="68">
        <v>33683</v>
      </c>
      <c r="E451" s="68">
        <v>33970</v>
      </c>
      <c r="F451" s="68"/>
      <c r="G451" s="68"/>
      <c r="H451" s="68"/>
      <c r="I451" s="68"/>
      <c r="J451" s="67" t="s">
        <v>1192</v>
      </c>
    </row>
    <row r="452" spans="1:10">
      <c r="A452" s="66">
        <v>2</v>
      </c>
      <c r="B452" s="67" t="s">
        <v>466</v>
      </c>
      <c r="C452" s="67" t="s">
        <v>426</v>
      </c>
      <c r="D452" s="68">
        <v>35061</v>
      </c>
      <c r="E452" s="68">
        <v>35431</v>
      </c>
      <c r="F452" s="68"/>
      <c r="G452" s="68"/>
      <c r="H452" s="68"/>
      <c r="I452" s="68"/>
      <c r="J452" s="67" t="s">
        <v>1193</v>
      </c>
    </row>
    <row r="453" spans="1:10">
      <c r="A453" s="66">
        <v>2</v>
      </c>
      <c r="B453" s="67" t="s">
        <v>467</v>
      </c>
      <c r="C453" s="67" t="s">
        <v>309</v>
      </c>
      <c r="D453" s="67" t="s">
        <v>1100</v>
      </c>
      <c r="E453" s="68">
        <v>14246</v>
      </c>
      <c r="F453" s="68">
        <v>35431</v>
      </c>
      <c r="G453" s="68">
        <v>33970</v>
      </c>
      <c r="H453" s="68">
        <v>32509</v>
      </c>
      <c r="I453" s="68"/>
      <c r="J453" s="67" t="s">
        <v>1101</v>
      </c>
    </row>
    <row r="454" spans="1:10">
      <c r="A454" s="66">
        <v>4</v>
      </c>
      <c r="B454" s="67" t="s">
        <v>468</v>
      </c>
      <c r="C454" s="67" t="s">
        <v>309</v>
      </c>
      <c r="D454" s="68">
        <v>24009</v>
      </c>
      <c r="E454" s="68">
        <v>24542</v>
      </c>
      <c r="F454" s="68">
        <v>32509</v>
      </c>
      <c r="G454" s="68"/>
      <c r="H454" s="68"/>
      <c r="I454" s="68"/>
      <c r="J454" s="67" t="s">
        <v>1194</v>
      </c>
    </row>
    <row r="455" spans="1:10">
      <c r="A455" s="66">
        <v>3</v>
      </c>
      <c r="B455" s="67" t="s">
        <v>469</v>
      </c>
      <c r="C455" s="67" t="s">
        <v>684</v>
      </c>
      <c r="D455" s="68">
        <v>33683</v>
      </c>
      <c r="E455" s="68">
        <v>33970</v>
      </c>
      <c r="F455" s="68"/>
      <c r="G455" s="68"/>
      <c r="H455" s="68"/>
      <c r="I455" s="68"/>
      <c r="J455" s="67" t="s">
        <v>1195</v>
      </c>
    </row>
    <row r="456" spans="1:10" ht="30">
      <c r="A456" s="66">
        <v>4</v>
      </c>
      <c r="B456" s="67" t="s">
        <v>470</v>
      </c>
      <c r="C456" s="67" t="s">
        <v>1196</v>
      </c>
      <c r="D456" s="68">
        <v>32111</v>
      </c>
      <c r="E456" s="68">
        <v>32509</v>
      </c>
      <c r="F456" s="68"/>
      <c r="G456" s="68"/>
      <c r="H456" s="68"/>
      <c r="I456" s="68"/>
      <c r="J456" s="67" t="s">
        <v>1197</v>
      </c>
    </row>
    <row r="457" spans="1:10">
      <c r="A457" s="66">
        <v>4</v>
      </c>
      <c r="B457" s="67" t="s">
        <v>471</v>
      </c>
      <c r="C457" s="67" t="s">
        <v>467</v>
      </c>
      <c r="D457" s="68">
        <v>32262</v>
      </c>
      <c r="E457" s="68">
        <v>32509</v>
      </c>
      <c r="F457" s="68"/>
      <c r="G457" s="68"/>
      <c r="H457" s="68"/>
      <c r="I457" s="68"/>
      <c r="J457" s="67" t="s">
        <v>1198</v>
      </c>
    </row>
    <row r="458" spans="1:10">
      <c r="A458" s="66">
        <v>5</v>
      </c>
      <c r="B458" s="67" t="s">
        <v>472</v>
      </c>
      <c r="C458" s="67" t="s">
        <v>457</v>
      </c>
      <c r="D458" s="68">
        <v>21682</v>
      </c>
      <c r="E458" s="68">
        <v>21914</v>
      </c>
      <c r="F458" s="68"/>
      <c r="G458" s="68"/>
      <c r="H458" s="68"/>
      <c r="I458" s="68"/>
      <c r="J458" s="67" t="s">
        <v>1199</v>
      </c>
    </row>
    <row r="459" spans="1:10" ht="30">
      <c r="A459" s="66">
        <v>3</v>
      </c>
      <c r="B459" s="67" t="s">
        <v>473</v>
      </c>
      <c r="C459" s="67" t="s">
        <v>1200</v>
      </c>
      <c r="D459" s="68">
        <v>20073</v>
      </c>
      <c r="E459" s="68">
        <v>20148</v>
      </c>
      <c r="F459" s="68">
        <v>33970</v>
      </c>
      <c r="G459" s="68">
        <v>32509</v>
      </c>
      <c r="H459" s="68"/>
      <c r="I459" s="68"/>
      <c r="J459" s="67" t="s">
        <v>1201</v>
      </c>
    </row>
    <row r="460" spans="1:10">
      <c r="A460" s="66">
        <v>3</v>
      </c>
      <c r="B460" s="67" t="s">
        <v>474</v>
      </c>
      <c r="C460" s="67" t="s">
        <v>467</v>
      </c>
      <c r="D460" s="68">
        <v>33683</v>
      </c>
      <c r="E460" s="68">
        <v>33970</v>
      </c>
      <c r="F460" s="68"/>
      <c r="G460" s="68"/>
      <c r="H460" s="68"/>
      <c r="I460" s="68"/>
      <c r="J460" s="67" t="s">
        <v>1202</v>
      </c>
    </row>
    <row r="461" spans="1:10">
      <c r="A461" s="66">
        <v>4</v>
      </c>
      <c r="B461" s="67" t="s">
        <v>475</v>
      </c>
      <c r="C461" s="67" t="s">
        <v>367</v>
      </c>
      <c r="D461" s="68">
        <v>32275</v>
      </c>
      <c r="E461" s="68">
        <v>32509</v>
      </c>
      <c r="F461" s="68"/>
      <c r="G461" s="68"/>
      <c r="H461" s="68"/>
      <c r="I461" s="68"/>
      <c r="J461" s="67" t="s">
        <v>1203</v>
      </c>
    </row>
    <row r="462" spans="1:10">
      <c r="A462" s="66">
        <v>2</v>
      </c>
      <c r="B462" s="67" t="s">
        <v>476</v>
      </c>
      <c r="C462" s="67" t="s">
        <v>312</v>
      </c>
      <c r="D462" s="68">
        <v>16434</v>
      </c>
      <c r="E462" s="68">
        <v>16438</v>
      </c>
      <c r="F462" s="68">
        <v>35431</v>
      </c>
      <c r="G462" s="68">
        <v>33970</v>
      </c>
      <c r="H462" s="68"/>
      <c r="I462" s="68"/>
      <c r="J462" s="67" t="s">
        <v>1204</v>
      </c>
    </row>
    <row r="463" spans="1:10">
      <c r="A463" s="66">
        <v>4</v>
      </c>
      <c r="B463" s="67" t="s">
        <v>477</v>
      </c>
      <c r="C463" s="67" t="s">
        <v>1205</v>
      </c>
      <c r="D463" s="68">
        <v>32126</v>
      </c>
      <c r="E463" s="68">
        <v>32509</v>
      </c>
      <c r="F463" s="68"/>
      <c r="G463" s="68"/>
      <c r="H463" s="68"/>
      <c r="I463" s="68"/>
      <c r="J463" s="67" t="s">
        <v>1206</v>
      </c>
    </row>
    <row r="464" spans="1:10" ht="30">
      <c r="A464" s="66">
        <v>5</v>
      </c>
      <c r="B464" s="67" t="s">
        <v>478</v>
      </c>
      <c r="C464" s="67" t="s">
        <v>1207</v>
      </c>
      <c r="D464" s="67" t="s">
        <v>563</v>
      </c>
      <c r="E464" s="68">
        <v>14246</v>
      </c>
      <c r="F464" s="68"/>
      <c r="G464" s="68"/>
      <c r="H464" s="68"/>
      <c r="I464" s="68"/>
      <c r="J464" s="67" t="s">
        <v>643</v>
      </c>
    </row>
    <row r="465" spans="1:10">
      <c r="A465" s="66">
        <v>3</v>
      </c>
      <c r="B465" s="67" t="s">
        <v>479</v>
      </c>
      <c r="C465" s="67" t="s">
        <v>1208</v>
      </c>
      <c r="D465" s="68">
        <v>21803</v>
      </c>
      <c r="E465" s="68">
        <v>21914</v>
      </c>
      <c r="F465" s="68">
        <v>33970</v>
      </c>
      <c r="G465" s="68"/>
      <c r="H465" s="68"/>
      <c r="I465" s="68"/>
      <c r="J465" s="67" t="s">
        <v>1209</v>
      </c>
    </row>
    <row r="466" spans="1:10">
      <c r="A466" s="66">
        <v>4</v>
      </c>
      <c r="B466" s="67" t="s">
        <v>480</v>
      </c>
      <c r="C466" s="67" t="s">
        <v>452</v>
      </c>
      <c r="D466" s="68">
        <v>32119</v>
      </c>
      <c r="E466" s="68">
        <v>32509</v>
      </c>
      <c r="F466" s="68"/>
      <c r="G466" s="68"/>
      <c r="H466" s="68"/>
      <c r="I466" s="68"/>
      <c r="J466" s="67" t="s">
        <v>1210</v>
      </c>
    </row>
    <row r="467" spans="1:10">
      <c r="A467" s="66">
        <v>3</v>
      </c>
      <c r="B467" s="67" t="s">
        <v>481</v>
      </c>
      <c r="C467" s="67" t="s">
        <v>411</v>
      </c>
      <c r="D467" s="68">
        <v>33683</v>
      </c>
      <c r="E467" s="68">
        <v>33970</v>
      </c>
      <c r="F467" s="68"/>
      <c r="G467" s="68"/>
      <c r="H467" s="68"/>
      <c r="I467" s="68"/>
      <c r="J467" s="67" t="s">
        <v>1211</v>
      </c>
    </row>
    <row r="468" spans="1:10" ht="30">
      <c r="A468" s="66">
        <v>1</v>
      </c>
      <c r="B468" s="67" t="s">
        <v>482</v>
      </c>
      <c r="C468" s="67" t="s">
        <v>1212</v>
      </c>
      <c r="D468" s="68">
        <v>10583</v>
      </c>
      <c r="E468" s="68">
        <v>14246</v>
      </c>
      <c r="F468" s="68">
        <v>36892</v>
      </c>
      <c r="G468" s="68">
        <v>35431</v>
      </c>
      <c r="H468" s="68"/>
      <c r="I468" s="68"/>
      <c r="J468" s="67" t="s">
        <v>1213</v>
      </c>
    </row>
    <row r="469" spans="1:10">
      <c r="A469" s="66">
        <v>4</v>
      </c>
      <c r="B469" s="67" t="s">
        <v>483</v>
      </c>
      <c r="C469" s="67" t="s">
        <v>67</v>
      </c>
      <c r="D469" s="68">
        <v>32272</v>
      </c>
      <c r="E469" s="68">
        <v>32509</v>
      </c>
      <c r="F469" s="68"/>
      <c r="G469" s="68"/>
      <c r="H469" s="68"/>
      <c r="I469" s="68"/>
      <c r="J469" s="67" t="s">
        <v>1214</v>
      </c>
    </row>
    <row r="470" spans="1:10">
      <c r="A470" s="66">
        <v>3</v>
      </c>
      <c r="B470" s="67" t="s">
        <v>484</v>
      </c>
      <c r="C470" s="67" t="s">
        <v>384</v>
      </c>
      <c r="D470" s="68">
        <v>21803</v>
      </c>
      <c r="E470" s="68">
        <v>21916</v>
      </c>
      <c r="F470" s="68">
        <v>33970</v>
      </c>
      <c r="G470" s="68"/>
      <c r="H470" s="68"/>
      <c r="I470" s="68"/>
      <c r="J470" s="67" t="s">
        <v>1215</v>
      </c>
    </row>
    <row r="471" spans="1:10">
      <c r="A471" s="66">
        <v>2</v>
      </c>
      <c r="B471" s="67" t="s">
        <v>485</v>
      </c>
      <c r="C471" s="67" t="s">
        <v>1216</v>
      </c>
      <c r="D471" s="68">
        <v>35061</v>
      </c>
      <c r="E471" s="68">
        <v>35431</v>
      </c>
      <c r="F471" s="68"/>
      <c r="G471" s="68"/>
      <c r="H471" s="68"/>
      <c r="I471" s="68"/>
      <c r="J471" s="67" t="s">
        <v>1217</v>
      </c>
    </row>
    <row r="472" spans="1:10">
      <c r="A472" s="66">
        <v>2</v>
      </c>
      <c r="B472" s="67" t="s">
        <v>486</v>
      </c>
      <c r="C472" s="67" t="s">
        <v>1218</v>
      </c>
      <c r="D472" s="68">
        <v>35061</v>
      </c>
      <c r="E472" s="68">
        <v>35431</v>
      </c>
      <c r="F472" s="68"/>
      <c r="G472" s="68"/>
      <c r="H472" s="68"/>
      <c r="I472" s="68"/>
      <c r="J472" s="67" t="s">
        <v>1219</v>
      </c>
    </row>
    <row r="473" spans="1:10">
      <c r="A473" s="66">
        <v>3</v>
      </c>
      <c r="B473" s="67" t="s">
        <v>487</v>
      </c>
      <c r="C473" s="67" t="s">
        <v>205</v>
      </c>
      <c r="D473" s="68">
        <v>33683</v>
      </c>
      <c r="E473" s="68">
        <v>33970</v>
      </c>
      <c r="F473" s="68"/>
      <c r="G473" s="68"/>
      <c r="H473" s="68"/>
      <c r="I473" s="68"/>
      <c r="J473" s="67" t="s">
        <v>1220</v>
      </c>
    </row>
    <row r="474" spans="1:10">
      <c r="A474" s="66">
        <v>2</v>
      </c>
      <c r="B474" s="67" t="s">
        <v>488</v>
      </c>
      <c r="C474" s="67" t="s">
        <v>388</v>
      </c>
      <c r="D474" s="68">
        <v>35061</v>
      </c>
      <c r="E474" s="68">
        <v>35431</v>
      </c>
      <c r="F474" s="68"/>
      <c r="G474" s="68"/>
      <c r="H474" s="68"/>
      <c r="I474" s="68"/>
      <c r="J474" s="67" t="s">
        <v>1221</v>
      </c>
    </row>
    <row r="475" spans="1:10">
      <c r="A475" s="66">
        <v>2</v>
      </c>
      <c r="B475" s="67" t="s">
        <v>489</v>
      </c>
      <c r="C475" s="67" t="s">
        <v>23</v>
      </c>
      <c r="D475" s="67" t="s">
        <v>1222</v>
      </c>
      <c r="E475" s="68">
        <v>14246</v>
      </c>
      <c r="F475" s="68">
        <v>35431</v>
      </c>
      <c r="G475" s="68"/>
      <c r="H475" s="68"/>
      <c r="I475" s="68"/>
      <c r="J475" s="67" t="s">
        <v>1223</v>
      </c>
    </row>
    <row r="476" spans="1:10">
      <c r="A476" s="66">
        <v>2</v>
      </c>
      <c r="B476" s="67" t="s">
        <v>490</v>
      </c>
      <c r="C476" s="67" t="s">
        <v>390</v>
      </c>
      <c r="D476" s="67" t="s">
        <v>1224</v>
      </c>
      <c r="E476" s="68">
        <v>14246</v>
      </c>
      <c r="F476" s="68">
        <v>35431</v>
      </c>
      <c r="G476" s="68">
        <v>33970</v>
      </c>
      <c r="H476" s="68">
        <v>32509</v>
      </c>
      <c r="I476" s="68"/>
      <c r="J476" s="67" t="s">
        <v>1225</v>
      </c>
    </row>
    <row r="477" spans="1:10">
      <c r="A477" s="66">
        <v>3</v>
      </c>
      <c r="B477" s="67" t="s">
        <v>491</v>
      </c>
      <c r="C477" s="67" t="s">
        <v>1226</v>
      </c>
      <c r="D477" s="68">
        <v>33665</v>
      </c>
      <c r="E477" s="68">
        <v>33970</v>
      </c>
      <c r="F477" s="68"/>
      <c r="G477" s="68"/>
      <c r="H477" s="68"/>
      <c r="I477" s="68"/>
      <c r="J477" s="67" t="s">
        <v>1227</v>
      </c>
    </row>
    <row r="478" spans="1:10">
      <c r="A478" s="66">
        <v>3</v>
      </c>
      <c r="B478" s="67" t="s">
        <v>492</v>
      </c>
      <c r="C478" s="67" t="s">
        <v>183</v>
      </c>
      <c r="D478" s="68">
        <v>33683</v>
      </c>
      <c r="E478" s="68">
        <v>33970</v>
      </c>
      <c r="F478" s="68"/>
      <c r="G478" s="68"/>
      <c r="H478" s="68"/>
      <c r="I478" s="68"/>
      <c r="J478" s="67" t="s">
        <v>1228</v>
      </c>
    </row>
    <row r="479" spans="1:10">
      <c r="A479" s="66">
        <v>2</v>
      </c>
      <c r="B479" s="67" t="s">
        <v>493</v>
      </c>
      <c r="C479" s="67" t="s">
        <v>194</v>
      </c>
      <c r="D479" s="68">
        <v>35061</v>
      </c>
      <c r="E479" s="68">
        <v>35431</v>
      </c>
      <c r="F479" s="68"/>
      <c r="G479" s="68"/>
      <c r="H479" s="68"/>
      <c r="I479" s="68"/>
      <c r="J479" s="67" t="s">
        <v>1229</v>
      </c>
    </row>
    <row r="480" spans="1:10">
      <c r="A480" s="66">
        <v>4</v>
      </c>
      <c r="B480" s="67" t="s">
        <v>494</v>
      </c>
      <c r="C480" s="67" t="s">
        <v>1230</v>
      </c>
      <c r="D480" s="68">
        <v>32119</v>
      </c>
      <c r="E480" s="68">
        <v>32509</v>
      </c>
      <c r="F480" s="68"/>
      <c r="G480" s="68"/>
      <c r="H480" s="68"/>
      <c r="I480" s="68"/>
      <c r="J480" s="67" t="s">
        <v>1231</v>
      </c>
    </row>
    <row r="481" spans="1:10">
      <c r="A481" s="66">
        <v>3</v>
      </c>
      <c r="B481" s="67" t="s">
        <v>495</v>
      </c>
      <c r="C481" s="67" t="s">
        <v>194</v>
      </c>
      <c r="D481" s="67" t="s">
        <v>1232</v>
      </c>
      <c r="E481" s="68">
        <v>14246</v>
      </c>
      <c r="F481" s="68">
        <v>33970</v>
      </c>
      <c r="G481" s="68">
        <v>32509</v>
      </c>
      <c r="H481" s="68"/>
      <c r="I481" s="68"/>
      <c r="J481" s="67" t="s">
        <v>1233</v>
      </c>
    </row>
    <row r="482" spans="1:10">
      <c r="A482" s="66">
        <v>5</v>
      </c>
      <c r="B482" s="67" t="s">
        <v>496</v>
      </c>
      <c r="C482" s="67" t="s">
        <v>380</v>
      </c>
      <c r="D482" s="68">
        <v>21580</v>
      </c>
      <c r="E482" s="68">
        <v>21708</v>
      </c>
      <c r="F482" s="68"/>
      <c r="G482" s="68"/>
      <c r="H482" s="68"/>
      <c r="I482" s="68"/>
      <c r="J482" s="67" t="s">
        <v>1234</v>
      </c>
    </row>
    <row r="483" spans="1:10">
      <c r="A483" s="66">
        <v>4</v>
      </c>
      <c r="B483" s="67" t="s">
        <v>497</v>
      </c>
      <c r="C483" s="67" t="s">
        <v>247</v>
      </c>
      <c r="D483" s="67" t="s">
        <v>1235</v>
      </c>
      <c r="E483" s="68">
        <v>14246</v>
      </c>
      <c r="F483" s="68">
        <v>32509</v>
      </c>
      <c r="G483" s="68"/>
      <c r="H483" s="68"/>
      <c r="I483" s="68"/>
      <c r="J483" s="67" t="s">
        <v>1236</v>
      </c>
    </row>
    <row r="484" spans="1:10">
      <c r="A484" s="66">
        <v>2</v>
      </c>
      <c r="B484" s="67" t="s">
        <v>498</v>
      </c>
      <c r="C484" s="67" t="s">
        <v>282</v>
      </c>
      <c r="D484" s="68">
        <v>35061</v>
      </c>
      <c r="E484" s="68">
        <v>35431</v>
      </c>
      <c r="F484" s="68"/>
      <c r="G484" s="68"/>
      <c r="H484" s="68"/>
      <c r="I484" s="68"/>
      <c r="J484" s="67" t="s">
        <v>1237</v>
      </c>
    </row>
    <row r="485" spans="1:10">
      <c r="A485" s="66">
        <v>3</v>
      </c>
      <c r="B485" s="67" t="s">
        <v>499</v>
      </c>
      <c r="C485" s="67" t="s">
        <v>1238</v>
      </c>
      <c r="D485" s="68">
        <v>21599</v>
      </c>
      <c r="E485" s="68">
        <v>21697</v>
      </c>
      <c r="F485" s="68">
        <v>33970</v>
      </c>
      <c r="G485" s="68"/>
      <c r="H485" s="68"/>
      <c r="I485" s="68"/>
      <c r="J485" s="67" t="s">
        <v>1239</v>
      </c>
    </row>
    <row r="486" spans="1:10">
      <c r="A486" s="66">
        <v>5</v>
      </c>
      <c r="B486" s="67" t="s">
        <v>500</v>
      </c>
      <c r="C486" s="67" t="s">
        <v>342</v>
      </c>
      <c r="D486" s="67" t="s">
        <v>815</v>
      </c>
      <c r="E486" s="68">
        <v>14246</v>
      </c>
      <c r="F486" s="68"/>
      <c r="G486" s="68"/>
      <c r="H486" s="68"/>
      <c r="I486" s="68"/>
      <c r="J486" s="67" t="s">
        <v>816</v>
      </c>
    </row>
    <row r="487" spans="1:10">
      <c r="A487" s="66">
        <v>5</v>
      </c>
      <c r="B487" s="67" t="s">
        <v>501</v>
      </c>
      <c r="C487" s="67" t="s">
        <v>190</v>
      </c>
      <c r="D487" s="68">
        <v>24002</v>
      </c>
      <c r="E487" s="68">
        <v>24241</v>
      </c>
      <c r="F487" s="68"/>
      <c r="G487" s="68"/>
      <c r="H487" s="68"/>
      <c r="I487" s="68"/>
      <c r="J487" s="67" t="s">
        <v>1240</v>
      </c>
    </row>
    <row r="488" spans="1:10">
      <c r="A488" s="66">
        <v>1</v>
      </c>
      <c r="B488" s="67" t="s">
        <v>502</v>
      </c>
      <c r="C488" s="67" t="s">
        <v>1241</v>
      </c>
      <c r="D488" s="68">
        <v>24038</v>
      </c>
      <c r="E488" s="68">
        <v>24236</v>
      </c>
      <c r="F488" s="68">
        <v>36892</v>
      </c>
      <c r="G488" s="68"/>
      <c r="H488" s="68"/>
      <c r="I488" s="68"/>
      <c r="J488" s="67" t="s">
        <v>1242</v>
      </c>
    </row>
    <row r="489" spans="1:10">
      <c r="A489" s="66">
        <v>4</v>
      </c>
      <c r="B489" s="67" t="s">
        <v>503</v>
      </c>
      <c r="C489" s="67" t="s">
        <v>497</v>
      </c>
      <c r="D489" s="68">
        <v>32275</v>
      </c>
      <c r="E489" s="68">
        <v>32509</v>
      </c>
      <c r="F489" s="68"/>
      <c r="G489" s="68"/>
      <c r="H489" s="68"/>
      <c r="I489" s="68"/>
      <c r="J489" s="67" t="s">
        <v>1243</v>
      </c>
    </row>
    <row r="490" spans="1:10">
      <c r="A490" s="66">
        <v>2</v>
      </c>
      <c r="B490" s="67" t="s">
        <v>504</v>
      </c>
      <c r="C490" s="67" t="s">
        <v>454</v>
      </c>
      <c r="D490" s="68">
        <v>35061</v>
      </c>
      <c r="E490" s="68">
        <v>35431</v>
      </c>
      <c r="F490" s="68"/>
      <c r="G490" s="68"/>
      <c r="H490" s="68"/>
      <c r="I490" s="68"/>
      <c r="J490" s="67" t="s">
        <v>1244</v>
      </c>
    </row>
    <row r="491" spans="1:10">
      <c r="A491" s="66">
        <v>4</v>
      </c>
      <c r="B491" s="67" t="s">
        <v>505</v>
      </c>
      <c r="C491" s="67" t="s">
        <v>1245</v>
      </c>
      <c r="D491" s="68">
        <v>32272</v>
      </c>
      <c r="E491" s="68">
        <v>32509</v>
      </c>
      <c r="F491" s="68"/>
      <c r="G491" s="68"/>
      <c r="H491" s="68"/>
      <c r="I491" s="68"/>
      <c r="J491" s="67" t="s">
        <v>1246</v>
      </c>
    </row>
    <row r="492" spans="1:10">
      <c r="A492" s="66">
        <v>3</v>
      </c>
      <c r="B492" s="67" t="s">
        <v>506</v>
      </c>
      <c r="C492" s="67" t="s">
        <v>1247</v>
      </c>
      <c r="D492" s="68">
        <v>33683</v>
      </c>
      <c r="E492" s="68">
        <v>33970</v>
      </c>
      <c r="F492" s="68"/>
      <c r="G492" s="68"/>
      <c r="H492" s="68"/>
      <c r="I492" s="68"/>
      <c r="J492" s="67" t="s">
        <v>1248</v>
      </c>
    </row>
    <row r="493" spans="1:10">
      <c r="A493" s="66">
        <v>4</v>
      </c>
      <c r="B493" s="67" t="s">
        <v>507</v>
      </c>
      <c r="C493" s="67" t="s">
        <v>190</v>
      </c>
      <c r="D493" s="68">
        <v>32272</v>
      </c>
      <c r="E493" s="68">
        <v>32509</v>
      </c>
      <c r="F493" s="68"/>
      <c r="G493" s="68"/>
      <c r="H493" s="68"/>
      <c r="I493" s="68"/>
      <c r="J493" s="67" t="s">
        <v>1249</v>
      </c>
    </row>
    <row r="494" spans="1:10">
      <c r="A494" s="66">
        <v>4</v>
      </c>
      <c r="B494" s="67" t="s">
        <v>508</v>
      </c>
      <c r="C494" s="67" t="s">
        <v>299</v>
      </c>
      <c r="D494" s="68">
        <v>32272</v>
      </c>
      <c r="E494" s="68">
        <v>32509</v>
      </c>
      <c r="F494" s="68"/>
      <c r="G494" s="68"/>
      <c r="H494" s="68"/>
      <c r="I494" s="68"/>
      <c r="J494" s="67" t="s">
        <v>1250</v>
      </c>
    </row>
    <row r="495" spans="1:10">
      <c r="A495" s="66">
        <v>4</v>
      </c>
      <c r="B495" s="67" t="s">
        <v>509</v>
      </c>
      <c r="C495" s="67" t="s">
        <v>461</v>
      </c>
      <c r="D495" s="68">
        <v>32272</v>
      </c>
      <c r="E495" s="68">
        <v>32509</v>
      </c>
      <c r="F495" s="68"/>
      <c r="G495" s="68"/>
      <c r="H495" s="68"/>
      <c r="I495" s="68"/>
      <c r="J495" s="67" t="s">
        <v>1251</v>
      </c>
    </row>
    <row r="496" spans="1:10">
      <c r="A496" s="66">
        <v>3</v>
      </c>
      <c r="B496" s="67" t="s">
        <v>510</v>
      </c>
      <c r="C496" s="67" t="s">
        <v>389</v>
      </c>
      <c r="D496" s="68">
        <v>33683</v>
      </c>
      <c r="E496" s="68">
        <v>33970</v>
      </c>
      <c r="F496" s="68"/>
      <c r="G496" s="68"/>
      <c r="H496" s="68"/>
      <c r="I496" s="68"/>
      <c r="J496" s="67" t="s">
        <v>1252</v>
      </c>
    </row>
    <row r="497" spans="1:10">
      <c r="A497" s="66">
        <v>1</v>
      </c>
      <c r="B497" s="67" t="s">
        <v>511</v>
      </c>
      <c r="C497" s="67" t="s">
        <v>1253</v>
      </c>
      <c r="D497" s="68">
        <v>35171</v>
      </c>
      <c r="E497" s="68">
        <v>36892</v>
      </c>
      <c r="F497" s="68"/>
      <c r="G497" s="68"/>
      <c r="H497" s="68"/>
      <c r="I497" s="68"/>
      <c r="J497" s="67" t="s">
        <v>1254</v>
      </c>
    </row>
    <row r="498" spans="1:10">
      <c r="A498" s="66">
        <v>3</v>
      </c>
      <c r="B498" s="67" t="s">
        <v>512</v>
      </c>
      <c r="C498" s="67" t="s">
        <v>100</v>
      </c>
      <c r="D498" s="68">
        <v>33683</v>
      </c>
      <c r="E498" s="68">
        <v>33970</v>
      </c>
      <c r="F498" s="68"/>
      <c r="G498" s="68"/>
      <c r="H498" s="68"/>
      <c r="I498" s="68"/>
      <c r="J498" s="67" t="s">
        <v>1255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Especificações</vt:lpstr>
      <vt:lpstr>Tabela Final em Valores</vt:lpstr>
      <vt:lpstr>Instalação dos municípios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</dc:creator>
  <cp:lastModifiedBy>Carlos</cp:lastModifiedBy>
  <dcterms:created xsi:type="dcterms:W3CDTF">2014-07-24T18:11:53Z</dcterms:created>
  <dcterms:modified xsi:type="dcterms:W3CDTF">2014-07-28T19:35:23Z</dcterms:modified>
</cp:coreProperties>
</file>