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7127"/>
  <workbookPr autoCompressPictures="0"/>
  <bookViews>
    <workbookView xWindow="1180" yWindow="60" windowWidth="26920" windowHeight="15020" firstSheet="5" activeTab="8"/>
  </bookViews>
  <sheets>
    <sheet name="1 Metadados" sheetId="2" r:id="rId1"/>
    <sheet name="2 Dados Censo e PNAD" sheetId="8" r:id="rId2"/>
    <sheet name="3 PNAD interpolada anos Censo" sheetId="10" r:id="rId3"/>
    <sheet name="4 PME-DIEESE-SerUnif X Pnad-" sheetId="9" r:id="rId4"/>
    <sheet name="5PopOcu BR PNAD-CensoxRaisxCem " sheetId="1" r:id="rId5"/>
    <sheet name="6 PopOcu BR PNADIntxRaisxC" sheetId="12" r:id="rId6"/>
    <sheet name="7Tx Cresc PO BR PnaxRaisxCempre" sheetId="5" r:id="rId7"/>
    <sheet name="8 Correl Tx Var" sheetId="13" r:id="rId8"/>
    <sheet name="Tab Texto" sheetId="14" r:id="rId9"/>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B69" i="14" l="1"/>
  <c r="N68" i="14"/>
  <c r="N55" i="14"/>
  <c r="N69" i="14"/>
  <c r="N70" i="14"/>
  <c r="M68" i="14"/>
  <c r="M55" i="14"/>
  <c r="M69" i="14"/>
  <c r="M70" i="14"/>
  <c r="L69" i="14"/>
  <c r="L70" i="14"/>
  <c r="K69" i="14"/>
  <c r="K70" i="14"/>
  <c r="J68" i="14"/>
  <c r="J55" i="14"/>
  <c r="J69" i="14"/>
  <c r="J70" i="14"/>
  <c r="I68" i="14"/>
  <c r="I55" i="14"/>
  <c r="I69" i="14"/>
  <c r="I70" i="14"/>
  <c r="H69" i="14"/>
  <c r="H70" i="14"/>
  <c r="G69" i="14"/>
  <c r="G70" i="14"/>
  <c r="F68" i="14"/>
  <c r="F55" i="14"/>
  <c r="F69" i="14"/>
  <c r="F70" i="14"/>
  <c r="E68" i="14"/>
  <c r="E55" i="14"/>
  <c r="E69" i="14"/>
  <c r="E70" i="14"/>
  <c r="D69" i="14"/>
  <c r="D70" i="14"/>
  <c r="C69" i="14"/>
  <c r="C70" i="14"/>
  <c r="B70" i="14"/>
  <c r="N67" i="14"/>
  <c r="M67" i="14"/>
  <c r="J67" i="14"/>
  <c r="I67" i="14"/>
  <c r="F67" i="14"/>
  <c r="E67" i="14"/>
  <c r="N66" i="14"/>
  <c r="M66" i="14"/>
  <c r="J66" i="14"/>
  <c r="I66" i="14"/>
  <c r="F66" i="14"/>
  <c r="E66" i="14"/>
  <c r="N65" i="14"/>
  <c r="M65" i="14"/>
  <c r="J65" i="14"/>
  <c r="I65" i="14"/>
  <c r="F65" i="14"/>
  <c r="E65" i="14"/>
  <c r="N64" i="14"/>
  <c r="M64" i="14"/>
  <c r="J64" i="14"/>
  <c r="I64" i="14"/>
  <c r="B64" i="14"/>
  <c r="F64" i="14"/>
  <c r="E64" i="14"/>
  <c r="N63" i="14"/>
  <c r="M63" i="14"/>
  <c r="J63" i="14"/>
  <c r="I63" i="14"/>
  <c r="F63" i="14"/>
  <c r="E63" i="14"/>
  <c r="N62" i="14"/>
  <c r="M62" i="14"/>
  <c r="J62" i="14"/>
  <c r="I62" i="14"/>
  <c r="F62" i="14"/>
  <c r="E62" i="14"/>
  <c r="N61" i="14"/>
  <c r="M61" i="14"/>
  <c r="J61" i="14"/>
  <c r="I61" i="14"/>
  <c r="F61" i="14"/>
  <c r="E61" i="14"/>
  <c r="N60" i="14"/>
  <c r="M60" i="14"/>
  <c r="J60" i="14"/>
  <c r="I60" i="14"/>
  <c r="F60" i="14"/>
  <c r="E60" i="14"/>
  <c r="N59" i="14"/>
  <c r="M59" i="14"/>
  <c r="J59" i="14"/>
  <c r="I59" i="14"/>
  <c r="F59" i="14"/>
  <c r="E59" i="14"/>
  <c r="N58" i="14"/>
  <c r="M58" i="14"/>
  <c r="J58" i="14"/>
  <c r="I58" i="14"/>
  <c r="F58" i="14"/>
  <c r="E58" i="14"/>
  <c r="N57" i="14"/>
  <c r="M57" i="14"/>
  <c r="J57" i="14"/>
  <c r="I57" i="14"/>
  <c r="F57" i="14"/>
  <c r="E57" i="14"/>
  <c r="N56" i="14"/>
  <c r="M56" i="14"/>
  <c r="J56" i="14"/>
  <c r="I56" i="14"/>
  <c r="F56" i="14"/>
  <c r="E56" i="14"/>
  <c r="F46" i="14"/>
  <c r="F33" i="14"/>
  <c r="F47" i="14"/>
  <c r="G47" i="14"/>
  <c r="H47" i="14"/>
  <c r="I46" i="14"/>
  <c r="I33" i="14"/>
  <c r="I47" i="14"/>
  <c r="J46" i="14"/>
  <c r="J33" i="14"/>
  <c r="J47" i="14"/>
  <c r="K47" i="14"/>
  <c r="L47" i="14"/>
  <c r="M46" i="14"/>
  <c r="M33" i="14"/>
  <c r="M47" i="14"/>
  <c r="N46" i="14"/>
  <c r="N33" i="14"/>
  <c r="N47" i="14"/>
  <c r="E46" i="14"/>
  <c r="E33" i="14"/>
  <c r="E47" i="14"/>
  <c r="D47" i="14"/>
  <c r="C47" i="14"/>
  <c r="N45" i="14"/>
  <c r="M45" i="14"/>
  <c r="J45" i="14"/>
  <c r="I45" i="14"/>
  <c r="F45" i="14"/>
  <c r="E45" i="14"/>
  <c r="N44" i="14"/>
  <c r="M44" i="14"/>
  <c r="J44" i="14"/>
  <c r="I44" i="14"/>
  <c r="F44" i="14"/>
  <c r="E44" i="14"/>
  <c r="N43" i="14"/>
  <c r="M43" i="14"/>
  <c r="J43" i="14"/>
  <c r="I43" i="14"/>
  <c r="F43" i="14"/>
  <c r="E43" i="14"/>
  <c r="N42" i="14"/>
  <c r="M42" i="14"/>
  <c r="J42" i="14"/>
  <c r="I42" i="14"/>
  <c r="B42" i="14"/>
  <c r="F42" i="14"/>
  <c r="E42" i="14"/>
  <c r="N41" i="14"/>
  <c r="M41" i="14"/>
  <c r="J41" i="14"/>
  <c r="I41" i="14"/>
  <c r="F41" i="14"/>
  <c r="E41" i="14"/>
  <c r="N40" i="14"/>
  <c r="M40" i="14"/>
  <c r="J40" i="14"/>
  <c r="I40" i="14"/>
  <c r="F40" i="14"/>
  <c r="E40" i="14"/>
  <c r="N39" i="14"/>
  <c r="M39" i="14"/>
  <c r="J39" i="14"/>
  <c r="I39" i="14"/>
  <c r="F39" i="14"/>
  <c r="E39" i="14"/>
  <c r="N38" i="14"/>
  <c r="M38" i="14"/>
  <c r="J38" i="14"/>
  <c r="I38" i="14"/>
  <c r="F38" i="14"/>
  <c r="E38" i="14"/>
  <c r="N37" i="14"/>
  <c r="M37" i="14"/>
  <c r="J37" i="14"/>
  <c r="I37" i="14"/>
  <c r="F37" i="14"/>
  <c r="E37" i="14"/>
  <c r="N36" i="14"/>
  <c r="M36" i="14"/>
  <c r="J36" i="14"/>
  <c r="I36" i="14"/>
  <c r="F36" i="14"/>
  <c r="E36" i="14"/>
  <c r="N35" i="14"/>
  <c r="M35" i="14"/>
  <c r="J35" i="14"/>
  <c r="I35" i="14"/>
  <c r="F35" i="14"/>
  <c r="E35" i="14"/>
  <c r="N34" i="14"/>
  <c r="M34" i="14"/>
  <c r="J34" i="14"/>
  <c r="I34" i="14"/>
  <c r="F34" i="14"/>
  <c r="E34" i="14"/>
  <c r="C24" i="14"/>
  <c r="C25" i="14"/>
  <c r="D24" i="14"/>
  <c r="D25" i="14"/>
  <c r="L24" i="14"/>
  <c r="L25" i="14"/>
  <c r="D22" i="14"/>
  <c r="E22" i="14"/>
  <c r="F22" i="14"/>
  <c r="G22" i="14"/>
  <c r="H22" i="14"/>
  <c r="I22" i="14"/>
  <c r="J22" i="14"/>
  <c r="K22" i="14"/>
  <c r="L22" i="14"/>
  <c r="M22" i="14"/>
  <c r="N22" i="14"/>
  <c r="O22" i="14"/>
  <c r="P22" i="14"/>
  <c r="Q22" i="14"/>
  <c r="R22" i="14"/>
  <c r="S22" i="14"/>
  <c r="T22" i="14"/>
  <c r="C17" i="14"/>
  <c r="C22" i="14"/>
  <c r="J44" i="10"/>
  <c r="K44" i="10"/>
  <c r="K3" i="10"/>
  <c r="F3" i="9"/>
  <c r="G3" i="9"/>
  <c r="K4" i="10"/>
  <c r="F4" i="9"/>
  <c r="G4" i="9"/>
  <c r="K5" i="10"/>
  <c r="F5" i="9"/>
  <c r="G5" i="9"/>
  <c r="K6" i="10"/>
  <c r="F6" i="9"/>
  <c r="G6" i="9"/>
  <c r="K7" i="10"/>
  <c r="F7" i="9"/>
  <c r="G7" i="9"/>
  <c r="K8" i="10"/>
  <c r="F8" i="9"/>
  <c r="G8" i="9"/>
  <c r="K9" i="10"/>
  <c r="F9" i="9"/>
  <c r="G9" i="9"/>
  <c r="K10" i="10"/>
  <c r="F10" i="9"/>
  <c r="G10" i="9"/>
  <c r="K11" i="10"/>
  <c r="F11" i="9"/>
  <c r="G11" i="9"/>
  <c r="G12" i="10"/>
  <c r="I12" i="10"/>
  <c r="K12" i="10"/>
  <c r="F12" i="9"/>
  <c r="G12" i="9"/>
  <c r="K13" i="10"/>
  <c r="F13" i="9"/>
  <c r="G13" i="9"/>
  <c r="K14" i="10"/>
  <c r="F14" i="9"/>
  <c r="G14" i="9"/>
  <c r="K15" i="10"/>
  <c r="F15" i="9"/>
  <c r="G15" i="9"/>
  <c r="K16" i="10"/>
  <c r="F16" i="9"/>
  <c r="G16" i="9"/>
  <c r="G18" i="9"/>
  <c r="G17" i="9"/>
  <c r="I31" i="10"/>
  <c r="I32" i="10"/>
  <c r="I33" i="10"/>
  <c r="I34" i="10"/>
  <c r="I35" i="10"/>
  <c r="I36" i="10"/>
  <c r="I37" i="10"/>
  <c r="I38" i="10"/>
  <c r="F39" i="10"/>
  <c r="C39" i="10"/>
  <c r="I39" i="10"/>
  <c r="I40" i="10"/>
  <c r="I41" i="10"/>
  <c r="I42" i="10"/>
  <c r="I43" i="10"/>
  <c r="I30" i="10"/>
  <c r="H31" i="10"/>
  <c r="H32" i="10"/>
  <c r="H33" i="10"/>
  <c r="H34" i="10"/>
  <c r="H35" i="10"/>
  <c r="H36" i="10"/>
  <c r="H37" i="10"/>
  <c r="H38" i="10"/>
  <c r="E39" i="10"/>
  <c r="H39" i="10"/>
  <c r="H40" i="10"/>
  <c r="H41" i="10"/>
  <c r="H42" i="10"/>
  <c r="H43" i="10"/>
  <c r="H30" i="10"/>
  <c r="G31" i="10"/>
  <c r="G32" i="10"/>
  <c r="G33" i="10"/>
  <c r="G34" i="10"/>
  <c r="G35" i="10"/>
  <c r="G36" i="10"/>
  <c r="G37" i="10"/>
  <c r="G38" i="10"/>
  <c r="D39" i="10"/>
  <c r="G39" i="10"/>
  <c r="G40" i="10"/>
  <c r="G41" i="10"/>
  <c r="G42" i="10"/>
  <c r="G43" i="10"/>
  <c r="G30" i="10"/>
  <c r="T15" i="5"/>
  <c r="T14" i="5"/>
  <c r="T13" i="5"/>
  <c r="T12" i="5"/>
  <c r="T11" i="5"/>
  <c r="T10" i="5"/>
  <c r="T9" i="5"/>
  <c r="T8" i="5"/>
  <c r="T7" i="5"/>
  <c r="T6" i="5"/>
  <c r="T5" i="5"/>
  <c r="T4" i="5"/>
  <c r="T3" i="5"/>
  <c r="S15" i="5"/>
  <c r="S14" i="5"/>
  <c r="S13" i="5"/>
  <c r="S12" i="5"/>
  <c r="S11" i="5"/>
  <c r="S10" i="5"/>
  <c r="S9" i="5"/>
  <c r="S8" i="5"/>
  <c r="S7" i="5"/>
  <c r="S6" i="5"/>
  <c r="S5" i="5"/>
  <c r="S4" i="5"/>
  <c r="S3" i="5"/>
  <c r="R15" i="5"/>
  <c r="R14" i="5"/>
  <c r="R13" i="5"/>
  <c r="R12" i="5"/>
  <c r="R11" i="5"/>
  <c r="R10" i="5"/>
  <c r="R9" i="5"/>
  <c r="R8" i="5"/>
  <c r="R7" i="5"/>
  <c r="R6" i="5"/>
  <c r="R5" i="5"/>
  <c r="R4" i="5"/>
  <c r="R3" i="5"/>
  <c r="Q15" i="5"/>
  <c r="Q14" i="5"/>
  <c r="Q13" i="5"/>
  <c r="Q12" i="5"/>
  <c r="Q11" i="5"/>
  <c r="Q10" i="5"/>
  <c r="Q9" i="5"/>
  <c r="Q8" i="5"/>
  <c r="Q7" i="5"/>
  <c r="Q6" i="5"/>
  <c r="Q5" i="5"/>
  <c r="Q4" i="5"/>
  <c r="Q3" i="5"/>
  <c r="P15" i="5"/>
  <c r="P14" i="5"/>
  <c r="P13" i="5"/>
  <c r="P12" i="5"/>
  <c r="P11" i="5"/>
  <c r="P10" i="5"/>
  <c r="P9" i="5"/>
  <c r="P8" i="5"/>
  <c r="P7" i="5"/>
  <c r="P6" i="5"/>
  <c r="P5" i="5"/>
  <c r="P4" i="5"/>
  <c r="P3" i="5"/>
  <c r="O16" i="5"/>
  <c r="O15" i="5"/>
  <c r="O14" i="5"/>
  <c r="O13" i="5"/>
  <c r="O12" i="5"/>
  <c r="O11" i="5"/>
  <c r="O10" i="5"/>
  <c r="O9" i="5"/>
  <c r="O8" i="5"/>
  <c r="O7" i="5"/>
  <c r="O6" i="5"/>
  <c r="O5" i="5"/>
  <c r="O4" i="5"/>
  <c r="O3" i="5"/>
  <c r="N15" i="5"/>
  <c r="N14" i="5"/>
  <c r="N13" i="5"/>
  <c r="N12" i="5"/>
  <c r="N11" i="5"/>
  <c r="N10" i="5"/>
  <c r="N9" i="5"/>
  <c r="N8" i="5"/>
  <c r="N7" i="5"/>
  <c r="N6" i="5"/>
  <c r="N5" i="5"/>
  <c r="N4" i="5"/>
  <c r="N3" i="5"/>
  <c r="M15" i="5"/>
  <c r="M14" i="5"/>
  <c r="M13" i="5"/>
  <c r="M12" i="5"/>
  <c r="M11" i="5"/>
  <c r="M10" i="5"/>
  <c r="M9" i="5"/>
  <c r="M8" i="5"/>
  <c r="M7" i="5"/>
  <c r="M6" i="5"/>
  <c r="M5" i="5"/>
  <c r="M4" i="5"/>
  <c r="M3" i="5"/>
  <c r="L15" i="5"/>
  <c r="L14" i="5"/>
  <c r="L13" i="5"/>
  <c r="L12" i="5"/>
  <c r="L11" i="5"/>
  <c r="L10" i="5"/>
  <c r="L9" i="5"/>
  <c r="L8" i="5"/>
  <c r="L7" i="5"/>
  <c r="L6" i="5"/>
  <c r="L5" i="5"/>
  <c r="L4" i="5"/>
  <c r="L3" i="5"/>
  <c r="K15" i="5"/>
  <c r="K14" i="5"/>
  <c r="K13" i="5"/>
  <c r="K12" i="5"/>
  <c r="K11" i="5"/>
  <c r="K10" i="5"/>
  <c r="K9" i="5"/>
  <c r="K8" i="5"/>
  <c r="K7" i="5"/>
  <c r="K6" i="5"/>
  <c r="K5" i="5"/>
  <c r="K4" i="5"/>
  <c r="K3" i="5"/>
  <c r="J15" i="5"/>
  <c r="J14" i="5"/>
  <c r="J13" i="5"/>
  <c r="J12" i="5"/>
  <c r="J11" i="5"/>
  <c r="J10" i="5"/>
  <c r="J9" i="5"/>
  <c r="J8" i="5"/>
  <c r="J7" i="5"/>
  <c r="J6" i="5"/>
  <c r="J5" i="5"/>
  <c r="J4" i="5"/>
  <c r="J3" i="5"/>
  <c r="I16" i="5"/>
  <c r="I15" i="5"/>
  <c r="I14" i="5"/>
  <c r="I13" i="5"/>
  <c r="I12" i="5"/>
  <c r="I11" i="5"/>
  <c r="I10" i="5"/>
  <c r="I9" i="5"/>
  <c r="I8" i="5"/>
  <c r="I7" i="5"/>
  <c r="I6" i="5"/>
  <c r="I5" i="5"/>
  <c r="I4" i="5"/>
  <c r="I3" i="5"/>
  <c r="D16" i="5"/>
  <c r="D15" i="5"/>
  <c r="D14" i="5"/>
  <c r="D13" i="5"/>
  <c r="D12" i="5"/>
  <c r="D11" i="5"/>
  <c r="D10" i="5"/>
  <c r="D9" i="5"/>
  <c r="D8" i="5"/>
  <c r="D7" i="5"/>
  <c r="D6" i="5"/>
  <c r="D5" i="5"/>
  <c r="D4" i="5"/>
  <c r="D3" i="5"/>
  <c r="H15" i="5"/>
  <c r="H14" i="5"/>
  <c r="H13" i="5"/>
  <c r="H12" i="5"/>
  <c r="H11" i="5"/>
  <c r="H10" i="5"/>
  <c r="H9" i="5"/>
  <c r="H8" i="5"/>
  <c r="H7" i="5"/>
  <c r="H6" i="5"/>
  <c r="H5" i="5"/>
  <c r="H4" i="5"/>
  <c r="H3" i="5"/>
  <c r="T16" i="5"/>
  <c r="S16" i="5"/>
  <c r="R16" i="5"/>
  <c r="Q16" i="5"/>
  <c r="P16" i="5"/>
  <c r="N16" i="5"/>
  <c r="M16" i="5"/>
  <c r="L16" i="5"/>
  <c r="K16" i="5"/>
  <c r="J16" i="5"/>
  <c r="H16" i="5"/>
  <c r="G3" i="5"/>
  <c r="G4" i="5"/>
  <c r="G5" i="5"/>
  <c r="G6" i="5"/>
  <c r="G7" i="5"/>
  <c r="G8" i="5"/>
  <c r="G9" i="5"/>
  <c r="G10" i="5"/>
  <c r="G11" i="5"/>
  <c r="G12" i="5"/>
  <c r="G13" i="5"/>
  <c r="G14" i="5"/>
  <c r="G15" i="5"/>
  <c r="G16" i="5"/>
  <c r="F3" i="5"/>
  <c r="F4" i="5"/>
  <c r="F5" i="5"/>
  <c r="F6" i="5"/>
  <c r="F7" i="5"/>
  <c r="F8" i="5"/>
  <c r="F9" i="5"/>
  <c r="F10" i="5"/>
  <c r="F11" i="5"/>
  <c r="F12" i="5"/>
  <c r="F13" i="5"/>
  <c r="F14" i="5"/>
  <c r="F15" i="5"/>
  <c r="F16" i="5"/>
  <c r="E3" i="5"/>
  <c r="E4" i="5"/>
  <c r="E5" i="5"/>
  <c r="E6" i="5"/>
  <c r="E7" i="5"/>
  <c r="E8" i="5"/>
  <c r="E9" i="5"/>
  <c r="E10" i="5"/>
  <c r="E11" i="5"/>
  <c r="E12" i="5"/>
  <c r="E13" i="5"/>
  <c r="E14" i="5"/>
  <c r="E15" i="5"/>
  <c r="E16" i="5"/>
  <c r="C3" i="5"/>
  <c r="C4" i="5"/>
  <c r="C5" i="5"/>
  <c r="C6" i="5"/>
  <c r="C7" i="5"/>
  <c r="C8" i="5"/>
  <c r="C9" i="5"/>
  <c r="C10" i="5"/>
  <c r="C11" i="5"/>
  <c r="C12" i="5"/>
  <c r="C13" i="5"/>
  <c r="C14" i="5"/>
  <c r="C15" i="5"/>
  <c r="C16" i="5"/>
  <c r="B3" i="5"/>
  <c r="B4" i="5"/>
  <c r="B5" i="5"/>
  <c r="B6" i="5"/>
  <c r="B7" i="5"/>
  <c r="B8" i="5"/>
  <c r="B9" i="5"/>
  <c r="B10" i="5"/>
  <c r="B11" i="5"/>
  <c r="B12" i="5"/>
  <c r="B13" i="5"/>
  <c r="B14" i="5"/>
  <c r="B15" i="5"/>
  <c r="B16" i="5"/>
  <c r="O14" i="12"/>
  <c r="L14" i="12"/>
  <c r="I14" i="12"/>
  <c r="F14" i="12"/>
  <c r="D14" i="12"/>
  <c r="C14" i="12"/>
  <c r="AW23" i="12"/>
  <c r="AT23" i="12"/>
  <c r="AQ23" i="12"/>
  <c r="AN23" i="12"/>
  <c r="AI23" i="12"/>
  <c r="AF23" i="12"/>
  <c r="AC23" i="12"/>
  <c r="Z23" i="12"/>
  <c r="W23" i="12"/>
  <c r="R23" i="12"/>
  <c r="O23" i="12"/>
  <c r="I23" i="12"/>
  <c r="F23" i="12"/>
  <c r="D23" i="12"/>
  <c r="C23" i="12"/>
  <c r="AW22" i="12"/>
  <c r="AT22" i="12"/>
  <c r="AQ22" i="12"/>
  <c r="AN22" i="12"/>
  <c r="AI22" i="12"/>
  <c r="AF22" i="12"/>
  <c r="AC22" i="12"/>
  <c r="Z22" i="12"/>
  <c r="W22" i="12"/>
  <c r="R22" i="12"/>
  <c r="O22" i="12"/>
  <c r="I22" i="12"/>
  <c r="F22" i="12"/>
  <c r="D22" i="12"/>
  <c r="C22" i="12"/>
  <c r="AW21" i="12"/>
  <c r="AT21" i="12"/>
  <c r="AQ21" i="12"/>
  <c r="AN21" i="12"/>
  <c r="AI21" i="12"/>
  <c r="AF21" i="12"/>
  <c r="AC21" i="12"/>
  <c r="Z21" i="12"/>
  <c r="W21" i="12"/>
  <c r="R21" i="12"/>
  <c r="O21" i="12"/>
  <c r="I21" i="12"/>
  <c r="F21" i="12"/>
  <c r="D21" i="12"/>
  <c r="C21" i="12"/>
  <c r="AW20" i="12"/>
  <c r="AT20" i="12"/>
  <c r="AQ20" i="12"/>
  <c r="AN20" i="12"/>
  <c r="AI20" i="12"/>
  <c r="AF20" i="12"/>
  <c r="AC20" i="12"/>
  <c r="Z20" i="12"/>
  <c r="W20" i="12"/>
  <c r="R20" i="12"/>
  <c r="O20" i="12"/>
  <c r="I20" i="12"/>
  <c r="F20" i="12"/>
  <c r="D20" i="12"/>
  <c r="C20" i="12"/>
  <c r="AW19" i="12"/>
  <c r="AT19" i="12"/>
  <c r="AQ19" i="12"/>
  <c r="AN19" i="12"/>
  <c r="AI19" i="12"/>
  <c r="AF19" i="12"/>
  <c r="AC19" i="12"/>
  <c r="Z19" i="12"/>
  <c r="W19" i="12"/>
  <c r="R19" i="12"/>
  <c r="O19" i="12"/>
  <c r="I19" i="12"/>
  <c r="F19" i="12"/>
  <c r="D19" i="12"/>
  <c r="C19" i="12"/>
  <c r="AY18" i="12"/>
  <c r="AX18" i="12"/>
  <c r="AV18" i="12"/>
  <c r="AU18" i="12"/>
  <c r="AS18" i="12"/>
  <c r="AR18" i="12"/>
  <c r="AP18" i="12"/>
  <c r="AO18" i="12"/>
  <c r="AK18" i="12"/>
  <c r="AM18" i="12"/>
  <c r="AL18" i="12"/>
  <c r="AJ18" i="12"/>
  <c r="AH18" i="12"/>
  <c r="AG18" i="12"/>
  <c r="AE18" i="12"/>
  <c r="AD18" i="12"/>
  <c r="AB18" i="12"/>
  <c r="AA18" i="12"/>
  <c r="Y18" i="12"/>
  <c r="X18" i="12"/>
  <c r="T18" i="12"/>
  <c r="V18" i="12"/>
  <c r="U18" i="12"/>
  <c r="S18" i="12"/>
  <c r="Q18" i="12"/>
  <c r="P18" i="12"/>
  <c r="L18" i="12"/>
  <c r="N18" i="12"/>
  <c r="M18" i="12"/>
  <c r="K18" i="12"/>
  <c r="J18" i="12"/>
  <c r="H18" i="12"/>
  <c r="G18" i="12"/>
  <c r="E18" i="12"/>
  <c r="AY17" i="12"/>
  <c r="AX17" i="12"/>
  <c r="AV17" i="12"/>
  <c r="AU17" i="12"/>
  <c r="AS17" i="12"/>
  <c r="AR17" i="12"/>
  <c r="AP17" i="12"/>
  <c r="AO17" i="12"/>
  <c r="AK17" i="12"/>
  <c r="AM17" i="12"/>
  <c r="AL17" i="12"/>
  <c r="AJ17" i="12"/>
  <c r="AH17" i="12"/>
  <c r="AG17" i="12"/>
  <c r="AE17" i="12"/>
  <c r="AD17" i="12"/>
  <c r="AB17" i="12"/>
  <c r="AA17" i="12"/>
  <c r="Y17" i="12"/>
  <c r="X17" i="12"/>
  <c r="T17" i="12"/>
  <c r="V17" i="12"/>
  <c r="U17" i="12"/>
  <c r="S17" i="12"/>
  <c r="Q17" i="12"/>
  <c r="P17" i="12"/>
  <c r="L17" i="12"/>
  <c r="N17" i="12"/>
  <c r="M17" i="12"/>
  <c r="K17" i="12"/>
  <c r="J17" i="12"/>
  <c r="H17" i="12"/>
  <c r="G17" i="12"/>
  <c r="E17" i="12"/>
  <c r="AY16" i="12"/>
  <c r="AX16" i="12"/>
  <c r="AV16" i="12"/>
  <c r="AU16" i="12"/>
  <c r="AS16" i="12"/>
  <c r="AR16" i="12"/>
  <c r="AP16" i="12"/>
  <c r="AO16" i="12"/>
  <c r="AK16" i="12"/>
  <c r="AM16" i="12"/>
  <c r="AL16" i="12"/>
  <c r="AJ16" i="12"/>
  <c r="AH16" i="12"/>
  <c r="AG16" i="12"/>
  <c r="AE16" i="12"/>
  <c r="AD16" i="12"/>
  <c r="AB16" i="12"/>
  <c r="AA16" i="12"/>
  <c r="Y16" i="12"/>
  <c r="X16" i="12"/>
  <c r="T16" i="12"/>
  <c r="V16" i="12"/>
  <c r="U16" i="12"/>
  <c r="S16" i="12"/>
  <c r="Q16" i="12"/>
  <c r="P16" i="12"/>
  <c r="L16" i="12"/>
  <c r="N16" i="12"/>
  <c r="M16" i="12"/>
  <c r="K16" i="12"/>
  <c r="J16" i="12"/>
  <c r="H16" i="12"/>
  <c r="G16" i="12"/>
  <c r="E16" i="12"/>
  <c r="AY15" i="12"/>
  <c r="AX15" i="12"/>
  <c r="AV15" i="12"/>
  <c r="AU15" i="12"/>
  <c r="AS15" i="12"/>
  <c r="AR15" i="12"/>
  <c r="AP15" i="12"/>
  <c r="AO15" i="12"/>
  <c r="AK15" i="12"/>
  <c r="AM15" i="12"/>
  <c r="AL15" i="12"/>
  <c r="AJ15" i="12"/>
  <c r="AH15" i="12"/>
  <c r="AG15" i="12"/>
  <c r="AE15" i="12"/>
  <c r="AD15" i="12"/>
  <c r="AB15" i="12"/>
  <c r="AA15" i="12"/>
  <c r="Y15" i="12"/>
  <c r="X15" i="12"/>
  <c r="T15" i="12"/>
  <c r="V15" i="12"/>
  <c r="U15" i="12"/>
  <c r="S15" i="12"/>
  <c r="Q15" i="12"/>
  <c r="P15" i="12"/>
  <c r="L15" i="12"/>
  <c r="N15" i="12"/>
  <c r="M15" i="12"/>
  <c r="K15" i="12"/>
  <c r="J15" i="12"/>
  <c r="H15" i="12"/>
  <c r="G15" i="12"/>
  <c r="E15" i="12"/>
  <c r="AY14" i="12"/>
  <c r="AX14" i="12"/>
  <c r="AV14" i="12"/>
  <c r="AU14" i="12"/>
  <c r="AS14" i="12"/>
  <c r="AR14" i="12"/>
  <c r="AP14" i="12"/>
  <c r="AO14" i="12"/>
  <c r="AK14" i="12"/>
  <c r="AM14" i="12"/>
  <c r="AL14" i="12"/>
  <c r="AJ14" i="12"/>
  <c r="AH14" i="12"/>
  <c r="AG14" i="12"/>
  <c r="AE14" i="12"/>
  <c r="AD14" i="12"/>
  <c r="AB14" i="12"/>
  <c r="AA14" i="12"/>
  <c r="Y14" i="12"/>
  <c r="X14" i="12"/>
  <c r="T14" i="12"/>
  <c r="V14" i="12"/>
  <c r="U14" i="12"/>
  <c r="S14" i="12"/>
  <c r="Q14" i="12"/>
  <c r="P14" i="12"/>
  <c r="N14" i="12"/>
  <c r="M14" i="12"/>
  <c r="K14" i="12"/>
  <c r="J14" i="12"/>
  <c r="H14" i="12"/>
  <c r="G14" i="12"/>
  <c r="E14" i="12"/>
  <c r="AY13" i="12"/>
  <c r="AX13" i="12"/>
  <c r="AV13" i="12"/>
  <c r="AU13" i="12"/>
  <c r="AS13" i="12"/>
  <c r="AR13" i="12"/>
  <c r="AP13" i="12"/>
  <c r="AO13" i="12"/>
  <c r="AK13" i="12"/>
  <c r="AM13" i="12"/>
  <c r="AL13" i="12"/>
  <c r="AJ13" i="12"/>
  <c r="AH13" i="12"/>
  <c r="AG13" i="12"/>
  <c r="AE13" i="12"/>
  <c r="AD13" i="12"/>
  <c r="AB13" i="12"/>
  <c r="AA13" i="12"/>
  <c r="Y13" i="12"/>
  <c r="X13" i="12"/>
  <c r="T13" i="12"/>
  <c r="V13" i="12"/>
  <c r="U13" i="12"/>
  <c r="S13" i="12"/>
  <c r="Q13" i="12"/>
  <c r="P13" i="12"/>
  <c r="L13" i="12"/>
  <c r="N13" i="12"/>
  <c r="M13" i="12"/>
  <c r="K13" i="12"/>
  <c r="J13" i="12"/>
  <c r="H13" i="12"/>
  <c r="G13" i="12"/>
  <c r="E13" i="12"/>
  <c r="AY12" i="12"/>
  <c r="AX12" i="12"/>
  <c r="AV12" i="12"/>
  <c r="AU12" i="12"/>
  <c r="AS12" i="12"/>
  <c r="AR12" i="12"/>
  <c r="AP12" i="12"/>
  <c r="AO12" i="12"/>
  <c r="AK12" i="12"/>
  <c r="AM12" i="12"/>
  <c r="AL12" i="12"/>
  <c r="AJ12" i="12"/>
  <c r="AH12" i="12"/>
  <c r="AG12" i="12"/>
  <c r="AE12" i="12"/>
  <c r="AD12" i="12"/>
  <c r="AB12" i="12"/>
  <c r="AA12" i="12"/>
  <c r="Y12" i="12"/>
  <c r="X12" i="12"/>
  <c r="T12" i="12"/>
  <c r="V12" i="12"/>
  <c r="U12" i="12"/>
  <c r="S12" i="12"/>
  <c r="Q12" i="12"/>
  <c r="P12" i="12"/>
  <c r="L12" i="12"/>
  <c r="N12" i="12"/>
  <c r="M12" i="12"/>
  <c r="K12" i="12"/>
  <c r="J12" i="12"/>
  <c r="H12" i="12"/>
  <c r="G12" i="12"/>
  <c r="E12" i="12"/>
  <c r="AY11" i="12"/>
  <c r="AX11" i="12"/>
  <c r="AV11" i="12"/>
  <c r="AU11" i="12"/>
  <c r="AS11" i="12"/>
  <c r="AR11" i="12"/>
  <c r="AP11" i="12"/>
  <c r="AO11" i="12"/>
  <c r="AK11" i="12"/>
  <c r="AM11" i="12"/>
  <c r="AL11" i="12"/>
  <c r="AJ11" i="12"/>
  <c r="AH11" i="12"/>
  <c r="AG11" i="12"/>
  <c r="AE11" i="12"/>
  <c r="AD11" i="12"/>
  <c r="AB11" i="12"/>
  <c r="AA11" i="12"/>
  <c r="Y11" i="12"/>
  <c r="X11" i="12"/>
  <c r="T11" i="12"/>
  <c r="V11" i="12"/>
  <c r="U11" i="12"/>
  <c r="S11" i="12"/>
  <c r="Q11" i="12"/>
  <c r="P11" i="12"/>
  <c r="L11" i="12"/>
  <c r="N11" i="12"/>
  <c r="M11" i="12"/>
  <c r="K11" i="12"/>
  <c r="J11" i="12"/>
  <c r="H11" i="12"/>
  <c r="G11" i="12"/>
  <c r="E11" i="12"/>
  <c r="AY10" i="12"/>
  <c r="AX10" i="12"/>
  <c r="AV10" i="12"/>
  <c r="AU10" i="12"/>
  <c r="AS10" i="12"/>
  <c r="AR10" i="12"/>
  <c r="AP10" i="12"/>
  <c r="AO10" i="12"/>
  <c r="AK10" i="12"/>
  <c r="AM10" i="12"/>
  <c r="AL10" i="12"/>
  <c r="AJ10" i="12"/>
  <c r="AH10" i="12"/>
  <c r="AG10" i="12"/>
  <c r="AE10" i="12"/>
  <c r="AD10" i="12"/>
  <c r="AB10" i="12"/>
  <c r="AA10" i="12"/>
  <c r="Y10" i="12"/>
  <c r="X10" i="12"/>
  <c r="T10" i="12"/>
  <c r="V10" i="12"/>
  <c r="U10" i="12"/>
  <c r="S10" i="12"/>
  <c r="Q10" i="12"/>
  <c r="P10" i="12"/>
  <c r="L10" i="12"/>
  <c r="N10" i="12"/>
  <c r="M10" i="12"/>
  <c r="K10" i="12"/>
  <c r="J10" i="12"/>
  <c r="H10" i="12"/>
  <c r="G10" i="12"/>
  <c r="E10" i="12"/>
  <c r="AY9" i="12"/>
  <c r="AX9" i="12"/>
  <c r="AV9" i="12"/>
  <c r="AU9" i="12"/>
  <c r="AS9" i="12"/>
  <c r="AR9" i="12"/>
  <c r="AP9" i="12"/>
  <c r="AO9" i="12"/>
  <c r="AK9" i="12"/>
  <c r="AM9" i="12"/>
  <c r="AL9" i="12"/>
  <c r="AJ9" i="12"/>
  <c r="AH9" i="12"/>
  <c r="AG9" i="12"/>
  <c r="AE9" i="12"/>
  <c r="AD9" i="12"/>
  <c r="AB9" i="12"/>
  <c r="AA9" i="12"/>
  <c r="Y9" i="12"/>
  <c r="X9" i="12"/>
  <c r="T9" i="12"/>
  <c r="V9" i="12"/>
  <c r="U9" i="12"/>
  <c r="S9" i="12"/>
  <c r="Q9" i="12"/>
  <c r="P9" i="12"/>
  <c r="L9" i="12"/>
  <c r="N9" i="12"/>
  <c r="M9" i="12"/>
  <c r="K9" i="12"/>
  <c r="J9" i="12"/>
  <c r="H9" i="12"/>
  <c r="G9" i="12"/>
  <c r="E9" i="12"/>
  <c r="AY8" i="12"/>
  <c r="AX8" i="12"/>
  <c r="AV8" i="12"/>
  <c r="AU8" i="12"/>
  <c r="AS8" i="12"/>
  <c r="AR8" i="12"/>
  <c r="AP8" i="12"/>
  <c r="AO8" i="12"/>
  <c r="AK8" i="12"/>
  <c r="AM8" i="12"/>
  <c r="AL8" i="12"/>
  <c r="AJ8" i="12"/>
  <c r="AH8" i="12"/>
  <c r="AG8" i="12"/>
  <c r="AE8" i="12"/>
  <c r="AD8" i="12"/>
  <c r="AB8" i="12"/>
  <c r="AA8" i="12"/>
  <c r="Y8" i="12"/>
  <c r="X8" i="12"/>
  <c r="T8" i="12"/>
  <c r="V8" i="12"/>
  <c r="U8" i="12"/>
  <c r="S8" i="12"/>
  <c r="Q8" i="12"/>
  <c r="P8" i="12"/>
  <c r="L8" i="12"/>
  <c r="N8" i="12"/>
  <c r="M8" i="12"/>
  <c r="K8" i="12"/>
  <c r="J8" i="12"/>
  <c r="H8" i="12"/>
  <c r="G8" i="12"/>
  <c r="E8" i="12"/>
  <c r="AY7" i="12"/>
  <c r="AX7" i="12"/>
  <c r="AV7" i="12"/>
  <c r="AU7" i="12"/>
  <c r="AS7" i="12"/>
  <c r="AR7" i="12"/>
  <c r="AP7" i="12"/>
  <c r="AO7" i="12"/>
  <c r="AK7" i="12"/>
  <c r="AM7" i="12"/>
  <c r="AL7" i="12"/>
  <c r="AJ7" i="12"/>
  <c r="AH7" i="12"/>
  <c r="AG7" i="12"/>
  <c r="AE7" i="12"/>
  <c r="AD7" i="12"/>
  <c r="AB7" i="12"/>
  <c r="AA7" i="12"/>
  <c r="Y7" i="12"/>
  <c r="X7" i="12"/>
  <c r="T7" i="12"/>
  <c r="V7" i="12"/>
  <c r="U7" i="12"/>
  <c r="S7" i="12"/>
  <c r="Q7" i="12"/>
  <c r="P7" i="12"/>
  <c r="L7" i="12"/>
  <c r="N7" i="12"/>
  <c r="M7" i="12"/>
  <c r="K7" i="12"/>
  <c r="J7" i="12"/>
  <c r="H7" i="12"/>
  <c r="G7" i="12"/>
  <c r="E7" i="12"/>
  <c r="AY6" i="12"/>
  <c r="AX6" i="12"/>
  <c r="AV6" i="12"/>
  <c r="AU6" i="12"/>
  <c r="AS6" i="12"/>
  <c r="AR6" i="12"/>
  <c r="AP6" i="12"/>
  <c r="AO6" i="12"/>
  <c r="AK6" i="12"/>
  <c r="AM6" i="12"/>
  <c r="AL6" i="12"/>
  <c r="AJ6" i="12"/>
  <c r="AH6" i="12"/>
  <c r="AG6" i="12"/>
  <c r="AE6" i="12"/>
  <c r="AD6" i="12"/>
  <c r="AB6" i="12"/>
  <c r="AA6" i="12"/>
  <c r="Y6" i="12"/>
  <c r="X6" i="12"/>
  <c r="T6" i="12"/>
  <c r="V6" i="12"/>
  <c r="U6" i="12"/>
  <c r="S6" i="12"/>
  <c r="Q6" i="12"/>
  <c r="P6" i="12"/>
  <c r="L6" i="12"/>
  <c r="N6" i="12"/>
  <c r="M6" i="12"/>
  <c r="K6" i="12"/>
  <c r="J6" i="12"/>
  <c r="H6" i="12"/>
  <c r="G6" i="12"/>
  <c r="E6" i="12"/>
  <c r="AY5" i="12"/>
  <c r="AX5" i="12"/>
  <c r="AV5" i="12"/>
  <c r="AU5" i="12"/>
  <c r="AS5" i="12"/>
  <c r="AR5" i="12"/>
  <c r="AP5" i="12"/>
  <c r="AO5" i="12"/>
  <c r="AK5" i="12"/>
  <c r="AM5" i="12"/>
  <c r="AL5" i="12"/>
  <c r="AJ5" i="12"/>
  <c r="AH5" i="12"/>
  <c r="AG5" i="12"/>
  <c r="AE5" i="12"/>
  <c r="AD5" i="12"/>
  <c r="AB5" i="12"/>
  <c r="AA5" i="12"/>
  <c r="Y5" i="12"/>
  <c r="X5" i="12"/>
  <c r="T5" i="12"/>
  <c r="V5" i="12"/>
  <c r="U5" i="12"/>
  <c r="S5" i="12"/>
  <c r="Q5" i="12"/>
  <c r="P5" i="12"/>
  <c r="L5" i="12"/>
  <c r="N5" i="12"/>
  <c r="M5" i="12"/>
  <c r="K5" i="12"/>
  <c r="J5" i="12"/>
  <c r="H5" i="12"/>
  <c r="G5" i="12"/>
  <c r="E5" i="12"/>
  <c r="AJ19" i="1"/>
  <c r="AJ18" i="1"/>
  <c r="AJ17" i="1"/>
  <c r="AJ16" i="1"/>
  <c r="AJ15" i="1"/>
  <c r="AJ14" i="1"/>
  <c r="AJ13" i="1"/>
  <c r="AJ12" i="1"/>
  <c r="AJ11" i="1"/>
  <c r="AJ10" i="1"/>
  <c r="AJ9" i="1"/>
  <c r="AJ8" i="1"/>
  <c r="AJ7" i="1"/>
  <c r="AJ6" i="1"/>
  <c r="AJ5" i="1"/>
  <c r="AY19" i="1"/>
  <c r="AY18" i="1"/>
  <c r="AY17" i="1"/>
  <c r="AY16" i="1"/>
  <c r="AY15" i="1"/>
  <c r="AY14" i="1"/>
  <c r="AY13" i="1"/>
  <c r="AY12" i="1"/>
  <c r="AY11" i="1"/>
  <c r="AY10" i="1"/>
  <c r="AY9" i="1"/>
  <c r="AY8" i="1"/>
  <c r="AY7" i="1"/>
  <c r="AY6" i="1"/>
  <c r="AY5" i="1"/>
  <c r="AV19" i="1"/>
  <c r="AV18" i="1"/>
  <c r="AV17" i="1"/>
  <c r="AV16" i="1"/>
  <c r="AV15" i="1"/>
  <c r="AV14" i="1"/>
  <c r="AV13" i="1"/>
  <c r="AV12" i="1"/>
  <c r="AV11" i="1"/>
  <c r="AV10" i="1"/>
  <c r="AV9" i="1"/>
  <c r="AV8" i="1"/>
  <c r="AV7" i="1"/>
  <c r="AV6" i="1"/>
  <c r="AV5" i="1"/>
  <c r="AS19" i="1"/>
  <c r="AS18" i="1"/>
  <c r="AS17" i="1"/>
  <c r="AS16" i="1"/>
  <c r="AS15" i="1"/>
  <c r="AS14" i="1"/>
  <c r="AS13" i="1"/>
  <c r="AS12" i="1"/>
  <c r="AS11" i="1"/>
  <c r="AS10" i="1"/>
  <c r="AS9" i="1"/>
  <c r="AS8" i="1"/>
  <c r="AS7" i="1"/>
  <c r="AS6" i="1"/>
  <c r="AS5" i="1"/>
  <c r="AP19" i="1"/>
  <c r="AP18" i="1"/>
  <c r="AP17" i="1"/>
  <c r="AP16" i="1"/>
  <c r="AP15" i="1"/>
  <c r="AP14" i="1"/>
  <c r="AP13" i="1"/>
  <c r="AP12" i="1"/>
  <c r="AP11" i="1"/>
  <c r="AP10" i="1"/>
  <c r="AP9" i="1"/>
  <c r="AP8" i="1"/>
  <c r="AP7" i="1"/>
  <c r="AP6" i="1"/>
  <c r="AP5" i="1"/>
  <c r="AM19" i="1"/>
  <c r="AM18" i="1"/>
  <c r="AM17" i="1"/>
  <c r="AM16" i="1"/>
  <c r="AM15" i="1"/>
  <c r="AM14" i="1"/>
  <c r="AM13" i="1"/>
  <c r="AM12" i="1"/>
  <c r="AM11" i="1"/>
  <c r="AM10" i="1"/>
  <c r="AM9" i="1"/>
  <c r="AM8" i="1"/>
  <c r="AM7" i="1"/>
  <c r="AM6" i="1"/>
  <c r="AM5" i="1"/>
  <c r="AH19" i="1"/>
  <c r="AH18" i="1"/>
  <c r="AH17" i="1"/>
  <c r="AH16" i="1"/>
  <c r="AH15" i="1"/>
  <c r="AH14" i="1"/>
  <c r="AH13" i="1"/>
  <c r="AH12" i="1"/>
  <c r="AH11" i="1"/>
  <c r="AH10" i="1"/>
  <c r="AH9" i="1"/>
  <c r="AH8" i="1"/>
  <c r="AH7" i="1"/>
  <c r="AH6" i="1"/>
  <c r="AH5" i="1"/>
  <c r="AE19" i="1"/>
  <c r="AE18" i="1"/>
  <c r="AE17" i="1"/>
  <c r="AE16" i="1"/>
  <c r="AE15" i="1"/>
  <c r="AE14" i="1"/>
  <c r="AE13" i="1"/>
  <c r="AE12" i="1"/>
  <c r="AE11" i="1"/>
  <c r="AE10" i="1"/>
  <c r="AE9" i="1"/>
  <c r="AE8" i="1"/>
  <c r="AE7" i="1"/>
  <c r="AE6" i="1"/>
  <c r="AE5" i="1"/>
  <c r="AB19" i="1"/>
  <c r="AB18" i="1"/>
  <c r="AB17" i="1"/>
  <c r="AB16" i="1"/>
  <c r="AB15" i="1"/>
  <c r="AB14" i="1"/>
  <c r="AB13" i="1"/>
  <c r="AB12" i="1"/>
  <c r="AB11" i="1"/>
  <c r="AB10" i="1"/>
  <c r="AB9" i="1"/>
  <c r="AB8" i="1"/>
  <c r="AB7" i="1"/>
  <c r="AB6" i="1"/>
  <c r="AB5" i="1"/>
  <c r="Y19" i="1"/>
  <c r="Y18" i="1"/>
  <c r="Y17" i="1"/>
  <c r="Y16" i="1"/>
  <c r="Y15" i="1"/>
  <c r="Y14" i="1"/>
  <c r="Y13" i="1"/>
  <c r="Y12" i="1"/>
  <c r="Y11" i="1"/>
  <c r="Y10" i="1"/>
  <c r="Y9" i="1"/>
  <c r="Y8" i="1"/>
  <c r="Y7" i="1"/>
  <c r="Y6" i="1"/>
  <c r="Y5" i="1"/>
  <c r="V19" i="1"/>
  <c r="V18" i="1"/>
  <c r="V17" i="1"/>
  <c r="V16" i="1"/>
  <c r="V15" i="1"/>
  <c r="V14" i="1"/>
  <c r="V13" i="1"/>
  <c r="V12" i="1"/>
  <c r="V11" i="1"/>
  <c r="V10" i="1"/>
  <c r="V9" i="1"/>
  <c r="V8" i="1"/>
  <c r="V7" i="1"/>
  <c r="V6" i="1"/>
  <c r="V5" i="1"/>
  <c r="S19" i="1"/>
  <c r="S18" i="1"/>
  <c r="S17" i="1"/>
  <c r="S16" i="1"/>
  <c r="S15" i="1"/>
  <c r="S14" i="1"/>
  <c r="S13" i="1"/>
  <c r="S12" i="1"/>
  <c r="S11" i="1"/>
  <c r="S10" i="1"/>
  <c r="S9" i="1"/>
  <c r="S8" i="1"/>
  <c r="S7" i="1"/>
  <c r="S6" i="1"/>
  <c r="S5" i="1"/>
  <c r="Q19" i="1"/>
  <c r="Q18" i="1"/>
  <c r="Q17" i="1"/>
  <c r="Q16" i="1"/>
  <c r="Q15" i="1"/>
  <c r="Q14" i="1"/>
  <c r="Q13" i="1"/>
  <c r="Q12" i="1"/>
  <c r="Q11" i="1"/>
  <c r="Q10" i="1"/>
  <c r="Q9" i="1"/>
  <c r="Q8" i="1"/>
  <c r="Q7" i="1"/>
  <c r="Q6" i="1"/>
  <c r="Q5" i="1"/>
  <c r="N19" i="1"/>
  <c r="N18" i="1"/>
  <c r="N17" i="1"/>
  <c r="N16" i="1"/>
  <c r="N15" i="1"/>
  <c r="N14" i="1"/>
  <c r="N13" i="1"/>
  <c r="N12" i="1"/>
  <c r="N11" i="1"/>
  <c r="N10" i="1"/>
  <c r="N9" i="1"/>
  <c r="N8" i="1"/>
  <c r="N7" i="1"/>
  <c r="N6" i="1"/>
  <c r="N5" i="1"/>
  <c r="K19" i="1"/>
  <c r="K18" i="1"/>
  <c r="K17" i="1"/>
  <c r="K16" i="1"/>
  <c r="K15" i="1"/>
  <c r="K14" i="1"/>
  <c r="K13" i="1"/>
  <c r="K12" i="1"/>
  <c r="K11" i="1"/>
  <c r="K10" i="1"/>
  <c r="K9" i="1"/>
  <c r="K8" i="1"/>
  <c r="K7" i="1"/>
  <c r="K6" i="1"/>
  <c r="K5" i="1"/>
  <c r="H19" i="1"/>
  <c r="H18" i="1"/>
  <c r="H17" i="1"/>
  <c r="H16" i="1"/>
  <c r="H15" i="1"/>
  <c r="H14" i="1"/>
  <c r="H13" i="1"/>
  <c r="H12" i="1"/>
  <c r="H11" i="1"/>
  <c r="H10" i="1"/>
  <c r="H9" i="1"/>
  <c r="H8" i="1"/>
  <c r="H7" i="1"/>
  <c r="H6" i="1"/>
  <c r="H5" i="1"/>
  <c r="T19" i="1"/>
  <c r="T18" i="1"/>
  <c r="T17" i="1"/>
  <c r="T16" i="1"/>
  <c r="T15" i="1"/>
  <c r="T14" i="1"/>
  <c r="T13" i="1"/>
  <c r="T12" i="1"/>
  <c r="T11" i="1"/>
  <c r="T10" i="1"/>
  <c r="T9" i="1"/>
  <c r="T8" i="1"/>
  <c r="T7" i="1"/>
  <c r="T6" i="1"/>
  <c r="T5" i="1"/>
  <c r="AK5" i="1"/>
  <c r="AK6" i="1"/>
  <c r="AK7" i="1"/>
  <c r="AK8" i="1"/>
  <c r="AK9" i="1"/>
  <c r="AK10" i="1"/>
  <c r="AK11" i="1"/>
  <c r="AK12" i="1"/>
  <c r="AK13" i="1"/>
  <c r="AK14" i="1"/>
  <c r="AK15" i="1"/>
  <c r="AK16" i="1"/>
  <c r="AK17" i="1"/>
  <c r="AK18" i="1"/>
  <c r="AK19" i="1"/>
  <c r="N25" i="1"/>
  <c r="M25" i="1"/>
  <c r="L25" i="1"/>
  <c r="N24" i="1"/>
  <c r="M24" i="1"/>
  <c r="L24" i="1"/>
  <c r="N23" i="1"/>
  <c r="M23" i="1"/>
  <c r="L23" i="1"/>
  <c r="N22" i="1"/>
  <c r="M22" i="1"/>
  <c r="L22" i="1"/>
  <c r="N21" i="1"/>
  <c r="M21" i="1"/>
  <c r="L21" i="1"/>
  <c r="N20" i="1"/>
  <c r="M20" i="1"/>
  <c r="L20" i="1"/>
  <c r="L6" i="1"/>
  <c r="M6" i="1"/>
  <c r="L7" i="1"/>
  <c r="M7" i="1"/>
  <c r="L8" i="1"/>
  <c r="M8" i="1"/>
  <c r="L9" i="1"/>
  <c r="M9" i="1"/>
  <c r="L10" i="1"/>
  <c r="M10" i="1"/>
  <c r="L11" i="1"/>
  <c r="M11" i="1"/>
  <c r="L12" i="1"/>
  <c r="M12" i="1"/>
  <c r="L13" i="1"/>
  <c r="M13" i="1"/>
  <c r="L14" i="1"/>
  <c r="M14" i="1"/>
  <c r="L15" i="1"/>
  <c r="M15" i="1"/>
  <c r="L16" i="1"/>
  <c r="M16" i="1"/>
  <c r="L17" i="1"/>
  <c r="M17" i="1"/>
  <c r="L18" i="1"/>
  <c r="M18" i="1"/>
  <c r="L19" i="1"/>
  <c r="M19" i="1"/>
  <c r="L5" i="1"/>
  <c r="M5" i="1"/>
  <c r="T4" i="8"/>
  <c r="O14" i="10"/>
  <c r="O15" i="10"/>
  <c r="O16" i="10"/>
  <c r="O13" i="10"/>
  <c r="M12" i="10"/>
  <c r="O12" i="10"/>
  <c r="O4" i="10"/>
  <c r="O5" i="10"/>
  <c r="O6" i="10"/>
  <c r="O7" i="10"/>
  <c r="O8" i="10"/>
  <c r="O9" i="10"/>
  <c r="O10" i="10"/>
  <c r="O11" i="10"/>
  <c r="O3" i="10"/>
  <c r="Q15" i="8"/>
  <c r="Q16" i="8"/>
  <c r="Q17" i="8"/>
  <c r="Q14" i="8"/>
  <c r="Q13" i="8"/>
  <c r="Q5" i="8"/>
  <c r="Q6" i="8"/>
  <c r="Q7" i="8"/>
  <c r="Q8" i="8"/>
  <c r="Q9" i="8"/>
  <c r="Q10" i="8"/>
  <c r="Q11" i="8"/>
  <c r="Q12" i="8"/>
  <c r="Q4" i="8"/>
  <c r="Q3" i="8"/>
  <c r="P13" i="10"/>
  <c r="O17" i="10"/>
  <c r="O18" i="10"/>
  <c r="R19" i="8"/>
  <c r="Q19" i="8"/>
  <c r="Q18" i="8"/>
  <c r="R18" i="8"/>
  <c r="P19" i="8"/>
  <c r="O19" i="8"/>
  <c r="O18" i="8"/>
  <c r="P18" i="8"/>
  <c r="K17" i="8"/>
  <c r="K3" i="8"/>
  <c r="L19" i="8"/>
  <c r="K19" i="8"/>
  <c r="K18" i="8"/>
  <c r="L18" i="8"/>
  <c r="J19" i="8"/>
  <c r="I19" i="8"/>
  <c r="I18" i="8"/>
  <c r="J18" i="8"/>
  <c r="H19" i="8"/>
  <c r="G19" i="8"/>
  <c r="G18" i="8"/>
  <c r="H18" i="8"/>
  <c r="F19" i="8"/>
  <c r="E19" i="8"/>
  <c r="E18" i="8"/>
  <c r="F18" i="8"/>
  <c r="D19" i="8"/>
  <c r="C19" i="8"/>
  <c r="C18" i="8"/>
  <c r="D18" i="8"/>
  <c r="P18" i="10"/>
  <c r="P17" i="10"/>
  <c r="N18" i="10"/>
  <c r="M18" i="10"/>
  <c r="M17" i="10"/>
  <c r="N17" i="10"/>
  <c r="L18" i="10"/>
  <c r="K18" i="10"/>
  <c r="J18" i="10"/>
  <c r="I18" i="10"/>
  <c r="H18" i="10"/>
  <c r="G18" i="10"/>
  <c r="F18" i="10"/>
  <c r="E18" i="10"/>
  <c r="C18" i="10"/>
  <c r="D18" i="10"/>
  <c r="K17" i="10"/>
  <c r="L17" i="10"/>
  <c r="I17" i="10"/>
  <c r="J17" i="10"/>
  <c r="G17" i="10"/>
  <c r="H17" i="10"/>
  <c r="E17" i="10"/>
  <c r="F17" i="10"/>
  <c r="C17" i="10"/>
  <c r="D17" i="10"/>
  <c r="L13" i="10"/>
  <c r="J13" i="10"/>
  <c r="H13" i="10"/>
  <c r="E12" i="10"/>
  <c r="F13" i="10"/>
  <c r="C12" i="10"/>
  <c r="D13" i="10"/>
  <c r="D16" i="10"/>
  <c r="D15" i="10"/>
  <c r="D14" i="10"/>
  <c r="D12" i="10"/>
  <c r="D11" i="10"/>
  <c r="D10" i="10"/>
  <c r="D9" i="10"/>
  <c r="D8" i="10"/>
  <c r="D7" i="10"/>
  <c r="D6" i="10"/>
  <c r="D5" i="10"/>
  <c r="D4" i="10"/>
  <c r="D17" i="8"/>
  <c r="D16" i="8"/>
  <c r="D15" i="8"/>
  <c r="D14" i="8"/>
  <c r="D13" i="8"/>
  <c r="D12" i="8"/>
  <c r="D11" i="8"/>
  <c r="D10" i="8"/>
  <c r="D9" i="8"/>
  <c r="D8" i="8"/>
  <c r="D7" i="8"/>
  <c r="D6" i="8"/>
  <c r="D5" i="8"/>
  <c r="D4" i="8"/>
  <c r="R14" i="8"/>
  <c r="P14" i="8"/>
  <c r="N14" i="8"/>
  <c r="K14" i="8"/>
  <c r="K13" i="8"/>
  <c r="L14" i="8"/>
  <c r="J14" i="8"/>
  <c r="H14" i="8"/>
  <c r="F14" i="8"/>
  <c r="P16" i="10"/>
  <c r="N16" i="10"/>
  <c r="L16" i="10"/>
  <c r="J16" i="10"/>
  <c r="H16" i="10"/>
  <c r="F16" i="10"/>
  <c r="P15" i="10"/>
  <c r="N15" i="10"/>
  <c r="L15" i="10"/>
  <c r="J15" i="10"/>
  <c r="H15" i="10"/>
  <c r="F15" i="10"/>
  <c r="P14" i="10"/>
  <c r="N14" i="10"/>
  <c r="L14" i="10"/>
  <c r="J14" i="10"/>
  <c r="H14" i="10"/>
  <c r="F14" i="10"/>
  <c r="N13" i="10"/>
  <c r="P12" i="10"/>
  <c r="N12" i="10"/>
  <c r="L12" i="10"/>
  <c r="J12" i="10"/>
  <c r="H12" i="10"/>
  <c r="F12" i="10"/>
  <c r="P11" i="10"/>
  <c r="N11" i="10"/>
  <c r="L11" i="10"/>
  <c r="J11" i="10"/>
  <c r="H11" i="10"/>
  <c r="F11" i="10"/>
  <c r="P10" i="10"/>
  <c r="N10" i="10"/>
  <c r="L10" i="10"/>
  <c r="J10" i="10"/>
  <c r="H10" i="10"/>
  <c r="F10" i="10"/>
  <c r="P9" i="10"/>
  <c r="N9" i="10"/>
  <c r="L9" i="10"/>
  <c r="J9" i="10"/>
  <c r="H9" i="10"/>
  <c r="F9" i="10"/>
  <c r="P8" i="10"/>
  <c r="N8" i="10"/>
  <c r="L8" i="10"/>
  <c r="J8" i="10"/>
  <c r="H8" i="10"/>
  <c r="F8" i="10"/>
  <c r="P7" i="10"/>
  <c r="N7" i="10"/>
  <c r="L7" i="10"/>
  <c r="J7" i="10"/>
  <c r="H7" i="10"/>
  <c r="F7" i="10"/>
  <c r="P6" i="10"/>
  <c r="N6" i="10"/>
  <c r="L6" i="10"/>
  <c r="J6" i="10"/>
  <c r="H6" i="10"/>
  <c r="F6" i="10"/>
  <c r="P5" i="10"/>
  <c r="N5" i="10"/>
  <c r="L5" i="10"/>
  <c r="J5" i="10"/>
  <c r="H5" i="10"/>
  <c r="F5" i="10"/>
  <c r="P4" i="10"/>
  <c r="N4" i="10"/>
  <c r="L4" i="10"/>
  <c r="J4" i="10"/>
  <c r="H4" i="10"/>
  <c r="F4" i="10"/>
  <c r="P19" i="1"/>
  <c r="P18" i="1"/>
  <c r="P17" i="1"/>
  <c r="P16" i="1"/>
  <c r="P15" i="1"/>
  <c r="P14" i="1"/>
  <c r="P13" i="1"/>
  <c r="P12" i="1"/>
  <c r="P11" i="1"/>
  <c r="P10" i="1"/>
  <c r="P9" i="1"/>
  <c r="P8" i="1"/>
  <c r="P7" i="1"/>
  <c r="P6" i="1"/>
  <c r="P5" i="1"/>
  <c r="J19" i="1"/>
  <c r="J18" i="1"/>
  <c r="J17" i="1"/>
  <c r="J16" i="1"/>
  <c r="J15" i="1"/>
  <c r="J14" i="1"/>
  <c r="J13" i="1"/>
  <c r="J12" i="1"/>
  <c r="J11" i="1"/>
  <c r="J10" i="1"/>
  <c r="J9" i="1"/>
  <c r="J8" i="1"/>
  <c r="J7" i="1"/>
  <c r="J6" i="1"/>
  <c r="J5" i="1"/>
  <c r="G19" i="1"/>
  <c r="G18" i="1"/>
  <c r="G17" i="1"/>
  <c r="G16" i="1"/>
  <c r="G15" i="1"/>
  <c r="G14" i="1"/>
  <c r="G13" i="1"/>
  <c r="G12" i="1"/>
  <c r="G11" i="1"/>
  <c r="G10" i="1"/>
  <c r="G9" i="1"/>
  <c r="G8" i="1"/>
  <c r="G7" i="1"/>
  <c r="G6" i="1"/>
  <c r="G5" i="1"/>
  <c r="O24" i="1"/>
  <c r="O23" i="1"/>
  <c r="O22" i="1"/>
  <c r="O21" i="1"/>
  <c r="O20" i="1"/>
  <c r="I24" i="1"/>
  <c r="I23" i="1"/>
  <c r="I22" i="1"/>
  <c r="I21" i="1"/>
  <c r="I20" i="1"/>
  <c r="U19" i="1"/>
  <c r="U18" i="1"/>
  <c r="U17" i="1"/>
  <c r="U16" i="1"/>
  <c r="U15" i="1"/>
  <c r="U14" i="1"/>
  <c r="U13" i="1"/>
  <c r="U12" i="1"/>
  <c r="U11" i="1"/>
  <c r="U10" i="1"/>
  <c r="U9" i="1"/>
  <c r="U8" i="1"/>
  <c r="U7" i="1"/>
  <c r="U6" i="1"/>
  <c r="U5" i="1"/>
  <c r="X5" i="1"/>
  <c r="T24" i="1"/>
  <c r="T23" i="1"/>
  <c r="T22" i="1"/>
  <c r="T21" i="1"/>
  <c r="T20" i="1"/>
  <c r="AC24" i="1"/>
  <c r="AC23" i="1"/>
  <c r="AC22" i="1"/>
  <c r="AC21" i="1"/>
  <c r="AC20" i="1"/>
  <c r="AD19" i="1"/>
  <c r="AD18" i="1"/>
  <c r="AD17" i="1"/>
  <c r="AD16" i="1"/>
  <c r="AD15" i="1"/>
  <c r="AD14" i="1"/>
  <c r="AD13" i="1"/>
  <c r="AD12" i="1"/>
  <c r="AD11" i="1"/>
  <c r="AD10" i="1"/>
  <c r="AD9" i="1"/>
  <c r="AD8" i="1"/>
  <c r="AD7" i="1"/>
  <c r="AD6" i="1"/>
  <c r="AD5" i="1"/>
  <c r="X19" i="1"/>
  <c r="X18" i="1"/>
  <c r="X17" i="1"/>
  <c r="X16" i="1"/>
  <c r="X15" i="1"/>
  <c r="X14" i="1"/>
  <c r="X13" i="1"/>
  <c r="X12" i="1"/>
  <c r="X11" i="1"/>
  <c r="X10" i="1"/>
  <c r="X9" i="1"/>
  <c r="X8" i="1"/>
  <c r="X7" i="1"/>
  <c r="X6" i="1"/>
  <c r="W24" i="1"/>
  <c r="W23" i="1"/>
  <c r="W22" i="1"/>
  <c r="W21" i="1"/>
  <c r="W20" i="1"/>
  <c r="K17" i="9"/>
  <c r="L17" i="9"/>
  <c r="M17" i="9"/>
  <c r="K18" i="9"/>
  <c r="L18" i="9"/>
  <c r="M18" i="9"/>
  <c r="K19" i="9"/>
  <c r="L19" i="9"/>
  <c r="M19" i="9"/>
  <c r="K20" i="9"/>
  <c r="L20" i="9"/>
  <c r="M20" i="9"/>
  <c r="K21" i="9"/>
  <c r="L21" i="9"/>
  <c r="M21" i="9"/>
  <c r="J21" i="9"/>
  <c r="J20" i="9"/>
  <c r="J19" i="9"/>
  <c r="J18" i="9"/>
  <c r="J17" i="9"/>
  <c r="C21" i="9"/>
  <c r="D21" i="9"/>
  <c r="E21" i="9"/>
  <c r="F21" i="9"/>
  <c r="C20" i="9"/>
  <c r="D20" i="9"/>
  <c r="F20" i="9"/>
  <c r="E20" i="9"/>
  <c r="C19" i="9"/>
  <c r="E19" i="9"/>
  <c r="F19" i="9"/>
  <c r="D19" i="9"/>
  <c r="D17" i="9"/>
  <c r="E17" i="9"/>
  <c r="F17" i="9"/>
  <c r="C17" i="9"/>
  <c r="D18" i="9"/>
  <c r="E18" i="9"/>
  <c r="F18" i="9"/>
  <c r="C18" i="9"/>
  <c r="R17" i="8"/>
  <c r="P17" i="8"/>
  <c r="N17" i="8"/>
  <c r="M17" i="8"/>
  <c r="K16" i="8"/>
  <c r="L17" i="8"/>
  <c r="J17" i="8"/>
  <c r="H17" i="8"/>
  <c r="F17" i="8"/>
  <c r="R16" i="8"/>
  <c r="P16" i="8"/>
  <c r="N16" i="8"/>
  <c r="M16" i="8"/>
  <c r="K15" i="8"/>
  <c r="L16" i="8"/>
  <c r="J16" i="8"/>
  <c r="H16" i="8"/>
  <c r="F16" i="8"/>
  <c r="R15" i="8"/>
  <c r="P15" i="8"/>
  <c r="N15" i="8"/>
  <c r="M15" i="8"/>
  <c r="L15" i="8"/>
  <c r="J15" i="8"/>
  <c r="H15" i="8"/>
  <c r="F15" i="8"/>
  <c r="M14" i="8"/>
  <c r="K12" i="8"/>
  <c r="R13" i="8"/>
  <c r="P13" i="8"/>
  <c r="N13" i="8"/>
  <c r="M13" i="8"/>
  <c r="L13" i="8"/>
  <c r="J13" i="8"/>
  <c r="H13" i="8"/>
  <c r="F13" i="8"/>
  <c r="R12" i="8"/>
  <c r="P12" i="8"/>
  <c r="N12" i="8"/>
  <c r="M12" i="8"/>
  <c r="K11" i="8"/>
  <c r="L12" i="8"/>
  <c r="J12" i="8"/>
  <c r="H12" i="8"/>
  <c r="F12" i="8"/>
  <c r="R11" i="8"/>
  <c r="P11" i="8"/>
  <c r="N11" i="8"/>
  <c r="M11" i="8"/>
  <c r="K10" i="8"/>
  <c r="L11" i="8"/>
  <c r="J11" i="8"/>
  <c r="H11" i="8"/>
  <c r="F11" i="8"/>
  <c r="R10" i="8"/>
  <c r="P10" i="8"/>
  <c r="N10" i="8"/>
  <c r="M10" i="8"/>
  <c r="K9" i="8"/>
  <c r="L10" i="8"/>
  <c r="J10" i="8"/>
  <c r="H10" i="8"/>
  <c r="F10" i="8"/>
  <c r="R9" i="8"/>
  <c r="P9" i="8"/>
  <c r="N9" i="8"/>
  <c r="M9" i="8"/>
  <c r="K8" i="8"/>
  <c r="L9" i="8"/>
  <c r="J9" i="8"/>
  <c r="H9" i="8"/>
  <c r="F9" i="8"/>
  <c r="R8" i="8"/>
  <c r="P8" i="8"/>
  <c r="N8" i="8"/>
  <c r="M8" i="8"/>
  <c r="K7" i="8"/>
  <c r="L8" i="8"/>
  <c r="J8" i="8"/>
  <c r="H8" i="8"/>
  <c r="F8" i="8"/>
  <c r="R7" i="8"/>
  <c r="P7" i="8"/>
  <c r="N7" i="8"/>
  <c r="M7" i="8"/>
  <c r="K6" i="8"/>
  <c r="L7" i="8"/>
  <c r="J7" i="8"/>
  <c r="H7" i="8"/>
  <c r="F7" i="8"/>
  <c r="R6" i="8"/>
  <c r="P6" i="8"/>
  <c r="N6" i="8"/>
  <c r="M6" i="8"/>
  <c r="K5" i="8"/>
  <c r="L6" i="8"/>
  <c r="J6" i="8"/>
  <c r="H6" i="8"/>
  <c r="F6" i="8"/>
  <c r="R5" i="8"/>
  <c r="P5" i="8"/>
  <c r="N5" i="8"/>
  <c r="M5" i="8"/>
  <c r="K4" i="8"/>
  <c r="L5" i="8"/>
  <c r="J5" i="8"/>
  <c r="H5" i="8"/>
  <c r="F5" i="8"/>
  <c r="R4" i="8"/>
  <c r="P4" i="8"/>
  <c r="N4" i="8"/>
  <c r="M4" i="8"/>
  <c r="L4" i="8"/>
  <c r="J4" i="8"/>
  <c r="H4" i="8"/>
  <c r="F4" i="8"/>
  <c r="C24" i="1"/>
  <c r="D24" i="1"/>
  <c r="R24" i="1"/>
  <c r="Z24" i="1"/>
  <c r="AF24" i="1"/>
  <c r="AN24" i="1"/>
  <c r="AQ24" i="1"/>
  <c r="AT24" i="1"/>
  <c r="AW24" i="1"/>
  <c r="AI24" i="1"/>
  <c r="Z23" i="1"/>
  <c r="AF23" i="1"/>
  <c r="AI23" i="1"/>
  <c r="AN23" i="1"/>
  <c r="AQ23" i="1"/>
  <c r="AT23" i="1"/>
  <c r="AW23" i="1"/>
  <c r="C23" i="1"/>
  <c r="D23" i="1"/>
  <c r="R23" i="1"/>
  <c r="AF22" i="1"/>
  <c r="AI22" i="1"/>
  <c r="AN22" i="1"/>
  <c r="AQ22" i="1"/>
  <c r="AT22" i="1"/>
  <c r="AW22" i="1"/>
  <c r="R22" i="1"/>
  <c r="Z22" i="1"/>
  <c r="C22" i="1"/>
  <c r="D22" i="1"/>
  <c r="AI21" i="1"/>
  <c r="AN21" i="1"/>
  <c r="AQ21" i="1"/>
  <c r="AT21" i="1"/>
  <c r="AW21" i="1"/>
  <c r="D21" i="1"/>
  <c r="R21" i="1"/>
  <c r="Z21" i="1"/>
  <c r="AF21" i="1"/>
  <c r="C21" i="1"/>
  <c r="AI20" i="1"/>
  <c r="AN20" i="1"/>
  <c r="AQ20" i="1"/>
  <c r="AT20" i="1"/>
  <c r="AW20" i="1"/>
  <c r="AF20" i="1"/>
  <c r="Z20" i="1"/>
  <c r="R20" i="1"/>
  <c r="C20" i="1"/>
  <c r="D20" i="1"/>
  <c r="AL19" i="1"/>
  <c r="AL18" i="1"/>
  <c r="AL17" i="1"/>
  <c r="AL16" i="1"/>
  <c r="AL15" i="1"/>
  <c r="AL14" i="1"/>
  <c r="AL13" i="1"/>
  <c r="AL12" i="1"/>
  <c r="AL11" i="1"/>
  <c r="AL10" i="1"/>
  <c r="AL9" i="1"/>
  <c r="AL8" i="1"/>
  <c r="AL7" i="1"/>
  <c r="AL6" i="1"/>
  <c r="AL5" i="1"/>
  <c r="AX19" i="1"/>
  <c r="AX18" i="1"/>
  <c r="AX17" i="1"/>
  <c r="AX16" i="1"/>
  <c r="AX15" i="1"/>
  <c r="AX14" i="1"/>
  <c r="AX13" i="1"/>
  <c r="AX12" i="1"/>
  <c r="AX11" i="1"/>
  <c r="AX10" i="1"/>
  <c r="AX9" i="1"/>
  <c r="AX8" i="1"/>
  <c r="AX7" i="1"/>
  <c r="AX6" i="1"/>
  <c r="AX5" i="1"/>
  <c r="AU19" i="1"/>
  <c r="AU18" i="1"/>
  <c r="AU17" i="1"/>
  <c r="AU16" i="1"/>
  <c r="AU15" i="1"/>
  <c r="AU14" i="1"/>
  <c r="AU13" i="1"/>
  <c r="AU12" i="1"/>
  <c r="AU11" i="1"/>
  <c r="AU10" i="1"/>
  <c r="AU9" i="1"/>
  <c r="AU8" i="1"/>
  <c r="AU7" i="1"/>
  <c r="AU6" i="1"/>
  <c r="AU5" i="1"/>
  <c r="AR19" i="1"/>
  <c r="AR18" i="1"/>
  <c r="AR17" i="1"/>
  <c r="AR16" i="1"/>
  <c r="AR15" i="1"/>
  <c r="AR14" i="1"/>
  <c r="AR13" i="1"/>
  <c r="AR12" i="1"/>
  <c r="AR11" i="1"/>
  <c r="AR10" i="1"/>
  <c r="AR9" i="1"/>
  <c r="AR8" i="1"/>
  <c r="AR7" i="1"/>
  <c r="AR6" i="1"/>
  <c r="AR5" i="1"/>
  <c r="AO6" i="1"/>
  <c r="AO7" i="1"/>
  <c r="AO8" i="1"/>
  <c r="AO9" i="1"/>
  <c r="AO10" i="1"/>
  <c r="AO11" i="1"/>
  <c r="AO12" i="1"/>
  <c r="AO13" i="1"/>
  <c r="AO14" i="1"/>
  <c r="AO15" i="1"/>
  <c r="AO16" i="1"/>
  <c r="AO17" i="1"/>
  <c r="AO18" i="1"/>
  <c r="AO19" i="1"/>
  <c r="AO5" i="1"/>
  <c r="AA5" i="1"/>
  <c r="AG6" i="1"/>
  <c r="AG7" i="1"/>
  <c r="AG8" i="1"/>
  <c r="AG9" i="1"/>
  <c r="AG10" i="1"/>
  <c r="AG11" i="1"/>
  <c r="AG12" i="1"/>
  <c r="AG13" i="1"/>
  <c r="AG14" i="1"/>
  <c r="AG15" i="1"/>
  <c r="AG16" i="1"/>
  <c r="AG17" i="1"/>
  <c r="AG18" i="1"/>
  <c r="AG19" i="1"/>
  <c r="AG5" i="1"/>
  <c r="AA6" i="1"/>
  <c r="AA7" i="1"/>
  <c r="AA8" i="1"/>
  <c r="AA9" i="1"/>
  <c r="AA10" i="1"/>
  <c r="AA11" i="1"/>
  <c r="AA12" i="1"/>
  <c r="AA13" i="1"/>
  <c r="AA14" i="1"/>
  <c r="AA15" i="1"/>
  <c r="AA16" i="1"/>
  <c r="AA17" i="1"/>
  <c r="AA18" i="1"/>
  <c r="AA19" i="1"/>
  <c r="E6" i="1"/>
  <c r="E7" i="1"/>
  <c r="E8" i="1"/>
  <c r="E9" i="1"/>
  <c r="E10" i="1"/>
  <c r="E11" i="1"/>
  <c r="E12" i="1"/>
  <c r="E13" i="1"/>
  <c r="E14" i="1"/>
  <c r="E15" i="1"/>
  <c r="E16" i="1"/>
  <c r="E17" i="1"/>
  <c r="E18" i="1"/>
  <c r="E19" i="1"/>
  <c r="E5" i="1"/>
  <c r="E20" i="1"/>
  <c r="S20" i="1"/>
  <c r="AA20" i="1"/>
  <c r="AH20" i="1"/>
  <c r="AG20" i="1"/>
  <c r="AB20" i="1"/>
  <c r="AM20" i="1"/>
  <c r="AL20" i="1"/>
  <c r="AK20" i="1"/>
  <c r="AY20" i="1"/>
  <c r="AX20" i="1"/>
  <c r="AV20" i="1"/>
  <c r="AU20" i="1"/>
  <c r="AS20" i="1"/>
  <c r="AR20" i="1"/>
  <c r="AP20" i="1"/>
  <c r="AO20" i="1"/>
  <c r="AJ20" i="1"/>
  <c r="AG21" i="1"/>
  <c r="AB21" i="1"/>
  <c r="AA21" i="1"/>
  <c r="S21" i="1"/>
  <c r="E21" i="1"/>
  <c r="AM21" i="1"/>
  <c r="AL21" i="1"/>
  <c r="AK21" i="1"/>
  <c r="AY21" i="1"/>
  <c r="AX21" i="1"/>
  <c r="AV21" i="1"/>
  <c r="AU21" i="1"/>
  <c r="AS21" i="1"/>
  <c r="AR21" i="1"/>
  <c r="AP21" i="1"/>
  <c r="AO21" i="1"/>
  <c r="AJ21" i="1"/>
  <c r="AH21" i="1"/>
  <c r="AA22" i="1"/>
  <c r="S22" i="1"/>
  <c r="E22" i="1"/>
  <c r="AM22" i="1"/>
  <c r="AL22" i="1"/>
  <c r="AK22" i="1"/>
  <c r="AY22" i="1"/>
  <c r="AX22" i="1"/>
  <c r="AV22" i="1"/>
  <c r="AU22" i="1"/>
  <c r="AS22" i="1"/>
  <c r="AR22" i="1"/>
  <c r="AP22" i="1"/>
  <c r="AO22" i="1"/>
  <c r="AJ22" i="1"/>
  <c r="AH22" i="1"/>
  <c r="AG22" i="1"/>
  <c r="AB22" i="1"/>
  <c r="E23" i="1"/>
  <c r="AM23" i="1"/>
  <c r="AL23" i="1"/>
  <c r="AK23" i="1"/>
  <c r="AY23" i="1"/>
  <c r="AX23" i="1"/>
  <c r="AV23" i="1"/>
  <c r="AU23" i="1"/>
  <c r="AS23" i="1"/>
  <c r="AR23" i="1"/>
  <c r="AP23" i="1"/>
  <c r="AO23" i="1"/>
  <c r="AJ23" i="1"/>
  <c r="AH23" i="1"/>
  <c r="AG23" i="1"/>
  <c r="AB23" i="1"/>
  <c r="AA23" i="1"/>
  <c r="S23" i="1"/>
  <c r="AK25" i="1"/>
  <c r="AM24" i="1"/>
  <c r="AL24" i="1"/>
  <c r="AK24" i="1"/>
  <c r="AY24" i="1"/>
  <c r="AX24" i="1"/>
  <c r="AV24" i="1"/>
  <c r="AU24" i="1"/>
  <c r="AS24" i="1"/>
  <c r="AR24" i="1"/>
  <c r="AP24" i="1"/>
  <c r="AO24" i="1"/>
  <c r="AJ24" i="1"/>
  <c r="AH24" i="1"/>
  <c r="AG24" i="1"/>
  <c r="AB24" i="1"/>
  <c r="AA24" i="1"/>
  <c r="S24" i="1"/>
  <c r="E24" i="1"/>
  <c r="AM25" i="1"/>
  <c r="AL25" i="1"/>
  <c r="AY25" i="1"/>
  <c r="AX25" i="1"/>
  <c r="AW25" i="1"/>
  <c r="AV25" i="1"/>
  <c r="AU25" i="1"/>
  <c r="AT25" i="1"/>
  <c r="AS25" i="1"/>
  <c r="AR25" i="1"/>
  <c r="AQ25" i="1"/>
  <c r="AP25" i="1"/>
  <c r="AO25" i="1"/>
  <c r="AN25" i="1"/>
  <c r="AJ25" i="1"/>
  <c r="AI25" i="1"/>
  <c r="AH25" i="1"/>
  <c r="AG25" i="1"/>
  <c r="AF25" i="1"/>
  <c r="AB25" i="1"/>
  <c r="AA25" i="1"/>
  <c r="Z25" i="1"/>
  <c r="S25" i="1"/>
  <c r="R25" i="1"/>
  <c r="E25" i="1"/>
  <c r="D25" i="1"/>
  <c r="C25" i="1"/>
  <c r="X20" i="1"/>
  <c r="Y20" i="1"/>
  <c r="X21" i="1"/>
  <c r="Y21" i="1"/>
  <c r="X22" i="1"/>
  <c r="Y22" i="1"/>
  <c r="X23" i="1"/>
  <c r="Y23" i="1"/>
  <c r="X24" i="1"/>
  <c r="Y24" i="1"/>
  <c r="X25" i="1"/>
  <c r="Y25" i="1"/>
  <c r="AD20" i="1"/>
  <c r="AE20" i="1"/>
  <c r="AD21" i="1"/>
  <c r="AE21" i="1"/>
  <c r="AD22" i="1"/>
  <c r="AE22" i="1"/>
  <c r="AD23" i="1"/>
  <c r="AE23" i="1"/>
  <c r="AD24" i="1"/>
  <c r="AE24" i="1"/>
  <c r="AD25" i="1"/>
  <c r="AE25" i="1"/>
  <c r="W25" i="1"/>
  <c r="AC25" i="1"/>
  <c r="U20" i="1"/>
  <c r="V20" i="1"/>
  <c r="U21" i="1"/>
  <c r="V21" i="1"/>
  <c r="U22" i="1"/>
  <c r="V22" i="1"/>
  <c r="U23" i="1"/>
  <c r="V23" i="1"/>
  <c r="U24" i="1"/>
  <c r="V24" i="1"/>
  <c r="U25" i="1"/>
  <c r="V25" i="1"/>
  <c r="F20" i="1"/>
  <c r="G20" i="1"/>
  <c r="H20" i="1"/>
  <c r="F21" i="1"/>
  <c r="G21" i="1"/>
  <c r="H21" i="1"/>
  <c r="F22" i="1"/>
  <c r="G22" i="1"/>
  <c r="H22" i="1"/>
  <c r="F23" i="1"/>
  <c r="G23" i="1"/>
  <c r="H23" i="1"/>
  <c r="F24" i="1"/>
  <c r="G24" i="1"/>
  <c r="H24" i="1"/>
  <c r="F25" i="1"/>
  <c r="G25" i="1"/>
  <c r="H25" i="1"/>
  <c r="J20" i="1"/>
  <c r="K20" i="1"/>
  <c r="J21" i="1"/>
  <c r="K21" i="1"/>
  <c r="J22" i="1"/>
  <c r="K22" i="1"/>
  <c r="J23" i="1"/>
  <c r="K23" i="1"/>
  <c r="J24" i="1"/>
  <c r="K24" i="1"/>
  <c r="J25" i="1"/>
  <c r="K25" i="1"/>
  <c r="P20" i="1"/>
  <c r="Q20" i="1"/>
  <c r="P21" i="1"/>
  <c r="Q21" i="1"/>
  <c r="P22" i="1"/>
  <c r="Q22" i="1"/>
  <c r="P23" i="1"/>
  <c r="Q23" i="1"/>
  <c r="P24" i="1"/>
  <c r="Q24" i="1"/>
  <c r="P25" i="1"/>
  <c r="Q25" i="1"/>
  <c r="T25" i="1"/>
  <c r="I25" i="1"/>
  <c r="O25" i="1"/>
  <c r="E19" i="12"/>
  <c r="G19" i="12"/>
  <c r="H19" i="12"/>
  <c r="J19" i="12"/>
  <c r="K19" i="12"/>
  <c r="L19" i="12"/>
  <c r="M19" i="12"/>
  <c r="N19" i="12"/>
  <c r="P19" i="12"/>
  <c r="Q19" i="12"/>
  <c r="S19" i="12"/>
  <c r="T19" i="12"/>
  <c r="U19" i="12"/>
  <c r="V19" i="12"/>
  <c r="X19" i="12"/>
  <c r="Y19" i="12"/>
  <c r="AA19" i="12"/>
  <c r="AB19" i="12"/>
  <c r="AD19" i="12"/>
  <c r="AE19" i="12"/>
  <c r="AG19" i="12"/>
  <c r="AH19" i="12"/>
  <c r="AJ19" i="12"/>
  <c r="AK19" i="12"/>
  <c r="AL19" i="12"/>
  <c r="AM19" i="12"/>
  <c r="AO19" i="12"/>
  <c r="AP19" i="12"/>
  <c r="AR19" i="12"/>
  <c r="AS19" i="12"/>
  <c r="AU19" i="12"/>
  <c r="AV19" i="12"/>
  <c r="AX19" i="12"/>
  <c r="AY19" i="12"/>
  <c r="E20" i="12"/>
  <c r="G20" i="12"/>
  <c r="H20" i="12"/>
  <c r="J20" i="12"/>
  <c r="K20" i="12"/>
  <c r="L20" i="12"/>
  <c r="M20" i="12"/>
  <c r="N20" i="12"/>
  <c r="P20" i="12"/>
  <c r="Q20" i="12"/>
  <c r="S20" i="12"/>
  <c r="T20" i="12"/>
  <c r="U20" i="12"/>
  <c r="V20" i="12"/>
  <c r="X20" i="12"/>
  <c r="Y20" i="12"/>
  <c r="AA20" i="12"/>
  <c r="AB20" i="12"/>
  <c r="AD20" i="12"/>
  <c r="AE20" i="12"/>
  <c r="AG20" i="12"/>
  <c r="AH20" i="12"/>
  <c r="AJ20" i="12"/>
  <c r="AK20" i="12"/>
  <c r="AL20" i="12"/>
  <c r="AM20" i="12"/>
  <c r="AO20" i="12"/>
  <c r="AP20" i="12"/>
  <c r="AR20" i="12"/>
  <c r="AS20" i="12"/>
  <c r="AU20" i="12"/>
  <c r="AV20" i="12"/>
  <c r="AX20" i="12"/>
  <c r="AY20" i="12"/>
  <c r="E21" i="12"/>
  <c r="G21" i="12"/>
  <c r="H21" i="12"/>
  <c r="J21" i="12"/>
  <c r="K21" i="12"/>
  <c r="L21" i="12"/>
  <c r="M21" i="12"/>
  <c r="N21" i="12"/>
  <c r="P21" i="12"/>
  <c r="Q21" i="12"/>
  <c r="S21" i="12"/>
  <c r="T21" i="12"/>
  <c r="U21" i="12"/>
  <c r="V21" i="12"/>
  <c r="X21" i="12"/>
  <c r="Y21" i="12"/>
  <c r="AA21" i="12"/>
  <c r="AB21" i="12"/>
  <c r="AD21" i="12"/>
  <c r="AE21" i="12"/>
  <c r="AG21" i="12"/>
  <c r="AH21" i="12"/>
  <c r="AJ21" i="12"/>
  <c r="AK21" i="12"/>
  <c r="AL21" i="12"/>
  <c r="AM21" i="12"/>
  <c r="AO21" i="12"/>
  <c r="AP21" i="12"/>
  <c r="AR21" i="12"/>
  <c r="AS21" i="12"/>
  <c r="AU21" i="12"/>
  <c r="AV21" i="12"/>
  <c r="AX21" i="12"/>
  <c r="AY21" i="12"/>
  <c r="E22" i="12"/>
  <c r="G22" i="12"/>
  <c r="H22" i="12"/>
  <c r="J22" i="12"/>
  <c r="K22" i="12"/>
  <c r="L22" i="12"/>
  <c r="M22" i="12"/>
  <c r="N22" i="12"/>
  <c r="P22" i="12"/>
  <c r="Q22" i="12"/>
  <c r="S22" i="12"/>
  <c r="T22" i="12"/>
  <c r="U22" i="12"/>
  <c r="V22" i="12"/>
  <c r="X22" i="12"/>
  <c r="Y22" i="12"/>
  <c r="AA22" i="12"/>
  <c r="AB22" i="12"/>
  <c r="AD22" i="12"/>
  <c r="AE22" i="12"/>
  <c r="AG22" i="12"/>
  <c r="AH22" i="12"/>
  <c r="AJ22" i="12"/>
  <c r="AK22" i="12"/>
  <c r="AL22" i="12"/>
  <c r="AM22" i="12"/>
  <c r="AO22" i="12"/>
  <c r="AP22" i="12"/>
  <c r="AR22" i="12"/>
  <c r="AS22" i="12"/>
  <c r="AU22" i="12"/>
  <c r="AV22" i="12"/>
  <c r="AX22" i="12"/>
  <c r="AY22" i="12"/>
  <c r="E23" i="12"/>
  <c r="G23" i="12"/>
  <c r="H23" i="12"/>
  <c r="J23" i="12"/>
  <c r="K23" i="12"/>
  <c r="L23" i="12"/>
  <c r="M23" i="12"/>
  <c r="N23" i="12"/>
  <c r="P23" i="12"/>
  <c r="Q23" i="12"/>
  <c r="S23" i="12"/>
  <c r="T23" i="12"/>
  <c r="U23" i="12"/>
  <c r="V23" i="12"/>
  <c r="X23" i="12"/>
  <c r="Y23" i="12"/>
  <c r="AA23" i="12"/>
  <c r="AB23" i="12"/>
  <c r="AD23" i="12"/>
  <c r="AE23" i="12"/>
  <c r="AG23" i="12"/>
  <c r="AH23" i="12"/>
  <c r="AJ23" i="12"/>
  <c r="AK23" i="12"/>
  <c r="AL23" i="12"/>
  <c r="AM23" i="12"/>
  <c r="AO23" i="12"/>
  <c r="AP23" i="12"/>
  <c r="AR23" i="12"/>
  <c r="AS23" i="12"/>
  <c r="AU23" i="12"/>
  <c r="AV23" i="12"/>
  <c r="AX23" i="12"/>
  <c r="AY23" i="12"/>
  <c r="C24" i="12"/>
  <c r="D24" i="12"/>
  <c r="E24" i="12"/>
  <c r="F24" i="12"/>
  <c r="G24" i="12"/>
  <c r="H24" i="12"/>
  <c r="I24" i="12"/>
  <c r="J24" i="12"/>
  <c r="K24" i="12"/>
  <c r="L24" i="12"/>
  <c r="M24" i="12"/>
  <c r="N24" i="12"/>
  <c r="O24" i="12"/>
  <c r="P24" i="12"/>
  <c r="Q24" i="12"/>
  <c r="R24" i="12"/>
  <c r="S24" i="12"/>
  <c r="T24" i="12"/>
  <c r="U24" i="12"/>
  <c r="V24" i="12"/>
  <c r="W24" i="12"/>
  <c r="X24" i="12"/>
  <c r="Y24" i="12"/>
  <c r="Z24" i="12"/>
  <c r="AA24" i="12"/>
  <c r="AB24" i="12"/>
  <c r="AC24" i="12"/>
  <c r="AD24" i="12"/>
  <c r="AE24" i="12"/>
  <c r="AF24" i="12"/>
  <c r="AG24" i="12"/>
  <c r="AH24" i="12"/>
  <c r="AI24" i="12"/>
  <c r="AJ24" i="12"/>
  <c r="AK24" i="12"/>
  <c r="AL24" i="12"/>
  <c r="AM24" i="12"/>
  <c r="AN24" i="12"/>
  <c r="AO24" i="12"/>
  <c r="AP24" i="12"/>
  <c r="AQ24" i="12"/>
  <c r="AR24" i="12"/>
  <c r="AS24" i="12"/>
  <c r="AT24" i="12"/>
  <c r="AU24" i="12"/>
  <c r="AV24" i="12"/>
  <c r="AW24" i="12"/>
  <c r="AX24" i="12"/>
  <c r="AY24" i="12"/>
  <c r="G44" i="10"/>
  <c r="H44" i="10"/>
  <c r="I44" i="10"/>
</calcChain>
</file>

<file path=xl/sharedStrings.xml><?xml version="1.0" encoding="utf-8"?>
<sst xmlns="http://schemas.openxmlformats.org/spreadsheetml/2006/main" count="539" uniqueCount="154">
  <si>
    <t>Ano</t>
  </si>
  <si>
    <t>Construção Civil</t>
  </si>
  <si>
    <t>Transformação</t>
  </si>
  <si>
    <t>Total RAIS</t>
  </si>
  <si>
    <t>PNAD-Censo</t>
  </si>
  <si>
    <t>RAIS</t>
  </si>
  <si>
    <t>PNAD</t>
  </si>
  <si>
    <t>Acum</t>
  </si>
  <si>
    <t>Total</t>
  </si>
  <si>
    <t>CEMPRE</t>
  </si>
  <si>
    <t>Extrativa</t>
  </si>
  <si>
    <t>SIUP</t>
  </si>
  <si>
    <t>PNAD (interpol)</t>
  </si>
  <si>
    <t>Link CEMPRE: http://www.ibge.gov.br/home/estatistica/pesquisas/pesquisa_resultados.php?id_pesquisa=9</t>
  </si>
  <si>
    <t>Link PNAD: http://www.sidra.ibge.gov.br/pnad/pnadtic.asp</t>
  </si>
  <si>
    <t>Link RAIS: http://bi.mte.gov.br/bgproger/login.php</t>
  </si>
  <si>
    <t>População</t>
  </si>
  <si>
    <t xml:space="preserve"> </t>
  </si>
  <si>
    <t>Tx PNAD-CENSO</t>
  </si>
  <si>
    <t>Tx PNAD-Interp</t>
  </si>
  <si>
    <t>Tx RAIS</t>
  </si>
  <si>
    <t>Tx CEMPRE</t>
  </si>
  <si>
    <t>Tx Pop</t>
  </si>
  <si>
    <t>,709(**)</t>
  </si>
  <si>
    <t>,582(*)</t>
  </si>
  <si>
    <t>Correl</t>
  </si>
  <si>
    <t>Sig</t>
  </si>
  <si>
    <t>Correlação</t>
  </si>
  <si>
    <t>Pop</t>
  </si>
  <si>
    <t>% Pop Tot</t>
  </si>
  <si>
    <t>% RAIS Tot</t>
  </si>
  <si>
    <t>Indústria de Transformação</t>
  </si>
  <si>
    <t>PO Total</t>
  </si>
  <si>
    <t>PO Indústria de Transformação</t>
  </si>
  <si>
    <t>PO Construção Civil</t>
  </si>
  <si>
    <t>Num Abs</t>
  </si>
  <si>
    <t>Ind. Extrativa</t>
  </si>
  <si>
    <t>Serv Indus de Util Publ</t>
  </si>
  <si>
    <t>% CEMPRE</t>
  </si>
  <si>
    <t>Indústria Total</t>
  </si>
  <si>
    <t>Dados - Dados - Dados - Dados</t>
  </si>
  <si>
    <t>Popul Total</t>
  </si>
  <si>
    <t>PO PNAD</t>
  </si>
  <si>
    <t>PO RAIS</t>
  </si>
  <si>
    <t>PO CEMPRE</t>
  </si>
  <si>
    <t>PO CEMPRE IND</t>
  </si>
  <si>
    <t>Correlações</t>
  </si>
  <si>
    <t>Fonte</t>
  </si>
  <si>
    <t>PIA</t>
  </si>
  <si>
    <t>PEA</t>
  </si>
  <si>
    <t>PO</t>
  </si>
  <si>
    <t>Desemp</t>
  </si>
  <si>
    <t>PEA/PIA</t>
  </si>
  <si>
    <t>PO/PIA</t>
  </si>
  <si>
    <t>Tot</t>
  </si>
  <si>
    <t>Var%</t>
  </si>
  <si>
    <t>Censo</t>
  </si>
  <si>
    <t>Série Unif</t>
  </si>
  <si>
    <t>DIEESE-SEADE</t>
  </si>
  <si>
    <t>PME Metodologia 2002</t>
  </si>
  <si>
    <t>Série Unif PME ant e nova + Dieese</t>
  </si>
  <si>
    <t>PME pós 02</t>
  </si>
  <si>
    <t>Dieese</t>
  </si>
  <si>
    <t>Ser Unif</t>
  </si>
  <si>
    <t>Pnad-Censo</t>
  </si>
  <si>
    <t>Taxas de Desemprego em diferentes bases amostrais</t>
  </si>
  <si>
    <t>Variação da Taxa de Desemprego em distintas bases amostrais</t>
  </si>
  <si>
    <t>Obs 1: Para a PME e DIEESE-SEADE pegou-se os dados de setembro do ano referente para comparar com o período da pesquisa do censo demográfico e PNAD;</t>
  </si>
  <si>
    <t>Fontes:</t>
  </si>
  <si>
    <t>Censos Demográficos 2000 e 2010</t>
  </si>
  <si>
    <t xml:space="preserve">Pesquisa Mensal do Emprego: PME - Série Antiga (até 2002) e Série Nova (2002 a 2014), </t>
  </si>
  <si>
    <t>Relação Anual de Informações Sociais (RAIS) - 2000 a 2014</t>
  </si>
  <si>
    <t>Pesquisa Nacional de Amostra Domiciliar (PNAD) - 2001 a 2009 / 2011 a 2014</t>
  </si>
  <si>
    <t>Cadastro Central de Empresas (CEMPRE-IBGE): 2000 a 2014</t>
  </si>
  <si>
    <t>Obs 2: A série unificada de desemprego nas regiões metropolitanas é fruto de uma meodologia desenvolvida pelos autores  Para acessá-la: http://territoriopaiva.com.br/dados-e-mapas/dados-nacionais/desemprego-e-rendimento;</t>
  </si>
  <si>
    <t>Obs 1</t>
  </si>
  <si>
    <t>A Pesquisa Mensal de Emprego do IBGE NÃO tem abrangência nacional. Sua base amostral é restrita às maiores regiões metropolitanas do país. Além disso, a PME apresentou uma descontinuidade metodológica em 2002 que dificulta sobremaneira a comparação dos dados anteriores com os posteriores. Num trabalho realizado em 2014, criei (com Allan Lemos Rocha) uma série que unifica as bases das duas PMEs com a série do DIEESE-Seade para o periodo 2000-2014. Comparamos cada uma dessas séries - PME(2002), DIEESE-Seade, e Série Unificada com os dados da PNAD-Censo.</t>
  </si>
  <si>
    <t>Variáveis</t>
  </si>
  <si>
    <t>Anos</t>
  </si>
  <si>
    <t>Correlações  com</t>
  </si>
  <si>
    <t xml:space="preserve">A série PNAD-Censo apresenta alguma correlação com a PME, mostrando a existência de solidariedade informacional e/ou amostral. Mas esta correlação é menor que aquela entre a PME e a série do DIEESE (assim como com a Série Unificada). De outro lado, a correlação da taxa de variação do desemprego com o tempo é oposta entre as três séries metropolitanas e a série nacional: equanto as taxas de variação caem com o passar do tempo nas séries metropolitanas, a variação do desemprego calculado pela PNAD-Censo apresenta correlação positiva com o passar do  </t>
  </si>
  <si>
    <t>Obs 2</t>
  </si>
  <si>
    <t>O segundo a observar é a trajetória totalmente distinta da participção da PO da INDÚSTRIA DE TRANSFORMAÇÃO no total de empregados da RAIS frente a INDÚSTRIA DA CONSTRUÇÃO CIVIL. Enquanto a participação da Indústria de tranformação - que é o único segmento industrial efetivamente submetido à exposição competitiva externa - cai de forma expressiva no total da RAIS, de 2002 a 2014 (excetuado o ano de 2004, quando o real ainda não havia se re-valorizado de forma expressiva)</t>
  </si>
  <si>
    <t xml:space="preserve">O primeiro a observar é o extraordinário crescimento da população formalmente empregada - RAIS - com relação à população total. Entre 2000 e 2014, a percentagem da RAIS empregados na população total do país sobre de 15,45% para 24,4%. Este dado revela que a evolução do emprego captado pela RAIS foi extaordinariamente influenciado pela FORMALIZAÇÃO. </t>
  </si>
  <si>
    <t>Ao fazer os testes para os dados do CEMPRE, incluímos todas as indútrias - Extrativa Mineral, Transformação, Construção Civil e SIUP. Os resultados são expressivos. A participação da PO total do CEMPRE na indústria de transformação cai sistematicamente. Os reultados do CEMPRE confirmam os resultados da RAIS: a participação da PO na Indústria SÓ SE MANTÉM ESTÁVEL porque cresce a participação na Construção Civil, nos SIUPs e na Extrativa, compensando a queda da participação da PO na Indústriad e Transformação, a únca submetida à exposição competitiva cambial.</t>
  </si>
  <si>
    <t>Obs 3</t>
  </si>
  <si>
    <t>As correlações entre dados da RAIS e do CEMPRE não deixam margem à qualquer dúvida acerca da principal fonte desta última base. O inchaço associado à formalização também se evidencia na evolução da participação da PO do Cempre na População Total no mesmo período, que evolui de 17,76% para 27,2%</t>
  </si>
  <si>
    <t>Obs 4</t>
  </si>
  <si>
    <r>
      <t xml:space="preserve">As correlações com as taxas de variação do pessoal ocupado também revelam, de um lado, a íntima associação entre RAIS e CEMPRE (ambos inflados pela formalização) e o estranhamento entre PNAD-Censo </t>
    </r>
    <r>
      <rPr>
        <i/>
        <sz val="11"/>
        <color theme="1"/>
        <rFont val="Calibri"/>
        <scheme val="minor"/>
      </rPr>
      <t>vis-à-vis</t>
    </r>
    <r>
      <rPr>
        <sz val="11"/>
        <color theme="1"/>
        <rFont val="Calibri"/>
        <family val="2"/>
        <scheme val="minor"/>
      </rPr>
      <t xml:space="preserve"> o CEMPRE. A correl da taxa de variação anual da ocupação do Cempre (assalariados, conta-própria e empresários) com a RAIS (apenas assalariados) foi 0,582 (sig 0,029). A correlação do CEMPRE com a PNAD-Censo é 0,217 (sig 0,456). </t>
    </r>
  </si>
  <si>
    <t>Tendo em vista a importância deste teste e da menor expressão dos índices de correlação, os testes foram feitos no SPSS, que nos fornece o grau de significância. A única correlação expressiva e aprovada no teste de significância a 1% é a variação da população e da PO na série Censo-PNAD. Não obstante, a taxa de crescimento ACUMULADA da população é de 19,67% nos 14 anos de variação. Muito superior à taxa acumulada de variação de ocupados identificados na PNAD-Censo (de 51,53%). Buscando entender a fonte de erro, retiramos o Censo da Série e operamos apenas com dados da PNAD. Os anos de Censo foram substituídos por taxas calculadas por interpolação da média de dois anos de PNAD.  Ao retirarmos o Censo, o crescimento da PO calculado pela PNAD cai para 32,06% entre 2000 e 2014.</t>
  </si>
  <si>
    <t xml:space="preserve">As diferenças nas taxas de variação acumuladas são muito expressivas. A variação total da RAIS É DE 89%: a população ocupada quase dobra no período. O CEMPRE gera uma variação similar: 83,26%. Mas com profundas diferenças internas. A Construção Civil cresce 206,56% no CEMPRE E 157,25% na Rais. Já a indústria de transformação cresce apenas 53,71% no Cempre (próximo do crescimento total da população ocupada no cálculo Censo-Pnad, mas acima do crescimento da população e da PNAD interpolada, mostrando o efeito da formalização). E cresce 63,87 na RAIS. </t>
  </si>
  <si>
    <t>PO Indústria Extrativa</t>
  </si>
  <si>
    <t>PO Serv Indus de Util Publ</t>
  </si>
  <si>
    <t>PO Indústria TOTAL</t>
  </si>
  <si>
    <t>% PNAD Tot</t>
  </si>
  <si>
    <t xml:space="preserve">O resultado mais importante desta comparação entre Censos e PNADS é a explicitação do grau de discordância dos dois sistemas de informação. Note-se que estas são as duas únicas fontes sobre ocupação informal com abrangência nacional. De sorte que, antes de mais nada, precisamos definir: QUAL A BASE MAIS CONFIÁVEL? O CENSO?  OU A PNAD? ... Cremos que a resposta é a usual: depende da variável. </t>
  </si>
  <si>
    <t xml:space="preserve">INTERP </t>
  </si>
  <si>
    <r>
      <t xml:space="preserve">As células com fundo amarelo tem origem no Censo. As células com fundo branco ou rosa são PNADs. </t>
    </r>
    <r>
      <rPr>
        <b/>
        <sz val="11"/>
        <color theme="1"/>
        <rFont val="Calibri"/>
        <family val="2"/>
        <scheme val="minor"/>
      </rPr>
      <t xml:space="preserve">As assombrosas discrepâncias começam na avaliação da População Total. Já em 2008, a PNAD previa uma população total de 192 milhões, que passaria a 194 milhões em 2009. Mas o Censo encontra apenas 191 milhões em 2010. </t>
    </r>
    <r>
      <rPr>
        <sz val="11"/>
        <color theme="1"/>
        <rFont val="Calibri"/>
        <family val="2"/>
        <scheme val="minor"/>
      </rPr>
      <t xml:space="preserve">O que não afeta as previsões da PNAD, que projet 198 milhões de habitantes em 2011. .... De acordo com as informações que obtive junto ao Núcleo de Demografia da FEE, as estimativas de população do Censo NÃO são mais confiáveis do que a estimativa da PNAD, tendo em vista o elevado número de domicílios da população total que são visitados com reincidência de "não-presença", a despeito de contar com moradores. </t>
    </r>
  </si>
  <si>
    <t>Var 2001-14</t>
  </si>
  <si>
    <t>O rend total deveria ser calculado pela PO</t>
  </si>
  <si>
    <t>A questão que fica, entretanto é outra: a discrepância nas informações do Censo e das PNADs sobre PIA, PEA, PO e Desemprego SÃO MUITO MAIORES DO QUE AS DISCREPÂNCIAS NA AVALIAÇÃO DA POPULAÇÃO TOTAL. Particularmente preocupante e surpreendente é a discrepância na avaliação da PIA em 2010, que sofre uma queda (-)10,88% e de quase 20 mihões de pessoas entre a PNAD de 2009 e o Censo de 2010. Por quê? Quais as estatísticas mais confiáveis? Inclusive - e particularmente - dentre as estatísticas de ocupação informal. Por quê?</t>
  </si>
  <si>
    <t>MedAn</t>
  </si>
  <si>
    <t>Uma única conclusão paraece emergir de forma clara da análise de todos os dados, sem contradição entre PNAD e RAIS: o desemprego ao longo do perído cai de forma consistente. Mas o faz por determinações distintas ao longo de todo o período, que pode ser subdivido em dois sub-períodos. A ideia fica mais clara na próxima planilha, onde abstraímos as informações do Censo e operamos apenas com as PNADs, interpolando os valores de 2009 e 2011 para construir uma "proxy" da PNAD 2010.</t>
  </si>
  <si>
    <t xml:space="preserve">Nesta planilha, ignoramos os dados censitários de 2000 e interpolamos os dados das PNADs de 2009 e 2011 para construir um "proxy" das informações dentro dos parâmetros da PNAD para o ano censitário, de 2010. </t>
  </si>
  <si>
    <t xml:space="preserve">A principal conclusão diz respeito à alteração dos determinantes da dinâmica do desemprego entre 2004 e 2022. Até 2008, o desemprego cai em função das elevadas taxas de crescimento da PO, que superam as - também elevadas, mas relativamente inferiores - taxas de crescimento da PEA e da PIA. Em 2009 - com a crise - o desemprego volta a crescer. Mas a partir de 2010 ele cai a depeito do discreto crescimento da PO PORQUE A PEA CAI POR DOIS ANOS CONSEGUTIVOS. E mesmo em 2012, quando volta a ser positiva, a variação da PEA é inferior à variação da PIA daquele ano e da média do crescimento da PIA dos anos anteriores. Vale dizer: A PARTIR DE 2010, A QUEDA DO DESEMPREGO PARECE ESTAR PARTICULARMENTE ASSOCIADA ÀS POLÍTICAS DE DESESTÍMULO AO INGRESSO PRECOCE NO MERCADO DE TRABALHO. </t>
  </si>
  <si>
    <t>PNAD INTERPOLADA</t>
  </si>
  <si>
    <t>Rend Médio Mens PEA</t>
  </si>
  <si>
    <t>Rendimento Total Mensal PEA</t>
  </si>
  <si>
    <t>Note-se que o rendimento médio disponibilizado acima diz respeito à PEA. Ele é obtido no endereço  
http://www.sidra.ibge.gov.br/bda/tabela/listabl.asp?z=pnad&amp;o=3&amp;i=P&amp;c=1867 . O rendimento médio total mensal é obtido através da multiplicação do total de pessoas na PEA pelo valor do rendimento médio (coluna Q)</t>
  </si>
  <si>
    <t>População Total</t>
  </si>
  <si>
    <t xml:space="preserve">POPULAÇÃO OCUPADA            POPULAÇÃO OCUPADA                   POPULAÇÃO OCUPADA                   POPULAÇÃO OCUPADA                   POPULAÇÃO OCUPADA                                 POPULAÇÃO OCUPADA                 POPULAÇÃO OCUPADA                  POPULAÇÃO OCUPADA                POPULAÇÃO OCUPADA                   POPULAÇÃO OCUPADA                   POPULAÇÃO OCUPADA    POPULAÇÃO OCUPADA                   POPULAÇÃO OCUPADA                   POPULAÇÃO OCUPADA                   POPULAÇÃO OCUPADA                                  </t>
  </si>
  <si>
    <t xml:space="preserve">PNAD ou Censo       PNAD ou Censo        PNAD ou Censo          PNAD ou Censo          PNAD ou Censo       PNAD ou Censo       PNAD ou Censo       PNAD ou Censo       PNAD ou Censo       </t>
  </si>
  <si>
    <t xml:space="preserve">RAIS  (Assalariados)           RAIS  (Assalariados)          RAIS  (Assalariados)          RAIS  (Assalariados)          RAIS  (Assalariados)          RAIS  (Assalariados)          RAIS  (Assalariados)       RAIS  (Assalariados)          RAIS  (Assalariados)             </t>
  </si>
  <si>
    <t xml:space="preserve">CEMPRE (Assalariados e Demais)          CEMPRE (Assalariados e Demais)               CEMPRE (Assalariados e Demais)               CEMPRE (Assalariados e Demais)               CEMPRE (Assalariados e Demais)               CEMPRE (Assalariados e Demais)               CEMPRE (Assalariados e Demais)               CEMPRE (Assalariados e Demais)                              </t>
  </si>
  <si>
    <t>PO SIUP + Extrativa</t>
  </si>
  <si>
    <t>Extrativa + SIUP</t>
  </si>
  <si>
    <t>Indústria Tot</t>
  </si>
  <si>
    <t>PNAD Indústria Tot</t>
  </si>
  <si>
    <t>PNAD Transformação</t>
  </si>
  <si>
    <t>PNAD Extrativa + SIUP</t>
  </si>
  <si>
    <t>PNAD Construção Civil</t>
  </si>
  <si>
    <t>RAIS Indústria Tot</t>
  </si>
  <si>
    <t>RAIS Extrativa</t>
  </si>
  <si>
    <t>RAIS Transformação</t>
  </si>
  <si>
    <t>RAIS SIUP</t>
  </si>
  <si>
    <t>RAIS Construção Civil</t>
  </si>
  <si>
    <t>Total CEMPRE</t>
  </si>
  <si>
    <t>CEMPRE Indústria Tot</t>
  </si>
  <si>
    <t>CEMPRE Extrativa</t>
  </si>
  <si>
    <t>CEMPRE Transformação</t>
  </si>
  <si>
    <t>CEMPRE SIUP</t>
  </si>
  <si>
    <t>CEMPRE Construção Civil</t>
  </si>
  <si>
    <t>Diferença p.percent. Entre SerUni e  PNAD</t>
  </si>
  <si>
    <t xml:space="preserve">PNAD Interpolada      PNAD Interpolada      PNAD Interpolada      PNAD Interpolada      PNAD Interpolada      PNAD Interpolada      PNAD Interpolada      PNAD Interpolada      PNAD Interpolada      PNAD Interpolada       </t>
  </si>
  <si>
    <t>PT</t>
  </si>
  <si>
    <t>PIA/PT</t>
  </si>
  <si>
    <t>PEA/PT</t>
  </si>
  <si>
    <t>PO/PT</t>
  </si>
  <si>
    <t>ANO</t>
  </si>
  <si>
    <t>CORRELAÇÃO COM O TEMPO</t>
  </si>
  <si>
    <t>MÉDIA</t>
  </si>
  <si>
    <t>DESV-PAD</t>
  </si>
  <si>
    <t>Num</t>
  </si>
  <si>
    <t>% PT</t>
  </si>
  <si>
    <t>Correl Ano</t>
  </si>
  <si>
    <t>População Ocupada Total</t>
  </si>
  <si>
    <t>População Ocupada na Indústria Total</t>
  </si>
  <si>
    <t>População Ocupada na Indústria de Transformação</t>
  </si>
  <si>
    <t>Pop Oc na Indústria de Transformação</t>
  </si>
  <si>
    <t xml:space="preserve">Correlações entre Var Equiv de CEMPRE e RAIS </t>
  </si>
  <si>
    <t>Var Absol ou Ponto %</t>
  </si>
  <si>
    <t>Var Abs ou Ponto %</t>
  </si>
  <si>
    <t>Variação Percentual</t>
  </si>
  <si>
    <t>Correlações entre Var Equiv de CEMPRE e PNAD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</si>
</sst>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R$&quot;* #,##0.00_);_(&quot;R$&quot;* \(#,##0.00\);_(&quot;R$&quot;* &quot;-&quot;??_);_(@_)"/>
    <numFmt numFmtId="164" formatCode="_-* #,##0.00_-;\-* #,##0.00_-;_-* &quot;-&quot;??_-;_-@_-"/>
    <numFmt numFmtId="165" formatCode="_-* #,##0_-;\-* #,##0_-;_-* &quot;-&quot;??_-;_-@_-"/>
    <numFmt numFmtId="166" formatCode="0.00000_);[Red]\(0.00000\)"/>
    <numFmt numFmtId="167" formatCode="&quot;R$&quot;\ #,##0.00"/>
    <numFmt numFmtId="168" formatCode="&quot;R$&quot;#,##0.00"/>
    <numFmt numFmtId="169" formatCode="0.00_);[Red]\(0.00\)"/>
    <numFmt numFmtId="170" formatCode="0_);[Red]\(0\)"/>
    <numFmt numFmtId="173" formatCode="_-* #,##0.0000_-;\-* #,##0.0000_-;_-* &quot;-&quot;??_-;_-@_-"/>
    <numFmt numFmtId="174" formatCode="0.000_);[Red]\(0.000\)"/>
  </numFmts>
  <fonts count="15" x14ac:knownFonts="1">
    <font>
      <sz val="11"/>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
      <sz val="11"/>
      <color rgb="FFFF0000"/>
      <name val="Calibri"/>
      <scheme val="minor"/>
    </font>
    <font>
      <b/>
      <sz val="11"/>
      <color rgb="FFFF0000"/>
      <name val="Calibri"/>
      <scheme val="minor"/>
    </font>
    <font>
      <b/>
      <sz val="11"/>
      <color theme="8" tint="-0.499984740745262"/>
      <name val="Calibri"/>
      <scheme val="minor"/>
    </font>
    <font>
      <sz val="11"/>
      <color rgb="FF000000"/>
      <name val="Calibri"/>
      <family val="2"/>
      <scheme val="minor"/>
    </font>
    <font>
      <sz val="14"/>
      <color theme="1"/>
      <name val="Calibri"/>
      <scheme val="minor"/>
    </font>
    <font>
      <i/>
      <sz val="11"/>
      <color theme="1"/>
      <name val="Calibri"/>
      <scheme val="minor"/>
    </font>
    <font>
      <b/>
      <sz val="11"/>
      <name val="Calibri"/>
      <scheme val="minor"/>
    </font>
    <font>
      <sz val="11"/>
      <color rgb="FFFF6600"/>
      <name val="Calibri"/>
      <scheme val="minor"/>
    </font>
    <font>
      <sz val="11"/>
      <name val="Calibri"/>
      <scheme val="minor"/>
    </font>
    <font>
      <sz val="8"/>
      <color theme="1"/>
      <name val="Calibri"/>
      <scheme val="minor"/>
    </font>
  </fonts>
  <fills count="10">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bgColor indexed="64"/>
      </patternFill>
    </fill>
    <fill>
      <patternFill patternType="solid">
        <fgColor theme="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6" tint="0.59999389629810485"/>
        <bgColor indexed="64"/>
      </patternFill>
    </fill>
    <fill>
      <patternFill patternType="solid">
        <fgColor theme="5" tint="0.79998168889431442"/>
        <bgColor indexed="64"/>
      </patternFill>
    </fill>
  </fills>
  <borders count="7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bottom style="medium">
        <color auto="1"/>
      </bottom>
      <diagonal/>
    </border>
    <border>
      <left/>
      <right style="medium">
        <color auto="1"/>
      </right>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medium">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medium">
        <color auto="1"/>
      </right>
      <top style="medium">
        <color auto="1"/>
      </top>
      <bottom/>
      <diagonal/>
    </border>
    <border>
      <left style="medium">
        <color auto="1"/>
      </left>
      <right style="medium">
        <color auto="1"/>
      </right>
      <top style="thin">
        <color auto="1"/>
      </top>
      <bottom/>
      <diagonal/>
    </border>
    <border>
      <left style="medium">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top style="thin">
        <color auto="1"/>
      </top>
      <bottom style="medium">
        <color auto="1"/>
      </bottom>
      <diagonal/>
    </border>
    <border>
      <left/>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bottom/>
      <diagonal/>
    </border>
    <border>
      <left style="medium">
        <color auto="1"/>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medium">
        <color auto="1"/>
      </left>
      <right/>
      <top/>
      <bottom style="medium">
        <color auto="1"/>
      </bottom>
      <diagonal/>
    </border>
    <border>
      <left style="medium">
        <color auto="1"/>
      </left>
      <right/>
      <top/>
      <bottom style="thin">
        <color auto="1"/>
      </bottom>
      <diagonal/>
    </border>
    <border>
      <left/>
      <right style="medium">
        <color auto="1"/>
      </right>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diagonal/>
    </border>
  </borders>
  <cellStyleXfs count="176">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64">
    <xf numFmtId="0" fontId="0" fillId="0" borderId="0" xfId="0"/>
    <xf numFmtId="0" fontId="0" fillId="0" borderId="0" xfId="0" applyAlignment="1">
      <alignment horizontal="center" vertical="center" wrapText="1"/>
    </xf>
    <xf numFmtId="0" fontId="0" fillId="0" borderId="1" xfId="0" applyBorder="1" applyAlignment="1">
      <alignment horizontal="center" vertical="center" wrapText="1"/>
    </xf>
    <xf numFmtId="10" fontId="0" fillId="0" borderId="1" xfId="1" applyNumberFormat="1" applyFont="1" applyBorder="1"/>
    <xf numFmtId="10" fontId="0" fillId="2" borderId="1" xfId="1" applyNumberFormat="1" applyFont="1" applyFill="1" applyBorder="1"/>
    <xf numFmtId="10" fontId="0" fillId="0" borderId="0" xfId="1" applyNumberFormat="1" applyFont="1"/>
    <xf numFmtId="10" fontId="0" fillId="0" borderId="4" xfId="1" applyNumberFormat="1" applyFont="1" applyBorder="1"/>
    <xf numFmtId="0" fontId="0" fillId="0" borderId="12" xfId="0" applyBorder="1" applyAlignment="1">
      <alignment horizontal="center" vertical="center" wrapText="1"/>
    </xf>
    <xf numFmtId="0" fontId="0" fillId="0" borderId="13" xfId="0" applyBorder="1" applyAlignment="1">
      <alignment horizontal="center" vertical="center" wrapText="1"/>
    </xf>
    <xf numFmtId="10" fontId="0" fillId="0" borderId="13" xfId="1" applyNumberFormat="1" applyFont="1" applyBorder="1"/>
    <xf numFmtId="10" fontId="0" fillId="0" borderId="15" xfId="1" applyNumberFormat="1" applyFont="1" applyBorder="1"/>
    <xf numFmtId="10" fontId="0" fillId="0" borderId="16" xfId="1" applyNumberFormat="1" applyFont="1" applyBorder="1"/>
    <xf numFmtId="10" fontId="0" fillId="2" borderId="13" xfId="1" applyNumberFormat="1" applyFont="1" applyFill="1" applyBorder="1"/>
    <xf numFmtId="0" fontId="0" fillId="0" borderId="1" xfId="0" applyFill="1" applyBorder="1" applyAlignment="1">
      <alignment horizontal="center" vertical="center" wrapText="1"/>
    </xf>
    <xf numFmtId="0" fontId="0" fillId="0" borderId="21" xfId="0" applyBorder="1" applyAlignment="1">
      <alignment horizontal="center"/>
    </xf>
    <xf numFmtId="10" fontId="0" fillId="0" borderId="12" xfId="1" applyNumberFormat="1" applyFont="1" applyBorder="1"/>
    <xf numFmtId="0" fontId="0" fillId="0" borderId="12" xfId="0" applyFill="1" applyBorder="1" applyAlignment="1">
      <alignment horizontal="center" vertical="center" wrapText="1"/>
    </xf>
    <xf numFmtId="0" fontId="4" fillId="0" borderId="22" xfId="0" applyFont="1" applyBorder="1" applyAlignment="1">
      <alignment horizontal="center"/>
    </xf>
    <xf numFmtId="10" fontId="4" fillId="0" borderId="14" xfId="1" applyNumberFormat="1" applyFont="1" applyFill="1" applyBorder="1"/>
    <xf numFmtId="10" fontId="4" fillId="0" borderId="16" xfId="1" applyNumberFormat="1" applyFont="1" applyFill="1" applyBorder="1"/>
    <xf numFmtId="10" fontId="4" fillId="0" borderId="15" xfId="1" applyNumberFormat="1" applyFont="1" applyFill="1" applyBorder="1"/>
    <xf numFmtId="10" fontId="4" fillId="0" borderId="5" xfId="1" applyNumberFormat="1" applyFont="1" applyFill="1" applyBorder="1"/>
    <xf numFmtId="10" fontId="0" fillId="2" borderId="12" xfId="1" applyNumberFormat="1" applyFont="1" applyFill="1" applyBorder="1"/>
    <xf numFmtId="10" fontId="0" fillId="0" borderId="30" xfId="1" applyNumberFormat="1" applyFont="1" applyBorder="1"/>
    <xf numFmtId="10" fontId="4" fillId="0" borderId="31" xfId="1" applyNumberFormat="1" applyFont="1" applyFill="1" applyBorder="1"/>
    <xf numFmtId="0" fontId="0" fillId="0" borderId="15" xfId="0" applyBorder="1"/>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34" xfId="0" applyBorder="1" applyAlignment="1">
      <alignment horizontal="center" vertical="center" wrapText="1"/>
    </xf>
    <xf numFmtId="0" fontId="0" fillId="0" borderId="8" xfId="0" applyBorder="1"/>
    <xf numFmtId="0" fontId="0" fillId="0" borderId="18" xfId="0" applyBorder="1"/>
    <xf numFmtId="0" fontId="0" fillId="0" borderId="33" xfId="0" applyBorder="1"/>
    <xf numFmtId="0" fontId="0" fillId="0" borderId="18" xfId="0" applyBorder="1" applyAlignment="1">
      <alignment horizontal="right"/>
    </xf>
    <xf numFmtId="0" fontId="0" fillId="0" borderId="19" xfId="0" applyBorder="1" applyAlignment="1">
      <alignment horizontal="right"/>
    </xf>
    <xf numFmtId="0" fontId="0" fillId="0" borderId="15" xfId="0" applyBorder="1" applyAlignment="1">
      <alignment horizontal="right"/>
    </xf>
    <xf numFmtId="0" fontId="0" fillId="0" borderId="16" xfId="0" applyBorder="1" applyAlignment="1">
      <alignment horizontal="right"/>
    </xf>
    <xf numFmtId="0" fontId="0" fillId="0" borderId="8" xfId="0" applyBorder="1" applyAlignment="1">
      <alignment horizontal="right"/>
    </xf>
    <xf numFmtId="0" fontId="0" fillId="0" borderId="27" xfId="0" applyBorder="1" applyAlignment="1">
      <alignment horizontal="right"/>
    </xf>
    <xf numFmtId="0" fontId="0" fillId="0" borderId="33" xfId="0" applyBorder="1" applyAlignment="1">
      <alignment horizontal="right"/>
    </xf>
    <xf numFmtId="0" fontId="0" fillId="0" borderId="34" xfId="0" applyBorder="1" applyAlignment="1">
      <alignment horizontal="right"/>
    </xf>
    <xf numFmtId="166" fontId="0" fillId="0" borderId="0" xfId="0" applyNumberFormat="1"/>
    <xf numFmtId="0" fontId="0" fillId="0" borderId="0" xfId="0" applyAlignment="1">
      <alignment horizontal="center" vertical="center"/>
    </xf>
    <xf numFmtId="0" fontId="0" fillId="0" borderId="12" xfId="0" applyBorder="1" applyAlignment="1">
      <alignment horizontal="center" vertical="center"/>
    </xf>
    <xf numFmtId="0" fontId="0" fillId="0" borderId="0" xfId="0" applyAlignment="1">
      <alignment vertical="center" textRotation="90"/>
    </xf>
    <xf numFmtId="0" fontId="0" fillId="0" borderId="23" xfId="0" applyFont="1" applyBorder="1" applyAlignment="1">
      <alignment horizontal="center" vertical="center"/>
    </xf>
    <xf numFmtId="0" fontId="0" fillId="0" borderId="25" xfId="0" applyFont="1" applyBorder="1" applyAlignment="1">
      <alignment horizontal="center" vertical="center"/>
    </xf>
    <xf numFmtId="0" fontId="0" fillId="0" borderId="14" xfId="0" applyFont="1" applyBorder="1" applyAlignment="1">
      <alignment horizontal="center"/>
    </xf>
    <xf numFmtId="0" fontId="0" fillId="0" borderId="16" xfId="0" applyFont="1" applyBorder="1" applyAlignment="1">
      <alignment horizontal="center"/>
    </xf>
    <xf numFmtId="0" fontId="0" fillId="0" borderId="24" xfId="0" applyFont="1" applyBorder="1" applyAlignment="1">
      <alignment horizontal="center"/>
    </xf>
    <xf numFmtId="0" fontId="0" fillId="0" borderId="5" xfId="0" applyFont="1" applyBorder="1" applyAlignment="1">
      <alignment horizontal="center"/>
    </xf>
    <xf numFmtId="0" fontId="0" fillId="2" borderId="26" xfId="0" applyFill="1" applyBorder="1" applyAlignment="1">
      <alignment horizontal="center"/>
    </xf>
    <xf numFmtId="165" fontId="0" fillId="2" borderId="26" xfId="0" applyNumberFormat="1" applyFill="1" applyBorder="1"/>
    <xf numFmtId="0" fontId="0" fillId="2" borderId="27" xfId="0" applyFill="1" applyBorder="1"/>
    <xf numFmtId="165" fontId="0" fillId="2" borderId="7" xfId="0" applyNumberFormat="1" applyFill="1" applyBorder="1"/>
    <xf numFmtId="0" fontId="0" fillId="2" borderId="3" xfId="0" applyFill="1" applyBorder="1"/>
    <xf numFmtId="0" fontId="0" fillId="2" borderId="7" xfId="0" applyFill="1" applyBorder="1"/>
    <xf numFmtId="167" fontId="0" fillId="2" borderId="7" xfId="0" applyNumberFormat="1" applyFill="1" applyBorder="1"/>
    <xf numFmtId="10" fontId="0" fillId="2" borderId="27" xfId="0" applyNumberFormat="1" applyFill="1" applyBorder="1"/>
    <xf numFmtId="165" fontId="0" fillId="0" borderId="12" xfId="0" applyNumberFormat="1" applyBorder="1"/>
    <xf numFmtId="10" fontId="0" fillId="0" borderId="13" xfId="0" applyNumberFormat="1" applyBorder="1"/>
    <xf numFmtId="165" fontId="0" fillId="0" borderId="6" xfId="0" applyNumberFormat="1" applyBorder="1"/>
    <xf numFmtId="10" fontId="0" fillId="0" borderId="4" xfId="0" applyNumberFormat="1" applyBorder="1"/>
    <xf numFmtId="10" fontId="0" fillId="0" borderId="6" xfId="0" applyNumberFormat="1" applyBorder="1"/>
    <xf numFmtId="167" fontId="0" fillId="0" borderId="6" xfId="0" applyNumberFormat="1" applyBorder="1"/>
    <xf numFmtId="0" fontId="0" fillId="2" borderId="12" xfId="0" applyFill="1" applyBorder="1" applyAlignment="1">
      <alignment horizontal="center"/>
    </xf>
    <xf numFmtId="165" fontId="0" fillId="2" borderId="4" xfId="0" applyNumberFormat="1" applyFill="1" applyBorder="1"/>
    <xf numFmtId="165" fontId="0" fillId="2" borderId="12" xfId="0" applyNumberFormat="1" applyFill="1" applyBorder="1"/>
    <xf numFmtId="10" fontId="0" fillId="2" borderId="13" xfId="0" applyNumberFormat="1" applyFill="1" applyBorder="1"/>
    <xf numFmtId="10" fontId="0" fillId="2" borderId="4" xfId="0" applyNumberFormat="1" applyFill="1" applyBorder="1"/>
    <xf numFmtId="10" fontId="0" fillId="2" borderId="6" xfId="0" applyNumberFormat="1" applyFill="1" applyBorder="1"/>
    <xf numFmtId="167" fontId="0" fillId="2" borderId="6" xfId="0" applyNumberFormat="1" applyFill="1" applyBorder="1"/>
    <xf numFmtId="165" fontId="0" fillId="3" borderId="12" xfId="0" applyNumberFormat="1" applyFill="1" applyBorder="1"/>
    <xf numFmtId="10" fontId="5" fillId="0" borderId="13" xfId="0" applyNumberFormat="1" applyFont="1" applyBorder="1"/>
    <xf numFmtId="10" fontId="6" fillId="2" borderId="13" xfId="0" applyNumberFormat="1" applyFont="1" applyFill="1" applyBorder="1"/>
    <xf numFmtId="10" fontId="5" fillId="2" borderId="4" xfId="0" applyNumberFormat="1" applyFont="1" applyFill="1" applyBorder="1"/>
    <xf numFmtId="10" fontId="5" fillId="2" borderId="13" xfId="0" applyNumberFormat="1" applyFont="1" applyFill="1" applyBorder="1"/>
    <xf numFmtId="10" fontId="6" fillId="0" borderId="13" xfId="0" applyNumberFormat="1" applyFont="1" applyBorder="1"/>
    <xf numFmtId="168" fontId="0" fillId="2" borderId="26" xfId="0" applyNumberFormat="1" applyFill="1" applyBorder="1"/>
    <xf numFmtId="168" fontId="0" fillId="0" borderId="12" xfId="0" applyNumberFormat="1" applyBorder="1"/>
    <xf numFmtId="168" fontId="0" fillId="2" borderId="12" xfId="0" applyNumberFormat="1" applyFill="1" applyBorder="1"/>
    <xf numFmtId="165" fontId="7" fillId="2" borderId="6" xfId="0" applyNumberFormat="1" applyFont="1" applyFill="1" applyBorder="1"/>
    <xf numFmtId="165" fontId="0" fillId="3" borderId="6" xfId="0" applyNumberFormat="1" applyFill="1" applyBorder="1"/>
    <xf numFmtId="164" fontId="8" fillId="0" borderId="0" xfId="0" applyNumberFormat="1" applyFont="1" applyBorder="1"/>
    <xf numFmtId="166" fontId="0" fillId="0" borderId="1" xfId="0" applyNumberFormat="1" applyBorder="1"/>
    <xf numFmtId="164" fontId="8" fillId="0" borderId="1" xfId="0" applyNumberFormat="1" applyFont="1" applyBorder="1"/>
    <xf numFmtId="164" fontId="8" fillId="0" borderId="1" xfId="0" applyNumberFormat="1" applyFont="1" applyBorder="1" applyAlignment="1">
      <alignment horizontal="center"/>
    </xf>
    <xf numFmtId="0" fontId="8" fillId="0" borderId="17" xfId="0" applyFont="1" applyBorder="1" applyAlignment="1">
      <alignment horizontal="center" vertical="center"/>
    </xf>
    <xf numFmtId="166" fontId="8" fillId="0" borderId="18" xfId="0" applyNumberFormat="1" applyFont="1" applyBorder="1"/>
    <xf numFmtId="166" fontId="8" fillId="0" borderId="19" xfId="0" applyNumberFormat="1" applyFont="1" applyBorder="1"/>
    <xf numFmtId="166" fontId="0" fillId="0" borderId="13" xfId="0" applyNumberFormat="1" applyBorder="1"/>
    <xf numFmtId="0" fontId="8" fillId="0" borderId="12" xfId="0" applyFont="1" applyFill="1" applyBorder="1" applyAlignment="1">
      <alignment horizontal="center" vertical="center"/>
    </xf>
    <xf numFmtId="0" fontId="8" fillId="0" borderId="14" xfId="0" applyFont="1" applyFill="1" applyBorder="1" applyAlignment="1">
      <alignment horizontal="center" vertical="center"/>
    </xf>
    <xf numFmtId="166" fontId="0" fillId="2" borderId="15" xfId="0" applyNumberFormat="1" applyFill="1" applyBorder="1"/>
    <xf numFmtId="166" fontId="0" fillId="0" borderId="16" xfId="0" applyNumberFormat="1" applyBorder="1"/>
    <xf numFmtId="0" fontId="8" fillId="0" borderId="17" xfId="0" applyFont="1" applyBorder="1" applyAlignment="1">
      <alignment horizontal="center"/>
    </xf>
    <xf numFmtId="0" fontId="8" fillId="0" borderId="12" xfId="0" applyFont="1" applyBorder="1" applyAlignment="1">
      <alignment horizontal="center"/>
    </xf>
    <xf numFmtId="0" fontId="8" fillId="0" borderId="14" xfId="0" applyFont="1" applyBorder="1" applyAlignment="1">
      <alignment horizontal="center"/>
    </xf>
    <xf numFmtId="164" fontId="8" fillId="0" borderId="15" xfId="0" applyNumberFormat="1" applyFont="1" applyBorder="1"/>
    <xf numFmtId="164" fontId="8" fillId="0" borderId="15" xfId="0" applyNumberFormat="1" applyFont="1" applyBorder="1" applyAlignment="1">
      <alignment horizontal="center"/>
    </xf>
    <xf numFmtId="0" fontId="8" fillId="0" borderId="1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10" fontId="0" fillId="0" borderId="18" xfId="1" applyNumberFormat="1" applyFont="1" applyBorder="1"/>
    <xf numFmtId="10" fontId="0" fillId="0" borderId="19" xfId="1" applyNumberFormat="1" applyFont="1" applyBorder="1"/>
    <xf numFmtId="166" fontId="0" fillId="4" borderId="16" xfId="0" applyNumberFormat="1" applyFill="1" applyBorder="1"/>
    <xf numFmtId="0" fontId="9" fillId="0" borderId="0" xfId="0" applyFont="1"/>
    <xf numFmtId="3" fontId="9" fillId="0" borderId="0" xfId="0" applyNumberFormat="1" applyFont="1"/>
    <xf numFmtId="0" fontId="0" fillId="0" borderId="39" xfId="0" applyBorder="1" applyAlignment="1">
      <alignment horizontal="center" vertical="center"/>
    </xf>
    <xf numFmtId="0" fontId="0" fillId="0" borderId="30" xfId="0" applyBorder="1" applyAlignment="1">
      <alignment horizontal="center" vertical="center"/>
    </xf>
    <xf numFmtId="0" fontId="0" fillId="0" borderId="44" xfId="0" applyBorder="1" applyAlignment="1">
      <alignment horizontal="center" vertical="center"/>
    </xf>
    <xf numFmtId="0" fontId="0" fillId="0" borderId="31" xfId="0" applyBorder="1" applyAlignment="1">
      <alignment horizontal="center" vertical="center"/>
    </xf>
    <xf numFmtId="0" fontId="0" fillId="0" borderId="45" xfId="0" applyBorder="1" applyAlignment="1">
      <alignment horizontal="center" vertical="center"/>
    </xf>
    <xf numFmtId="10" fontId="0" fillId="4" borderId="13" xfId="1" applyNumberFormat="1" applyFont="1" applyFill="1" applyBorder="1"/>
    <xf numFmtId="0" fontId="0" fillId="5" borderId="14" xfId="0" applyFill="1" applyBorder="1" applyAlignment="1">
      <alignment horizontal="center" vertical="center" wrapText="1"/>
    </xf>
    <xf numFmtId="0" fontId="0" fillId="5" borderId="16" xfId="0" applyFill="1" applyBorder="1" applyAlignment="1">
      <alignment horizontal="center" vertical="center" wrapText="1"/>
    </xf>
    <xf numFmtId="0" fontId="0" fillId="5" borderId="15" xfId="0" applyFill="1" applyBorder="1" applyAlignment="1">
      <alignment horizontal="center" vertical="center" wrapText="1"/>
    </xf>
    <xf numFmtId="3" fontId="0" fillId="5" borderId="26" xfId="0" applyNumberFormat="1" applyFill="1" applyBorder="1"/>
    <xf numFmtId="10" fontId="0" fillId="5" borderId="27" xfId="1" applyNumberFormat="1" applyFont="1" applyFill="1" applyBorder="1"/>
    <xf numFmtId="10" fontId="0" fillId="5" borderId="8" xfId="1" applyNumberFormat="1" applyFont="1" applyFill="1" applyBorder="1"/>
    <xf numFmtId="3" fontId="0" fillId="5" borderId="12" xfId="0" applyNumberFormat="1" applyFill="1" applyBorder="1"/>
    <xf numFmtId="10" fontId="0" fillId="5" borderId="13" xfId="1" applyNumberFormat="1" applyFont="1" applyFill="1" applyBorder="1"/>
    <xf numFmtId="10" fontId="0" fillId="5" borderId="1" xfId="1" applyNumberFormat="1" applyFont="1" applyFill="1" applyBorder="1"/>
    <xf numFmtId="3" fontId="0" fillId="5" borderId="32" xfId="0" applyNumberFormat="1" applyFill="1" applyBorder="1"/>
    <xf numFmtId="10" fontId="0" fillId="5" borderId="34" xfId="1" applyNumberFormat="1" applyFont="1" applyFill="1" applyBorder="1"/>
    <xf numFmtId="10" fontId="0" fillId="5" borderId="33" xfId="1" applyNumberFormat="1" applyFont="1" applyFill="1" applyBorder="1"/>
    <xf numFmtId="166" fontId="0" fillId="5" borderId="17" xfId="0" applyNumberFormat="1" applyFill="1" applyBorder="1"/>
    <xf numFmtId="166" fontId="0" fillId="5" borderId="19" xfId="0" applyNumberFormat="1" applyFill="1" applyBorder="1"/>
    <xf numFmtId="166" fontId="0" fillId="5" borderId="18" xfId="0" applyNumberFormat="1" applyFill="1" applyBorder="1"/>
    <xf numFmtId="166" fontId="0" fillId="5" borderId="12" xfId="0" applyNumberFormat="1" applyFill="1" applyBorder="1"/>
    <xf numFmtId="166" fontId="0" fillId="5" borderId="13" xfId="0" applyNumberFormat="1" applyFill="1" applyBorder="1"/>
    <xf numFmtId="166" fontId="0" fillId="5" borderId="1" xfId="0" applyNumberFormat="1" applyFill="1" applyBorder="1"/>
    <xf numFmtId="166" fontId="0" fillId="5" borderId="14" xfId="0" applyNumberFormat="1" applyFill="1" applyBorder="1"/>
    <xf numFmtId="166" fontId="0" fillId="5" borderId="16" xfId="0" applyNumberFormat="1" applyFill="1" applyBorder="1"/>
    <xf numFmtId="166" fontId="0" fillId="5" borderId="15" xfId="0" applyNumberFormat="1" applyFill="1" applyBorder="1"/>
    <xf numFmtId="3" fontId="0" fillId="6" borderId="12" xfId="0" applyNumberFormat="1" applyFill="1" applyBorder="1"/>
    <xf numFmtId="10" fontId="0" fillId="6" borderId="1" xfId="1" applyNumberFormat="1" applyFont="1" applyFill="1" applyBorder="1"/>
    <xf numFmtId="10" fontId="0" fillId="6" borderId="13" xfId="1" applyNumberFormat="1" applyFont="1" applyFill="1" applyBorder="1"/>
    <xf numFmtId="166" fontId="0" fillId="6" borderId="12" xfId="0" applyNumberFormat="1" applyFill="1" applyBorder="1"/>
    <xf numFmtId="166" fontId="0" fillId="6" borderId="1" xfId="0" applyNumberFormat="1" applyFill="1" applyBorder="1"/>
    <xf numFmtId="166" fontId="0" fillId="6" borderId="13" xfId="0" applyNumberFormat="1" applyFill="1" applyBorder="1"/>
    <xf numFmtId="166" fontId="0" fillId="6" borderId="14" xfId="0" applyNumberFormat="1" applyFill="1" applyBorder="1"/>
    <xf numFmtId="166" fontId="0" fillId="6" borderId="15" xfId="0" applyNumberFormat="1" applyFill="1" applyBorder="1"/>
    <xf numFmtId="166" fontId="0" fillId="6" borderId="16" xfId="0" applyNumberFormat="1" applyFill="1" applyBorder="1"/>
    <xf numFmtId="166" fontId="4" fillId="5" borderId="18" xfId="0" applyNumberFormat="1" applyFont="1" applyFill="1" applyBorder="1"/>
    <xf numFmtId="166" fontId="4" fillId="5" borderId="1" xfId="0" applyNumberFormat="1" applyFont="1" applyFill="1" applyBorder="1"/>
    <xf numFmtId="166" fontId="4" fillId="5" borderId="15" xfId="0" applyNumberFormat="1" applyFont="1" applyFill="1" applyBorder="1"/>
    <xf numFmtId="166" fontId="4" fillId="6" borderId="1" xfId="0" applyNumberFormat="1" applyFont="1" applyFill="1" applyBorder="1"/>
    <xf numFmtId="166" fontId="4" fillId="6" borderId="15" xfId="0" applyNumberFormat="1" applyFont="1" applyFill="1" applyBorder="1"/>
    <xf numFmtId="166" fontId="4" fillId="2" borderId="12" xfId="0" applyNumberFormat="1" applyFont="1" applyFill="1" applyBorder="1"/>
    <xf numFmtId="0" fontId="0" fillId="7" borderId="19" xfId="0" applyFill="1" applyBorder="1" applyAlignment="1">
      <alignment horizontal="right"/>
    </xf>
    <xf numFmtId="0" fontId="0" fillId="7" borderId="16" xfId="0" applyFill="1" applyBorder="1" applyAlignment="1">
      <alignment horizontal="right"/>
    </xf>
    <xf numFmtId="0" fontId="0" fillId="7" borderId="18" xfId="0" applyFill="1" applyBorder="1" applyAlignment="1">
      <alignment horizontal="right"/>
    </xf>
    <xf numFmtId="0" fontId="0" fillId="7" borderId="15" xfId="0" applyFill="1" applyBorder="1" applyAlignment="1">
      <alignment horizontal="right"/>
    </xf>
    <xf numFmtId="0" fontId="0" fillId="5" borderId="24" xfId="0" applyFill="1" applyBorder="1" applyAlignment="1">
      <alignment horizontal="center" vertical="center" wrapText="1"/>
    </xf>
    <xf numFmtId="0" fontId="0" fillId="5" borderId="5" xfId="0" applyFill="1" applyBorder="1" applyAlignment="1">
      <alignment horizontal="center" vertical="center" wrapText="1"/>
    </xf>
    <xf numFmtId="10" fontId="0" fillId="5" borderId="3" xfId="1" applyNumberFormat="1" applyFont="1" applyFill="1" applyBorder="1"/>
    <xf numFmtId="10" fontId="0" fillId="5" borderId="4" xfId="1" applyNumberFormat="1" applyFont="1" applyFill="1" applyBorder="1"/>
    <xf numFmtId="10" fontId="0" fillId="5" borderId="41" xfId="1" applyNumberFormat="1" applyFont="1" applyFill="1" applyBorder="1"/>
    <xf numFmtId="166" fontId="0" fillId="5" borderId="25" xfId="0" applyNumberFormat="1" applyFill="1" applyBorder="1"/>
    <xf numFmtId="166" fontId="0" fillId="5" borderId="4" xfId="0" applyNumberFormat="1" applyFill="1" applyBorder="1"/>
    <xf numFmtId="166" fontId="0" fillId="5" borderId="5" xfId="0" applyNumberFormat="1" applyFill="1" applyBorder="1"/>
    <xf numFmtId="165" fontId="0" fillId="5" borderId="12" xfId="74" applyNumberFormat="1" applyFont="1" applyFill="1" applyBorder="1"/>
    <xf numFmtId="3" fontId="0" fillId="5" borderId="7" xfId="0" applyNumberFormat="1" applyFill="1" applyBorder="1"/>
    <xf numFmtId="3" fontId="0" fillId="5" borderId="6" xfId="0" applyNumberFormat="1" applyFill="1" applyBorder="1"/>
    <xf numFmtId="3" fontId="0" fillId="5" borderId="42" xfId="0" applyNumberFormat="1" applyFill="1" applyBorder="1"/>
    <xf numFmtId="166" fontId="0" fillId="5" borderId="23" xfId="0" applyNumberFormat="1" applyFill="1" applyBorder="1"/>
    <xf numFmtId="166" fontId="0" fillId="5" borderId="6" xfId="0" applyNumberFormat="1" applyFill="1" applyBorder="1"/>
    <xf numFmtId="166" fontId="0" fillId="5" borderId="24" xfId="0" applyNumberFormat="1" applyFill="1" applyBorder="1"/>
    <xf numFmtId="165" fontId="0" fillId="5" borderId="32" xfId="74" applyNumberFormat="1" applyFont="1" applyFill="1" applyBorder="1"/>
    <xf numFmtId="3" fontId="0" fillId="6" borderId="32" xfId="0" applyNumberFormat="1" applyFill="1" applyBorder="1"/>
    <xf numFmtId="10" fontId="0" fillId="6" borderId="34" xfId="1" applyNumberFormat="1" applyFont="1" applyFill="1" applyBorder="1"/>
    <xf numFmtId="10" fontId="0" fillId="6" borderId="33" xfId="1" applyNumberFormat="1" applyFont="1" applyFill="1" applyBorder="1"/>
    <xf numFmtId="166" fontId="0" fillId="6" borderId="17" xfId="0" applyNumberFormat="1" applyFill="1" applyBorder="1"/>
    <xf numFmtId="166" fontId="0" fillId="6" borderId="19" xfId="0" applyNumberFormat="1" applyFill="1" applyBorder="1"/>
    <xf numFmtId="166" fontId="0" fillId="6" borderId="18" xfId="0" applyNumberFormat="1" applyFill="1" applyBorder="1"/>
    <xf numFmtId="166" fontId="4" fillId="6" borderId="18" xfId="0" applyNumberFormat="1" applyFont="1" applyFill="1" applyBorder="1"/>
    <xf numFmtId="165" fontId="0" fillId="4" borderId="2" xfId="0" applyNumberFormat="1" applyFill="1" applyBorder="1"/>
    <xf numFmtId="165" fontId="0" fillId="0" borderId="49" xfId="0" applyNumberFormat="1" applyBorder="1"/>
    <xf numFmtId="165" fontId="0" fillId="4" borderId="49" xfId="0" applyNumberFormat="1" applyFill="1" applyBorder="1"/>
    <xf numFmtId="165" fontId="0" fillId="0" borderId="20" xfId="0" applyNumberFormat="1" applyBorder="1"/>
    <xf numFmtId="166" fontId="0" fillId="0" borderId="10" xfId="0" applyNumberFormat="1" applyBorder="1"/>
    <xf numFmtId="166" fontId="0" fillId="0" borderId="49" xfId="0" applyNumberFormat="1" applyBorder="1"/>
    <xf numFmtId="166" fontId="0" fillId="0" borderId="48" xfId="0" applyNumberFormat="1" applyBorder="1"/>
    <xf numFmtId="0" fontId="0" fillId="0" borderId="0" xfId="0" applyAlignment="1">
      <alignment horizontal="center"/>
    </xf>
    <xf numFmtId="0" fontId="0" fillId="0" borderId="18" xfId="0" applyBorder="1" applyAlignment="1">
      <alignment horizontal="center"/>
    </xf>
    <xf numFmtId="0" fontId="0" fillId="0" borderId="0" xfId="0"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4" xfId="0" applyBorder="1"/>
    <xf numFmtId="0" fontId="0" fillId="2" borderId="4" xfId="0" applyFill="1" applyBorder="1"/>
    <xf numFmtId="0" fontId="0" fillId="0" borderId="5" xfId="0" applyBorder="1"/>
    <xf numFmtId="165" fontId="0" fillId="2" borderId="6" xfId="0" applyNumberFormat="1" applyFill="1" applyBorder="1"/>
    <xf numFmtId="0" fontId="8" fillId="0" borderId="13" xfId="0" applyFont="1" applyBorder="1" applyAlignment="1">
      <alignment horizontal="center"/>
    </xf>
    <xf numFmtId="0" fontId="0" fillId="2" borderId="13" xfId="0" applyFill="1" applyBorder="1"/>
    <xf numFmtId="10" fontId="11" fillId="2" borderId="13" xfId="0" applyNumberFormat="1" applyFont="1" applyFill="1" applyBorder="1"/>
    <xf numFmtId="10" fontId="12" fillId="0" borderId="13" xfId="0" applyNumberFormat="1" applyFont="1" applyBorder="1"/>
    <xf numFmtId="165" fontId="0" fillId="2" borderId="49" xfId="0" applyNumberFormat="1" applyFill="1" applyBorder="1"/>
    <xf numFmtId="165" fontId="0" fillId="0" borderId="32" xfId="0" applyNumberFormat="1" applyBorder="1"/>
    <xf numFmtId="10" fontId="0" fillId="0" borderId="34" xfId="0" applyNumberFormat="1" applyBorder="1"/>
    <xf numFmtId="165" fontId="0" fillId="0" borderId="42" xfId="0" applyNumberFormat="1" applyBorder="1"/>
    <xf numFmtId="10" fontId="0" fillId="0" borderId="41" xfId="0" applyNumberFormat="1" applyBorder="1"/>
    <xf numFmtId="10" fontId="0" fillId="0" borderId="42" xfId="0" applyNumberFormat="1" applyBorder="1"/>
    <xf numFmtId="168" fontId="0" fillId="0" borderId="32" xfId="0" applyNumberFormat="1" applyBorder="1"/>
    <xf numFmtId="0" fontId="0" fillId="2" borderId="3" xfId="0" applyFill="1" applyBorder="1" applyAlignment="1">
      <alignment horizontal="center"/>
    </xf>
    <xf numFmtId="0" fontId="0" fillId="0" borderId="4" xfId="0" applyBorder="1" applyAlignment="1">
      <alignment horizontal="center"/>
    </xf>
    <xf numFmtId="0" fontId="0" fillId="2" borderId="4" xfId="0" applyFill="1" applyBorder="1" applyAlignment="1">
      <alignment horizontal="center"/>
    </xf>
    <xf numFmtId="0" fontId="0" fillId="0" borderId="41" xfId="0" applyBorder="1" applyAlignment="1">
      <alignment horizontal="center"/>
    </xf>
    <xf numFmtId="169" fontId="0" fillId="0" borderId="18" xfId="0" applyNumberFormat="1" applyBorder="1"/>
    <xf numFmtId="10" fontId="0" fillId="0" borderId="18" xfId="1" applyNumberFormat="1" applyFont="1" applyFill="1" applyBorder="1"/>
    <xf numFmtId="10" fontId="0" fillId="0" borderId="19" xfId="1" applyNumberFormat="1" applyFont="1" applyFill="1" applyBorder="1"/>
    <xf numFmtId="0" fontId="0" fillId="0" borderId="54" xfId="0" applyBorder="1" applyAlignment="1">
      <alignment vertical="center" wrapText="1"/>
    </xf>
    <xf numFmtId="0" fontId="0" fillId="0" borderId="0" xfId="0" applyBorder="1" applyAlignment="1">
      <alignment vertical="center" wrapText="1"/>
    </xf>
    <xf numFmtId="0" fontId="0" fillId="0" borderId="41" xfId="0" applyBorder="1" applyAlignment="1">
      <alignment vertical="center" wrapText="1"/>
    </xf>
    <xf numFmtId="0" fontId="0" fillId="0" borderId="20" xfId="0" applyBorder="1" applyAlignment="1">
      <alignment vertical="center" wrapText="1"/>
    </xf>
    <xf numFmtId="0" fontId="0" fillId="0" borderId="33" xfId="0" applyBorder="1" applyAlignment="1">
      <alignment horizontal="center"/>
    </xf>
    <xf numFmtId="169" fontId="0" fillId="0" borderId="33" xfId="0" applyNumberFormat="1" applyBorder="1"/>
    <xf numFmtId="10" fontId="0" fillId="0" borderId="33" xfId="1" applyNumberFormat="1" applyFont="1" applyFill="1" applyBorder="1"/>
    <xf numFmtId="10" fontId="0" fillId="0" borderId="34" xfId="1" applyNumberFormat="1" applyFont="1" applyFill="1" applyBorder="1"/>
    <xf numFmtId="44" fontId="0" fillId="0" borderId="18" xfId="75" applyFont="1" applyBorder="1"/>
    <xf numFmtId="44" fontId="0" fillId="0" borderId="33" xfId="75" applyFont="1" applyBorder="1"/>
    <xf numFmtId="38" fontId="0" fillId="0" borderId="18" xfId="0" applyNumberFormat="1" applyBorder="1"/>
    <xf numFmtId="38" fontId="0" fillId="0" borderId="33" xfId="0" applyNumberFormat="1" applyBorder="1"/>
    <xf numFmtId="170" fontId="0" fillId="0" borderId="18" xfId="0" applyNumberFormat="1" applyBorder="1"/>
    <xf numFmtId="170" fontId="0" fillId="0" borderId="33" xfId="0" applyNumberFormat="1" applyBorder="1"/>
    <xf numFmtId="165" fontId="0" fillId="0" borderId="18" xfId="74" applyNumberFormat="1" applyFont="1" applyBorder="1"/>
    <xf numFmtId="165" fontId="0" fillId="0" borderId="33" xfId="74" applyNumberFormat="1" applyFont="1" applyBorder="1"/>
    <xf numFmtId="165" fontId="0" fillId="0" borderId="17" xfId="74" applyNumberFormat="1" applyFont="1" applyBorder="1"/>
    <xf numFmtId="38" fontId="0" fillId="0" borderId="18" xfId="74" applyNumberFormat="1" applyFont="1" applyBorder="1"/>
    <xf numFmtId="165" fontId="0" fillId="0" borderId="32" xfId="74" applyNumberFormat="1" applyFont="1" applyBorder="1"/>
    <xf numFmtId="38" fontId="0" fillId="0" borderId="33" xfId="74" applyNumberFormat="1" applyFont="1" applyBorder="1"/>
    <xf numFmtId="44" fontId="0" fillId="2" borderId="4" xfId="75" applyFont="1" applyFill="1" applyBorder="1"/>
    <xf numFmtId="165" fontId="0" fillId="4" borderId="12" xfId="0" applyNumberFormat="1" applyFill="1" applyBorder="1"/>
    <xf numFmtId="165" fontId="0" fillId="4" borderId="6" xfId="0" applyNumberFormat="1" applyFill="1" applyBorder="1"/>
    <xf numFmtId="10" fontId="4" fillId="0" borderId="13" xfId="0" applyNumberFormat="1" applyFont="1" applyBorder="1"/>
    <xf numFmtId="10" fontId="4" fillId="0" borderId="4" xfId="0" applyNumberFormat="1" applyFont="1" applyBorder="1"/>
    <xf numFmtId="10" fontId="4" fillId="0" borderId="41" xfId="0" applyNumberFormat="1" applyFont="1" applyBorder="1"/>
    <xf numFmtId="10" fontId="12" fillId="0" borderId="4" xfId="0" applyNumberFormat="1" applyFont="1" applyBorder="1"/>
    <xf numFmtId="10" fontId="12" fillId="0" borderId="34" xfId="0" applyNumberFormat="1" applyFont="1" applyBorder="1"/>
    <xf numFmtId="10" fontId="12" fillId="0" borderId="18" xfId="1" applyNumberFormat="1" applyFont="1" applyFill="1" applyBorder="1"/>
    <xf numFmtId="10" fontId="12" fillId="0" borderId="33" xfId="1" applyNumberFormat="1" applyFont="1" applyFill="1" applyBorder="1"/>
    <xf numFmtId="0" fontId="0" fillId="0" borderId="33" xfId="0" applyBorder="1" applyAlignment="1">
      <alignment vertical="center"/>
    </xf>
    <xf numFmtId="0" fontId="0" fillId="0" borderId="38" xfId="0" applyBorder="1" applyAlignment="1">
      <alignment vertical="center"/>
    </xf>
    <xf numFmtId="0" fontId="0" fillId="0" borderId="8" xfId="0" applyBorder="1" applyAlignment="1">
      <alignment vertical="center"/>
    </xf>
    <xf numFmtId="166" fontId="0" fillId="0" borderId="0" xfId="0" applyNumberFormat="1" applyBorder="1"/>
    <xf numFmtId="0" fontId="0" fillId="8" borderId="14" xfId="0" applyFill="1" applyBorder="1" applyAlignment="1">
      <alignment horizontal="center" vertical="center" wrapText="1"/>
    </xf>
    <xf numFmtId="0" fontId="0" fillId="8" borderId="16" xfId="0" applyFill="1" applyBorder="1" applyAlignment="1">
      <alignment horizontal="center" vertical="center" wrapText="1"/>
    </xf>
    <xf numFmtId="0" fontId="0" fillId="8" borderId="24" xfId="0" applyFill="1" applyBorder="1" applyAlignment="1">
      <alignment horizontal="center" vertical="center" wrapText="1"/>
    </xf>
    <xf numFmtId="3" fontId="0" fillId="8" borderId="26" xfId="0" applyNumberFormat="1" applyFill="1" applyBorder="1"/>
    <xf numFmtId="10" fontId="0" fillId="8" borderId="27" xfId="1" applyNumberFormat="1" applyFont="1" applyFill="1" applyBorder="1"/>
    <xf numFmtId="165" fontId="0" fillId="8" borderId="12" xfId="74" applyNumberFormat="1" applyFont="1" applyFill="1" applyBorder="1"/>
    <xf numFmtId="10" fontId="0" fillId="8" borderId="1" xfId="1" applyNumberFormat="1" applyFont="1" applyFill="1" applyBorder="1"/>
    <xf numFmtId="10" fontId="0" fillId="8" borderId="4" xfId="1" applyNumberFormat="1" applyFont="1" applyFill="1" applyBorder="1"/>
    <xf numFmtId="10" fontId="0" fillId="8" borderId="8" xfId="1" applyNumberFormat="1" applyFont="1" applyFill="1" applyBorder="1"/>
    <xf numFmtId="3" fontId="0" fillId="8" borderId="7" xfId="0" applyNumberFormat="1" applyFill="1" applyBorder="1"/>
    <xf numFmtId="3" fontId="0" fillId="8" borderId="12" xfId="0" applyNumberFormat="1" applyFill="1" applyBorder="1"/>
    <xf numFmtId="10" fontId="0" fillId="8" borderId="13" xfId="1" applyNumberFormat="1" applyFont="1" applyFill="1" applyBorder="1"/>
    <xf numFmtId="3" fontId="0" fillId="8" borderId="6" xfId="0" applyNumberFormat="1" applyFill="1" applyBorder="1"/>
    <xf numFmtId="3" fontId="0" fillId="8" borderId="32" xfId="0" applyNumberFormat="1" applyFill="1" applyBorder="1"/>
    <xf numFmtId="10" fontId="0" fillId="8" borderId="34" xfId="1" applyNumberFormat="1" applyFont="1" applyFill="1" applyBorder="1"/>
    <xf numFmtId="165" fontId="0" fillId="8" borderId="32" xfId="74" applyNumberFormat="1" applyFont="1" applyFill="1" applyBorder="1"/>
    <xf numFmtId="10" fontId="0" fillId="8" borderId="33" xfId="1" applyNumberFormat="1" applyFont="1" applyFill="1" applyBorder="1"/>
    <xf numFmtId="10" fontId="0" fillId="8" borderId="41" xfId="1" applyNumberFormat="1" applyFont="1" applyFill="1" applyBorder="1"/>
    <xf numFmtId="3" fontId="0" fillId="8" borderId="42" xfId="0" applyNumberFormat="1" applyFill="1" applyBorder="1"/>
    <xf numFmtId="166" fontId="0" fillId="8" borderId="17" xfId="0" applyNumberFormat="1" applyFill="1" applyBorder="1"/>
    <xf numFmtId="166" fontId="0" fillId="8" borderId="19" xfId="0" applyNumberFormat="1" applyFill="1" applyBorder="1"/>
    <xf numFmtId="166" fontId="0" fillId="8" borderId="18" xfId="0" applyNumberFormat="1" applyFill="1" applyBorder="1"/>
    <xf numFmtId="166" fontId="0" fillId="8" borderId="25" xfId="0" applyNumberFormat="1" applyFill="1" applyBorder="1"/>
    <xf numFmtId="166" fontId="4" fillId="8" borderId="18" xfId="0" applyNumberFormat="1" applyFont="1" applyFill="1" applyBorder="1"/>
    <xf numFmtId="166" fontId="0" fillId="8" borderId="23" xfId="0" applyNumberFormat="1" applyFill="1" applyBorder="1"/>
    <xf numFmtId="166" fontId="0" fillId="8" borderId="12" xfId="0" applyNumberFormat="1" applyFill="1" applyBorder="1"/>
    <xf numFmtId="166" fontId="0" fillId="8" borderId="13" xfId="0" applyNumberFormat="1" applyFill="1" applyBorder="1"/>
    <xf numFmtId="166" fontId="0" fillId="8" borderId="1" xfId="0" applyNumberFormat="1" applyFill="1" applyBorder="1"/>
    <xf numFmtId="166" fontId="0" fillId="8" borderId="4" xfId="0" applyNumberFormat="1" applyFill="1" applyBorder="1"/>
    <xf numFmtId="166" fontId="4" fillId="8" borderId="1" xfId="0" applyNumberFormat="1" applyFont="1" applyFill="1" applyBorder="1"/>
    <xf numFmtId="166" fontId="0" fillId="8" borderId="6" xfId="0" applyNumberFormat="1" applyFill="1" applyBorder="1"/>
    <xf numFmtId="166" fontId="0" fillId="8" borderId="14" xfId="0" applyNumberFormat="1" applyFill="1" applyBorder="1"/>
    <xf numFmtId="166" fontId="0" fillId="8" borderId="16" xfId="0" applyNumberFormat="1" applyFill="1" applyBorder="1"/>
    <xf numFmtId="166" fontId="0" fillId="8" borderId="15" xfId="0" applyNumberFormat="1" applyFill="1" applyBorder="1"/>
    <xf numFmtId="166" fontId="0" fillId="8" borderId="5" xfId="0" applyNumberFormat="1" applyFill="1" applyBorder="1"/>
    <xf numFmtId="166" fontId="4" fillId="8" borderId="15" xfId="0" applyNumberFormat="1" applyFont="1" applyFill="1" applyBorder="1"/>
    <xf numFmtId="166" fontId="0" fillId="8" borderId="24" xfId="0" applyNumberFormat="1" applyFill="1" applyBorder="1"/>
    <xf numFmtId="0" fontId="0" fillId="0" borderId="36" xfId="0" applyBorder="1" applyAlignment="1">
      <alignment vertical="center" textRotation="90" wrapText="1"/>
    </xf>
    <xf numFmtId="165" fontId="0" fillId="0" borderId="26" xfId="0" applyNumberFormat="1" applyBorder="1"/>
    <xf numFmtId="165" fontId="0" fillId="0" borderId="27" xfId="0" applyNumberFormat="1" applyBorder="1"/>
    <xf numFmtId="165" fontId="0" fillId="8" borderId="26" xfId="74" applyNumberFormat="1" applyFont="1" applyFill="1" applyBorder="1"/>
    <xf numFmtId="10" fontId="0" fillId="8" borderId="3" xfId="1" applyNumberFormat="1" applyFont="1" applyFill="1" applyBorder="1"/>
    <xf numFmtId="165" fontId="0" fillId="5" borderId="26" xfId="74" applyNumberFormat="1" applyFont="1" applyFill="1" applyBorder="1"/>
    <xf numFmtId="3" fontId="0" fillId="6" borderId="26" xfId="0" applyNumberFormat="1" applyFill="1" applyBorder="1"/>
    <xf numFmtId="10" fontId="0" fillId="6" borderId="27" xfId="1" applyNumberFormat="1" applyFont="1" applyFill="1" applyBorder="1"/>
    <xf numFmtId="10" fontId="0" fillId="6" borderId="8" xfId="1" applyNumberFormat="1" applyFont="1" applyFill="1" applyBorder="1"/>
    <xf numFmtId="0" fontId="0" fillId="8" borderId="15" xfId="0" applyFill="1" applyBorder="1" applyAlignment="1">
      <alignment horizontal="center" vertical="center" wrapText="1"/>
    </xf>
    <xf numFmtId="0" fontId="0" fillId="8" borderId="5" xfId="0" applyFill="1" applyBorder="1" applyAlignment="1">
      <alignment horizontal="center" vertical="center" wrapText="1"/>
    </xf>
    <xf numFmtId="0" fontId="0" fillId="6" borderId="40" xfId="0" applyFill="1" applyBorder="1" applyAlignment="1">
      <alignment horizontal="center" vertical="center" wrapText="1"/>
    </xf>
    <xf numFmtId="0" fontId="0" fillId="6" borderId="59" xfId="0" applyFill="1" applyBorder="1" applyAlignment="1">
      <alignment horizontal="center" vertical="center" wrapText="1"/>
    </xf>
    <xf numFmtId="0" fontId="0" fillId="6" borderId="60" xfId="0" applyFill="1" applyBorder="1" applyAlignment="1">
      <alignment horizontal="center" vertical="center" wrapText="1"/>
    </xf>
    <xf numFmtId="0" fontId="0" fillId="0" borderId="49" xfId="0" applyBorder="1" applyAlignment="1">
      <alignment horizontal="center" vertical="center" wrapText="1"/>
    </xf>
    <xf numFmtId="10" fontId="0" fillId="0" borderId="49" xfId="1" applyNumberFormat="1" applyFont="1" applyBorder="1"/>
    <xf numFmtId="10" fontId="4" fillId="0" borderId="48" xfId="1" applyNumberFormat="1" applyFont="1" applyFill="1" applyBorder="1"/>
    <xf numFmtId="10" fontId="0" fillId="4" borderId="1" xfId="1" applyNumberFormat="1" applyFont="1" applyFill="1" applyBorder="1"/>
    <xf numFmtId="10" fontId="0" fillId="0" borderId="6" xfId="1" applyNumberFormat="1" applyFont="1" applyBorder="1"/>
    <xf numFmtId="10" fontId="0" fillId="2" borderId="6" xfId="1" applyNumberFormat="1" applyFont="1" applyFill="1" applyBorder="1"/>
    <xf numFmtId="10" fontId="4" fillId="0" borderId="24" xfId="1" applyNumberFormat="1" applyFont="1" applyFill="1" applyBorder="1"/>
    <xf numFmtId="0" fontId="9" fillId="0" borderId="41"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7" xfId="0" applyFont="1" applyBorder="1" applyAlignment="1">
      <alignment horizontal="center" vertical="center"/>
    </xf>
    <xf numFmtId="0" fontId="0" fillId="0" borderId="19" xfId="0" applyFont="1" applyBorder="1" applyAlignment="1">
      <alignment horizontal="center" vertical="center"/>
    </xf>
    <xf numFmtId="0" fontId="0" fillId="0" borderId="9"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23" xfId="0" applyFont="1" applyBorder="1" applyAlignment="1">
      <alignment horizontal="center" vertical="center"/>
    </xf>
    <xf numFmtId="0" fontId="0" fillId="0" borderId="12" xfId="0" applyBorder="1" applyAlignment="1">
      <alignment horizontal="center" vertical="center"/>
    </xf>
    <xf numFmtId="0" fontId="0" fillId="0" borderId="32" xfId="0" applyBorder="1" applyAlignment="1">
      <alignment horizontal="center" vertical="center"/>
    </xf>
    <xf numFmtId="0" fontId="0" fillId="0" borderId="37" xfId="0" applyBorder="1" applyAlignment="1">
      <alignment horizontal="center" vertical="center"/>
    </xf>
    <xf numFmtId="0" fontId="0" fillId="0" borderId="14" xfId="0" applyFont="1" applyBorder="1" applyAlignment="1">
      <alignment horizontal="center" vertical="center"/>
    </xf>
    <xf numFmtId="0" fontId="0" fillId="0" borderId="25" xfId="0" applyFont="1" applyBorder="1" applyAlignment="1">
      <alignment horizontal="center" vertical="center"/>
    </xf>
    <xf numFmtId="0" fontId="0" fillId="0" borderId="5" xfId="0" applyFont="1" applyBorder="1" applyAlignment="1">
      <alignment horizontal="center" vertical="center"/>
    </xf>
    <xf numFmtId="0" fontId="0" fillId="0" borderId="1" xfId="0" applyBorder="1" applyAlignment="1">
      <alignment horizontal="center" vertical="center"/>
    </xf>
    <xf numFmtId="0" fontId="0" fillId="0" borderId="41" xfId="0" applyBorder="1" applyAlignment="1">
      <alignment horizontal="center" vertical="center" wrapText="1"/>
    </xf>
    <xf numFmtId="0" fontId="0" fillId="0" borderId="20" xfId="0" applyBorder="1" applyAlignment="1">
      <alignment horizontal="center" vertical="center"/>
    </xf>
    <xf numFmtId="0" fontId="0" fillId="0" borderId="42"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17" xfId="0" applyBorder="1" applyAlignment="1">
      <alignment horizontal="center" vertical="center" wrapText="1"/>
    </xf>
    <xf numFmtId="0" fontId="0" fillId="0" borderId="32" xfId="0" applyBorder="1" applyAlignment="1">
      <alignment horizontal="center" vertical="center" wrapText="1"/>
    </xf>
    <xf numFmtId="0" fontId="0" fillId="0" borderId="1" xfId="0" applyBorder="1" applyAlignment="1">
      <alignment horizontal="center" vertical="center" wrapText="1"/>
    </xf>
    <xf numFmtId="0" fontId="0" fillId="0" borderId="47" xfId="0" applyBorder="1" applyAlignment="1">
      <alignment horizontal="center" vertical="center" wrapText="1"/>
    </xf>
    <xf numFmtId="0" fontId="0" fillId="0" borderId="2" xfId="0" applyBorder="1" applyAlignment="1">
      <alignment horizontal="center" vertical="center" wrapText="1"/>
    </xf>
    <xf numFmtId="0" fontId="0" fillId="0" borderId="40" xfId="0" applyBorder="1" applyAlignment="1">
      <alignment horizontal="center" vertical="center"/>
    </xf>
    <xf numFmtId="0" fontId="0" fillId="0" borderId="0" xfId="0" applyAlignment="1">
      <alignment horizontal="center" vertical="center"/>
    </xf>
    <xf numFmtId="0" fontId="0" fillId="0" borderId="17"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0" fillId="0" borderId="36" xfId="0" applyBorder="1" applyAlignment="1">
      <alignment horizontal="center" vertical="center" textRotation="90"/>
    </xf>
    <xf numFmtId="0" fontId="0" fillId="0" borderId="55" xfId="0" applyBorder="1" applyAlignment="1">
      <alignment horizontal="center"/>
    </xf>
    <xf numFmtId="0" fontId="0" fillId="0" borderId="0" xfId="0" applyBorder="1" applyAlignment="1">
      <alignment horizontal="center"/>
    </xf>
    <xf numFmtId="0" fontId="0" fillId="0" borderId="0" xfId="0" applyAlignment="1">
      <alignment horizontal="left" vertical="center" wrapText="1"/>
    </xf>
    <xf numFmtId="0" fontId="0" fillId="0" borderId="36" xfId="0" applyBorder="1" applyAlignment="1">
      <alignment horizontal="center" vertical="center" textRotation="90" wrapText="1"/>
    </xf>
    <xf numFmtId="0" fontId="0" fillId="8" borderId="56" xfId="0" applyFill="1" applyBorder="1" applyAlignment="1">
      <alignment horizontal="center"/>
    </xf>
    <xf numFmtId="0" fontId="0" fillId="8" borderId="57" xfId="0" applyFill="1" applyBorder="1" applyAlignment="1">
      <alignment horizontal="center"/>
    </xf>
    <xf numFmtId="0" fontId="0" fillId="8" borderId="58" xfId="0" applyFill="1" applyBorder="1" applyAlignment="1">
      <alignment horizontal="center"/>
    </xf>
    <xf numFmtId="0" fontId="0" fillId="0" borderId="29" xfId="0" applyBorder="1" applyAlignment="1">
      <alignment horizontal="center" vertical="center" wrapText="1"/>
    </xf>
    <xf numFmtId="0" fontId="0" fillId="8" borderId="10" xfId="0" applyFill="1" applyBorder="1" applyAlignment="1">
      <alignment horizontal="center"/>
    </xf>
    <xf numFmtId="0" fontId="0" fillId="8" borderId="11" xfId="0" applyFill="1" applyBorder="1" applyAlignment="1">
      <alignment horizontal="center"/>
    </xf>
    <xf numFmtId="0" fontId="0" fillId="0" borderId="33" xfId="0" applyBorder="1" applyAlignment="1">
      <alignment horizontal="center" vertical="center" textRotation="90"/>
    </xf>
    <xf numFmtId="0" fontId="0" fillId="0" borderId="38" xfId="0" applyBorder="1" applyAlignment="1">
      <alignment horizontal="center" vertical="center" textRotation="90"/>
    </xf>
    <xf numFmtId="0" fontId="0" fillId="0" borderId="8" xfId="0" applyBorder="1" applyAlignment="1">
      <alignment horizontal="center" vertical="center" textRotation="90"/>
    </xf>
    <xf numFmtId="0" fontId="0" fillId="0" borderId="1" xfId="0" applyBorder="1" applyAlignment="1">
      <alignment horizontal="center" vertical="center" textRotation="90"/>
    </xf>
    <xf numFmtId="0" fontId="0" fillId="6" borderId="46" xfId="0" applyFill="1" applyBorder="1" applyAlignment="1">
      <alignment horizontal="center"/>
    </xf>
    <xf numFmtId="0" fontId="0" fillId="6" borderId="47" xfId="0" applyFill="1" applyBorder="1" applyAlignment="1">
      <alignment horizontal="center"/>
    </xf>
    <xf numFmtId="0" fontId="0" fillId="6" borderId="43" xfId="0" applyFill="1" applyBorder="1" applyAlignment="1">
      <alignment horizontal="center"/>
    </xf>
    <xf numFmtId="0" fontId="0" fillId="0" borderId="4" xfId="0" applyBorder="1" applyAlignment="1">
      <alignment horizontal="center" vertical="center" textRotation="90"/>
    </xf>
    <xf numFmtId="0" fontId="0" fillId="0" borderId="41" xfId="0" applyBorder="1" applyAlignment="1">
      <alignment horizontal="center" vertical="center" textRotation="90"/>
    </xf>
    <xf numFmtId="0" fontId="0" fillId="0" borderId="9" xfId="0" applyBorder="1" applyAlignment="1">
      <alignment horizontal="center" vertical="center" textRotation="90"/>
    </xf>
    <xf numFmtId="0" fontId="0" fillId="0" borderId="21" xfId="0" applyBorder="1" applyAlignment="1">
      <alignment horizontal="center" vertical="center" textRotation="90"/>
    </xf>
    <xf numFmtId="0" fontId="0" fillId="0" borderId="22" xfId="0" applyBorder="1" applyAlignment="1">
      <alignment horizontal="center" vertical="center" textRotation="90"/>
    </xf>
    <xf numFmtId="0" fontId="0" fillId="0" borderId="28" xfId="0" applyBorder="1" applyAlignment="1">
      <alignment horizontal="center" vertical="center" wrapText="1"/>
    </xf>
    <xf numFmtId="0" fontId="0" fillId="0" borderId="35" xfId="0" applyBorder="1" applyAlignment="1">
      <alignment horizontal="center" vertical="center" wrapText="1"/>
    </xf>
    <xf numFmtId="0" fontId="0" fillId="0" borderId="50" xfId="0" applyBorder="1" applyAlignment="1">
      <alignment horizontal="center"/>
    </xf>
    <xf numFmtId="0" fontId="0" fillId="5" borderId="46" xfId="0" applyFill="1" applyBorder="1" applyAlignment="1">
      <alignment horizontal="center"/>
    </xf>
    <xf numFmtId="0" fontId="0" fillId="5" borderId="47" xfId="0" applyFill="1" applyBorder="1" applyAlignment="1">
      <alignment horizontal="center"/>
    </xf>
    <xf numFmtId="0" fontId="0" fillId="5" borderId="9" xfId="0" applyFill="1" applyBorder="1" applyAlignment="1">
      <alignment horizontal="center"/>
    </xf>
    <xf numFmtId="0" fontId="0" fillId="5" borderId="10" xfId="0" applyFill="1" applyBorder="1" applyAlignment="1">
      <alignment horizontal="center"/>
    </xf>
    <xf numFmtId="0" fontId="4" fillId="5" borderId="10" xfId="0" applyFont="1" applyFill="1" applyBorder="1" applyAlignment="1">
      <alignment horizontal="center"/>
    </xf>
    <xf numFmtId="0" fontId="0" fillId="5" borderId="11" xfId="0" applyFill="1" applyBorder="1" applyAlignment="1">
      <alignment horizontal="center"/>
    </xf>
    <xf numFmtId="0" fontId="0" fillId="6" borderId="51" xfId="0" applyFill="1" applyBorder="1" applyAlignment="1">
      <alignment horizontal="center"/>
    </xf>
    <xf numFmtId="0" fontId="0" fillId="6" borderId="52" xfId="0" applyFill="1" applyBorder="1" applyAlignment="1">
      <alignment horizontal="center"/>
    </xf>
    <xf numFmtId="0" fontId="0" fillId="6" borderId="53" xfId="0" applyFill="1" applyBorder="1" applyAlignment="1">
      <alignment horizontal="center"/>
    </xf>
    <xf numFmtId="0" fontId="0" fillId="8" borderId="17" xfId="0" applyFont="1" applyFill="1" applyBorder="1" applyAlignment="1">
      <alignment horizontal="center"/>
    </xf>
    <xf numFmtId="0" fontId="0" fillId="8" borderId="18" xfId="0" applyFont="1" applyFill="1" applyBorder="1" applyAlignment="1">
      <alignment horizontal="center"/>
    </xf>
    <xf numFmtId="0" fontId="0" fillId="8" borderId="25" xfId="0" applyFont="1" applyFill="1" applyBorder="1" applyAlignment="1">
      <alignment horizontal="center"/>
    </xf>
    <xf numFmtId="0" fontId="0" fillId="8" borderId="9" xfId="0" applyFill="1" applyBorder="1" applyAlignment="1">
      <alignment horizontal="center"/>
    </xf>
    <xf numFmtId="0" fontId="0" fillId="5" borderId="17" xfId="0" applyFont="1" applyFill="1" applyBorder="1" applyAlignment="1">
      <alignment horizontal="center"/>
    </xf>
    <xf numFmtId="0" fontId="0" fillId="5" borderId="18" xfId="0" applyFont="1" applyFill="1" applyBorder="1" applyAlignment="1">
      <alignment horizontal="center"/>
    </xf>
    <xf numFmtId="0" fontId="0" fillId="5" borderId="19" xfId="0" applyFont="1" applyFill="1" applyBorder="1" applyAlignment="1">
      <alignment horizontal="center"/>
    </xf>
    <xf numFmtId="0" fontId="0" fillId="5" borderId="25" xfId="0" applyFont="1" applyFill="1" applyBorder="1" applyAlignment="1">
      <alignment horizontal="center"/>
    </xf>
    <xf numFmtId="0" fontId="4" fillId="8" borderId="9" xfId="0" applyFont="1" applyFill="1" applyBorder="1" applyAlignment="1">
      <alignment horizontal="center"/>
    </xf>
    <xf numFmtId="0" fontId="4" fillId="8" borderId="10" xfId="0" applyFont="1" applyFill="1" applyBorder="1" applyAlignment="1">
      <alignment horizontal="center"/>
    </xf>
    <xf numFmtId="0" fontId="4" fillId="8" borderId="11" xfId="0" applyFont="1" applyFill="1" applyBorder="1" applyAlignment="1">
      <alignment horizontal="center"/>
    </xf>
    <xf numFmtId="0" fontId="0" fillId="0" borderId="14" xfId="0" applyBorder="1" applyAlignment="1">
      <alignment horizontal="center" vertical="center" wrapText="1"/>
    </xf>
    <xf numFmtId="0" fontId="0" fillId="0" borderId="26" xfId="0" applyBorder="1" applyAlignment="1">
      <alignment horizontal="center" vertical="center" wrapText="1"/>
    </xf>
    <xf numFmtId="0" fontId="0" fillId="0" borderId="23" xfId="0" applyBorder="1" applyAlignment="1">
      <alignment horizontal="center"/>
    </xf>
    <xf numFmtId="0" fontId="0" fillId="0" borderId="25" xfId="0" applyBorder="1" applyAlignment="1">
      <alignment horizontal="center"/>
    </xf>
    <xf numFmtId="0" fontId="0" fillId="0" borderId="0" xfId="0" applyAlignment="1">
      <alignment horizontal="center" vertical="center" wrapText="1"/>
    </xf>
    <xf numFmtId="10" fontId="13" fillId="0" borderId="13" xfId="0" applyNumberFormat="1" applyFont="1" applyBorder="1"/>
    <xf numFmtId="9" fontId="0" fillId="0" borderId="0" xfId="1" applyFont="1"/>
    <xf numFmtId="0" fontId="8" fillId="0" borderId="5" xfId="0" applyFont="1" applyBorder="1" applyAlignment="1">
      <alignment horizontal="center" vertical="center" wrapText="1"/>
    </xf>
    <xf numFmtId="164" fontId="8" fillId="0" borderId="4" xfId="0" applyNumberFormat="1" applyFont="1" applyBorder="1"/>
    <xf numFmtId="164" fontId="8" fillId="0" borderId="5" xfId="0" applyNumberFormat="1" applyFont="1" applyBorder="1"/>
    <xf numFmtId="166" fontId="8" fillId="0" borderId="25" xfId="0" applyNumberFormat="1" applyFont="1" applyBorder="1"/>
    <xf numFmtId="166" fontId="0" fillId="0" borderId="4" xfId="0" applyNumberFormat="1" applyBorder="1"/>
    <xf numFmtId="0" fontId="0" fillId="0" borderId="0" xfId="0" applyAlignment="1">
      <alignment vertical="center"/>
    </xf>
    <xf numFmtId="165" fontId="0" fillId="0" borderId="1" xfId="0" applyNumberFormat="1" applyBorder="1"/>
    <xf numFmtId="10" fontId="0" fillId="0" borderId="1" xfId="1" applyNumberFormat="1" applyFont="1" applyBorder="1" applyAlignment="1">
      <alignment horizontal="center"/>
    </xf>
    <xf numFmtId="165" fontId="0" fillId="4" borderId="1" xfId="0" applyNumberFormat="1" applyFill="1" applyBorder="1"/>
    <xf numFmtId="165" fontId="0" fillId="2" borderId="1" xfId="0" applyNumberFormat="1" applyFill="1" applyBorder="1"/>
    <xf numFmtId="165" fontId="0" fillId="0" borderId="13" xfId="0" applyNumberFormat="1" applyBorder="1"/>
    <xf numFmtId="165" fontId="0" fillId="4" borderId="13" xfId="0" applyNumberFormat="1" applyFill="1" applyBorder="1"/>
    <xf numFmtId="165" fontId="0" fillId="2" borderId="13" xfId="0" applyNumberFormat="1" applyFill="1" applyBorder="1"/>
    <xf numFmtId="165" fontId="0" fillId="0" borderId="14" xfId="0" applyNumberFormat="1" applyBorder="1"/>
    <xf numFmtId="165" fontId="0" fillId="0" borderId="15" xfId="0" applyNumberFormat="1" applyBorder="1"/>
    <xf numFmtId="165" fontId="0" fillId="0" borderId="16" xfId="0" applyNumberFormat="1" applyBorder="1"/>
    <xf numFmtId="10" fontId="0" fillId="0" borderId="12" xfId="1" applyNumberFormat="1" applyFont="1" applyBorder="1" applyAlignment="1">
      <alignment horizontal="center"/>
    </xf>
    <xf numFmtId="10" fontId="0" fillId="0" borderId="13" xfId="1" applyNumberFormat="1" applyFont="1" applyBorder="1" applyAlignment="1">
      <alignment horizontal="center"/>
    </xf>
    <xf numFmtId="10" fontId="0" fillId="0" borderId="14" xfId="1" applyNumberFormat="1" applyFont="1" applyBorder="1" applyAlignment="1">
      <alignment horizontal="center"/>
    </xf>
    <xf numFmtId="10" fontId="0" fillId="0" borderId="15" xfId="1" applyNumberFormat="1" applyFont="1" applyBorder="1" applyAlignment="1">
      <alignment horizontal="center"/>
    </xf>
    <xf numFmtId="10" fontId="0" fillId="0" borderId="16" xfId="1" applyNumberFormat="1" applyFont="1" applyBorder="1" applyAlignment="1">
      <alignment horizontal="center"/>
    </xf>
    <xf numFmtId="10" fontId="0" fillId="0" borderId="12" xfId="0" applyNumberFormat="1" applyBorder="1" applyAlignment="1">
      <alignment horizontal="center"/>
    </xf>
    <xf numFmtId="10" fontId="0" fillId="0" borderId="13" xfId="0" applyNumberFormat="1" applyBorder="1" applyAlignment="1">
      <alignment horizontal="center"/>
    </xf>
    <xf numFmtId="10" fontId="4" fillId="9" borderId="12" xfId="0" applyNumberFormat="1" applyFont="1" applyFill="1" applyBorder="1" applyAlignment="1">
      <alignment horizontal="center"/>
    </xf>
    <xf numFmtId="10" fontId="4" fillId="9" borderId="13" xfId="0" applyNumberFormat="1" applyFont="1" applyFill="1" applyBorder="1" applyAlignment="1">
      <alignment horizontal="center"/>
    </xf>
    <xf numFmtId="10" fontId="0" fillId="2" borderId="12" xfId="0" applyNumberFormat="1" applyFill="1" applyBorder="1" applyAlignment="1">
      <alignment horizontal="center"/>
    </xf>
    <xf numFmtId="10" fontId="0" fillId="2" borderId="13" xfId="0" applyNumberFormat="1" applyFill="1" applyBorder="1" applyAlignment="1">
      <alignment horizontal="center"/>
    </xf>
    <xf numFmtId="10" fontId="0" fillId="0" borderId="14" xfId="0" applyNumberFormat="1" applyBorder="1" applyAlignment="1">
      <alignment horizontal="center"/>
    </xf>
    <xf numFmtId="10" fontId="0" fillId="0" borderId="16" xfId="0" applyNumberFormat="1" applyBorder="1" applyAlignment="1">
      <alignment horizontal="center"/>
    </xf>
    <xf numFmtId="10" fontId="0" fillId="2" borderId="12" xfId="1" applyNumberFormat="1" applyFont="1" applyFill="1" applyBorder="1" applyAlignment="1">
      <alignment horizontal="center"/>
    </xf>
    <xf numFmtId="10" fontId="0" fillId="2" borderId="1" xfId="1" applyNumberFormat="1" applyFont="1" applyFill="1" applyBorder="1" applyAlignment="1">
      <alignment horizontal="center"/>
    </xf>
    <xf numFmtId="10" fontId="0" fillId="2" borderId="13" xfId="1" applyNumberFormat="1" applyFont="1" applyFill="1" applyBorder="1" applyAlignment="1">
      <alignment horizontal="center"/>
    </xf>
    <xf numFmtId="0" fontId="0" fillId="0" borderId="30" xfId="0" applyBorder="1"/>
    <xf numFmtId="0" fontId="0" fillId="2" borderId="30" xfId="0" applyFill="1" applyBorder="1"/>
    <xf numFmtId="0" fontId="0" fillId="0" borderId="31" xfId="0" applyBorder="1"/>
    <xf numFmtId="0" fontId="0" fillId="0" borderId="51" xfId="0" applyBorder="1" applyAlignment="1">
      <alignment horizontal="center"/>
    </xf>
    <xf numFmtId="0" fontId="0" fillId="0" borderId="53" xfId="0" applyBorder="1" applyAlignment="1">
      <alignment horizontal="center"/>
    </xf>
    <xf numFmtId="2" fontId="0" fillId="0" borderId="53" xfId="1" applyNumberFormat="1" applyFont="1" applyFill="1" applyBorder="1" applyAlignment="1">
      <alignment horizontal="center"/>
    </xf>
    <xf numFmtId="2" fontId="0" fillId="0" borderId="52" xfId="1" applyNumberFormat="1" applyFont="1" applyFill="1" applyBorder="1" applyAlignment="1">
      <alignment horizontal="center"/>
    </xf>
    <xf numFmtId="0" fontId="0" fillId="0" borderId="39" xfId="0" applyBorder="1"/>
    <xf numFmtId="0" fontId="0" fillId="0" borderId="61" xfId="0" applyBorder="1" applyAlignment="1">
      <alignment horizontal="center"/>
    </xf>
    <xf numFmtId="165" fontId="0" fillId="0" borderId="8" xfId="0" applyNumberFormat="1" applyBorder="1"/>
    <xf numFmtId="0" fontId="0" fillId="0" borderId="51" xfId="0" applyBorder="1" applyAlignment="1">
      <alignment horizontal="center" vertical="center"/>
    </xf>
    <xf numFmtId="0" fontId="0" fillId="0" borderId="53" xfId="0" applyBorder="1" applyAlignment="1">
      <alignment horizontal="center" vertical="center"/>
    </xf>
    <xf numFmtId="0" fontId="0" fillId="0" borderId="52" xfId="0" applyBorder="1" applyAlignment="1">
      <alignment horizontal="center" vertical="center"/>
    </xf>
    <xf numFmtId="10" fontId="0" fillId="0" borderId="26" xfId="1" applyNumberFormat="1" applyFont="1" applyBorder="1" applyAlignment="1">
      <alignment horizontal="center"/>
    </xf>
    <xf numFmtId="10" fontId="0" fillId="0" borderId="8" xfId="1" applyNumberFormat="1" applyFont="1" applyBorder="1" applyAlignment="1">
      <alignment horizontal="center"/>
    </xf>
    <xf numFmtId="10" fontId="0" fillId="0" borderId="27" xfId="1" applyNumberFormat="1" applyFont="1" applyBorder="1" applyAlignment="1">
      <alignment horizontal="center"/>
    </xf>
    <xf numFmtId="10" fontId="0" fillId="0" borderId="26" xfId="0" applyNumberFormat="1" applyBorder="1" applyAlignment="1">
      <alignment horizontal="center"/>
    </xf>
    <xf numFmtId="10" fontId="0" fillId="0" borderId="27" xfId="0" applyNumberFormat="1" applyBorder="1" applyAlignment="1">
      <alignment horizontal="center"/>
    </xf>
    <xf numFmtId="0" fontId="0" fillId="0" borderId="51" xfId="0" applyFont="1" applyBorder="1" applyAlignment="1">
      <alignment horizontal="center" vertical="center"/>
    </xf>
    <xf numFmtId="0" fontId="0" fillId="0" borderId="52" xfId="0" applyFont="1" applyBorder="1" applyAlignment="1">
      <alignment horizontal="center" vertical="center"/>
    </xf>
    <xf numFmtId="2" fontId="4" fillId="9" borderId="53" xfId="1" applyNumberFormat="1" applyFont="1" applyFill="1" applyBorder="1" applyAlignment="1">
      <alignment horizontal="center"/>
    </xf>
    <xf numFmtId="0" fontId="8" fillId="0" borderId="26" xfId="0" applyFont="1" applyBorder="1" applyAlignment="1">
      <alignment horizontal="center"/>
    </xf>
    <xf numFmtId="164" fontId="8" fillId="0" borderId="8" xfId="0" applyNumberFormat="1" applyFont="1" applyBorder="1"/>
    <xf numFmtId="164" fontId="8" fillId="0" borderId="8" xfId="0" applyNumberFormat="1" applyFont="1" applyBorder="1" applyAlignment="1">
      <alignment horizontal="center"/>
    </xf>
    <xf numFmtId="164" fontId="8" fillId="0" borderId="3" xfId="0" applyNumberFormat="1" applyFont="1" applyBorder="1"/>
    <xf numFmtId="0" fontId="0" fillId="0" borderId="46" xfId="0" applyBorder="1" applyAlignment="1">
      <alignment horizontal="center"/>
    </xf>
    <xf numFmtId="0" fontId="0" fillId="0" borderId="47" xfId="0" applyBorder="1" applyAlignment="1">
      <alignment horizontal="center"/>
    </xf>
    <xf numFmtId="0" fontId="0" fillId="0" borderId="43" xfId="0" applyBorder="1" applyAlignment="1">
      <alignment horizontal="center"/>
    </xf>
    <xf numFmtId="0" fontId="8" fillId="0" borderId="61" xfId="0" applyFont="1" applyBorder="1" applyAlignment="1">
      <alignment horizontal="center" vertical="center" wrapText="1"/>
    </xf>
    <xf numFmtId="164" fontId="8" fillId="0" borderId="39" xfId="0" applyNumberFormat="1" applyFont="1" applyBorder="1"/>
    <xf numFmtId="164" fontId="8" fillId="0" borderId="30" xfId="0" applyNumberFormat="1" applyFont="1" applyBorder="1"/>
    <xf numFmtId="166" fontId="8" fillId="0" borderId="31" xfId="0" applyNumberFormat="1" applyFont="1" applyBorder="1"/>
    <xf numFmtId="166" fontId="0" fillId="2" borderId="18" xfId="0" applyNumberFormat="1" applyFill="1" applyBorder="1"/>
    <xf numFmtId="166" fontId="4" fillId="7" borderId="18" xfId="0" applyNumberFormat="1" applyFont="1" applyFill="1" applyBorder="1"/>
    <xf numFmtId="0" fontId="0" fillId="4" borderId="51" xfId="0" applyFill="1" applyBorder="1" applyAlignment="1">
      <alignment horizontal="center"/>
    </xf>
    <xf numFmtId="0" fontId="0" fillId="4" borderId="52" xfId="0" applyFill="1" applyBorder="1" applyAlignment="1">
      <alignment horizontal="center"/>
    </xf>
    <xf numFmtId="0" fontId="0" fillId="4" borderId="53" xfId="0" applyFill="1" applyBorder="1" applyAlignment="1">
      <alignment horizontal="center"/>
    </xf>
    <xf numFmtId="0" fontId="0" fillId="4" borderId="40" xfId="0" applyFill="1" applyBorder="1" applyAlignment="1">
      <alignment horizontal="center" vertical="center" wrapText="1"/>
    </xf>
    <xf numFmtId="0" fontId="0" fillId="4" borderId="59" xfId="0" applyFill="1" applyBorder="1" applyAlignment="1">
      <alignment horizontal="center" vertical="center" wrapText="1"/>
    </xf>
    <xf numFmtId="0" fontId="14" fillId="4" borderId="60" xfId="0" applyFont="1" applyFill="1" applyBorder="1" applyAlignment="1">
      <alignment horizontal="center" vertical="center" wrapText="1"/>
    </xf>
    <xf numFmtId="3" fontId="0" fillId="4" borderId="12" xfId="0" applyNumberFormat="1" applyFill="1" applyBorder="1"/>
    <xf numFmtId="3" fontId="0" fillId="4" borderId="32" xfId="0" applyNumberFormat="1" applyFill="1" applyBorder="1"/>
    <xf numFmtId="10" fontId="0" fillId="4" borderId="34" xfId="1" applyNumberFormat="1" applyFont="1" applyFill="1" applyBorder="1"/>
    <xf numFmtId="10" fontId="0" fillId="4" borderId="33" xfId="1" applyNumberFormat="1" applyFont="1" applyFill="1" applyBorder="1"/>
    <xf numFmtId="0" fontId="0" fillId="0" borderId="0" xfId="0" applyBorder="1"/>
    <xf numFmtId="165" fontId="0" fillId="0" borderId="2" xfId="0" applyNumberFormat="1" applyBorder="1"/>
    <xf numFmtId="3" fontId="0" fillId="4" borderId="26" xfId="0" applyNumberFormat="1" applyFill="1" applyBorder="1"/>
    <xf numFmtId="10" fontId="0" fillId="4" borderId="27" xfId="1" applyNumberFormat="1" applyFont="1" applyFill="1" applyBorder="1"/>
    <xf numFmtId="0" fontId="0" fillId="0" borderId="51" xfId="0" applyBorder="1" applyAlignment="1">
      <alignment horizontal="center" vertical="center" wrapText="1"/>
    </xf>
    <xf numFmtId="174" fontId="0" fillId="0" borderId="53" xfId="74" applyNumberFormat="1" applyFont="1" applyBorder="1" applyAlignment="1">
      <alignment vertical="center"/>
    </xf>
    <xf numFmtId="174" fontId="0" fillId="0" borderId="52" xfId="74" applyNumberFormat="1" applyFont="1" applyBorder="1" applyAlignment="1">
      <alignment vertical="center"/>
    </xf>
    <xf numFmtId="173" fontId="0" fillId="0" borderId="0" xfId="74" applyNumberFormat="1" applyFont="1" applyAlignment="1">
      <alignment vertical="center"/>
    </xf>
    <xf numFmtId="3" fontId="0" fillId="0" borderId="0" xfId="0" applyNumberFormat="1"/>
    <xf numFmtId="0" fontId="0" fillId="0" borderId="46" xfId="0" applyBorder="1" applyAlignment="1">
      <alignment horizontal="center" vertical="center" wrapText="1"/>
    </xf>
    <xf numFmtId="0" fontId="0" fillId="0" borderId="62"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55" xfId="0" applyBorder="1" applyAlignment="1">
      <alignment horizontal="center" vertical="center" wrapText="1"/>
    </xf>
    <xf numFmtId="0" fontId="0" fillId="0" borderId="17" xfId="0" applyFill="1" applyBorder="1" applyAlignment="1">
      <alignment horizontal="center"/>
    </xf>
    <xf numFmtId="0" fontId="0" fillId="0" borderId="19" xfId="0" applyFill="1" applyBorder="1" applyAlignment="1">
      <alignment horizontal="center"/>
    </xf>
    <xf numFmtId="0" fontId="0" fillId="0" borderId="17"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66" xfId="0" applyBorder="1" applyAlignment="1">
      <alignment horizontal="center" vertical="center" wrapText="1"/>
    </xf>
    <xf numFmtId="166" fontId="0" fillId="0" borderId="14" xfId="0" applyNumberFormat="1" applyBorder="1"/>
    <xf numFmtId="166" fontId="0" fillId="0" borderId="24" xfId="0" applyNumberFormat="1" applyBorder="1"/>
    <xf numFmtId="0" fontId="0" fillId="0" borderId="68" xfId="0" applyBorder="1" applyAlignment="1">
      <alignment horizontal="center" vertical="center" wrapText="1"/>
    </xf>
    <xf numFmtId="3" fontId="0" fillId="4" borderId="13" xfId="0" applyNumberFormat="1" applyFill="1" applyBorder="1"/>
    <xf numFmtId="10" fontId="0" fillId="4" borderId="12" xfId="1" applyNumberFormat="1" applyFont="1" applyFill="1" applyBorder="1"/>
    <xf numFmtId="165" fontId="0" fillId="4" borderId="12" xfId="74" applyNumberFormat="1" applyFont="1" applyFill="1" applyBorder="1"/>
    <xf numFmtId="10" fontId="0" fillId="4" borderId="6" xfId="1" applyNumberFormat="1" applyFont="1" applyFill="1" applyBorder="1"/>
    <xf numFmtId="3" fontId="0" fillId="4" borderId="34" xfId="0" applyNumberFormat="1" applyFill="1" applyBorder="1"/>
    <xf numFmtId="165" fontId="0" fillId="4" borderId="32" xfId="74" applyNumberFormat="1" applyFont="1" applyFill="1" applyBorder="1"/>
    <xf numFmtId="10" fontId="0" fillId="4" borderId="42" xfId="1" applyNumberFormat="1" applyFont="1" applyFill="1" applyBorder="1"/>
    <xf numFmtId="3" fontId="0" fillId="4" borderId="27" xfId="0" applyNumberFormat="1" applyFill="1" applyBorder="1"/>
    <xf numFmtId="165" fontId="0" fillId="4" borderId="26" xfId="74" applyNumberFormat="1" applyFont="1" applyFill="1" applyBorder="1"/>
    <xf numFmtId="10" fontId="0" fillId="4" borderId="7" xfId="1" applyNumberFormat="1" applyFont="1" applyFill="1" applyBorder="1"/>
    <xf numFmtId="0" fontId="0" fillId="4" borderId="14" xfId="0" applyFill="1" applyBorder="1" applyAlignment="1">
      <alignment horizontal="center" vertical="center" wrapText="1"/>
    </xf>
    <xf numFmtId="0" fontId="0" fillId="4" borderId="16" xfId="0" applyFill="1" applyBorder="1" applyAlignment="1">
      <alignment horizontal="center" vertical="center" wrapText="1"/>
    </xf>
    <xf numFmtId="0" fontId="0" fillId="4" borderId="24" xfId="0" applyFill="1" applyBorder="1" applyAlignment="1">
      <alignment horizontal="center" vertical="center" wrapText="1"/>
    </xf>
    <xf numFmtId="0" fontId="0" fillId="0" borderId="58" xfId="0" applyBorder="1" applyAlignment="1">
      <alignment horizontal="center" vertical="center"/>
    </xf>
    <xf numFmtId="166" fontId="0" fillId="0" borderId="26" xfId="0" applyNumberFormat="1" applyBorder="1" applyAlignment="1">
      <alignment horizontal="center"/>
    </xf>
    <xf numFmtId="166" fontId="0" fillId="0" borderId="27" xfId="0" applyNumberFormat="1" applyBorder="1" applyAlignment="1">
      <alignment horizontal="center"/>
    </xf>
    <xf numFmtId="166" fontId="0" fillId="0" borderId="7" xfId="0" applyNumberFormat="1" applyBorder="1" applyAlignment="1">
      <alignment horizontal="center"/>
    </xf>
    <xf numFmtId="3" fontId="0" fillId="4" borderId="7" xfId="0" applyNumberFormat="1" applyFill="1" applyBorder="1"/>
    <xf numFmtId="3" fontId="0" fillId="4" borderId="6" xfId="0" applyNumberFormat="1" applyFill="1" applyBorder="1"/>
    <xf numFmtId="165" fontId="0" fillId="0" borderId="45" xfId="0" applyNumberFormat="1" applyBorder="1"/>
    <xf numFmtId="165" fontId="0" fillId="0" borderId="30" xfId="0" applyNumberFormat="1" applyBorder="1"/>
    <xf numFmtId="165" fontId="0" fillId="4" borderId="30" xfId="0" applyNumberFormat="1" applyFill="1" applyBorder="1"/>
    <xf numFmtId="165" fontId="0" fillId="0" borderId="44" xfId="0" applyNumberFormat="1" applyBorder="1"/>
    <xf numFmtId="3" fontId="0" fillId="4" borderId="42" xfId="0" applyNumberFormat="1" applyFill="1" applyBorder="1"/>
    <xf numFmtId="0" fontId="0" fillId="0" borderId="36" xfId="0" applyBorder="1" applyAlignment="1">
      <alignment horizontal="center" vertical="center" wrapText="1"/>
    </xf>
    <xf numFmtId="0" fontId="0" fillId="0" borderId="56" xfId="0" applyBorder="1" applyAlignment="1">
      <alignment horizontal="center" vertical="center"/>
    </xf>
    <xf numFmtId="10" fontId="0" fillId="4" borderId="52" xfId="1" applyNumberFormat="1" applyFont="1" applyFill="1" applyBorder="1"/>
    <xf numFmtId="3" fontId="0" fillId="4" borderId="51" xfId="0" applyNumberFormat="1" applyFill="1" applyBorder="1"/>
    <xf numFmtId="3" fontId="0" fillId="4" borderId="52" xfId="0" applyNumberFormat="1" applyFill="1" applyBorder="1"/>
    <xf numFmtId="3" fontId="0" fillId="4" borderId="69" xfId="0" applyNumberFormat="1" applyFill="1" applyBorder="1"/>
    <xf numFmtId="10" fontId="0" fillId="4" borderId="51" xfId="1" applyNumberFormat="1" applyFont="1" applyFill="1" applyBorder="1"/>
    <xf numFmtId="3" fontId="0" fillId="4" borderId="70" xfId="0" applyNumberFormat="1" applyFill="1" applyBorder="1"/>
    <xf numFmtId="10" fontId="0" fillId="4" borderId="3" xfId="1" applyNumberFormat="1" applyFont="1" applyFill="1" applyBorder="1"/>
    <xf numFmtId="10" fontId="0" fillId="4" borderId="4" xfId="1" applyNumberFormat="1" applyFont="1" applyFill="1" applyBorder="1"/>
    <xf numFmtId="10" fontId="0" fillId="4" borderId="41" xfId="1" applyNumberFormat="1" applyFont="1" applyFill="1" applyBorder="1"/>
    <xf numFmtId="165" fontId="0" fillId="4" borderId="17" xfId="74" applyNumberFormat="1" applyFont="1" applyFill="1" applyBorder="1"/>
    <xf numFmtId="3" fontId="0" fillId="4" borderId="19" xfId="0" applyNumberFormat="1" applyFill="1" applyBorder="1"/>
    <xf numFmtId="165" fontId="0" fillId="4" borderId="14" xfId="74" applyNumberFormat="1" applyFont="1" applyFill="1" applyBorder="1"/>
    <xf numFmtId="3" fontId="0" fillId="4" borderId="16" xfId="0" applyNumberFormat="1" applyFill="1" applyBorder="1"/>
    <xf numFmtId="3" fontId="0" fillId="4" borderId="3" xfId="0" applyNumberFormat="1" applyFill="1" applyBorder="1"/>
    <xf numFmtId="3" fontId="0" fillId="4" borderId="4" xfId="0" applyNumberFormat="1" applyFill="1" applyBorder="1"/>
    <xf numFmtId="3" fontId="0" fillId="4" borderId="41" xfId="0" applyNumberFormat="1" applyFill="1" applyBorder="1"/>
    <xf numFmtId="10" fontId="0" fillId="4" borderId="17" xfId="1" applyNumberFormat="1" applyFont="1" applyFill="1" applyBorder="1"/>
    <xf numFmtId="10" fontId="0" fillId="4" borderId="19" xfId="1" applyNumberFormat="1" applyFont="1" applyFill="1" applyBorder="1"/>
    <xf numFmtId="10" fontId="0" fillId="4" borderId="14" xfId="1" applyNumberFormat="1" applyFont="1" applyFill="1" applyBorder="1"/>
    <xf numFmtId="10" fontId="0" fillId="4" borderId="16" xfId="1" applyNumberFormat="1" applyFont="1" applyFill="1" applyBorder="1"/>
    <xf numFmtId="3" fontId="0" fillId="4" borderId="17" xfId="0" applyNumberFormat="1" applyFill="1" applyBorder="1"/>
    <xf numFmtId="3" fontId="0" fillId="4" borderId="14" xfId="0" applyNumberFormat="1" applyFill="1" applyBorder="1"/>
    <xf numFmtId="166" fontId="0" fillId="4" borderId="14" xfId="0" applyNumberFormat="1" applyFill="1" applyBorder="1"/>
    <xf numFmtId="166" fontId="0" fillId="4" borderId="24" xfId="0" applyNumberFormat="1" applyFill="1" applyBorder="1"/>
    <xf numFmtId="166" fontId="0" fillId="4" borderId="26" xfId="0" applyNumberFormat="1" applyFill="1" applyBorder="1" applyAlignment="1">
      <alignment horizontal="center"/>
    </xf>
    <xf numFmtId="166" fontId="0" fillId="4" borderId="27" xfId="0" applyNumberFormat="1" applyFill="1" applyBorder="1" applyAlignment="1">
      <alignment horizontal="center"/>
    </xf>
    <xf numFmtId="166" fontId="0" fillId="4" borderId="7" xfId="0" applyNumberFormat="1" applyFill="1" applyBorder="1" applyAlignment="1">
      <alignment horizontal="center"/>
    </xf>
    <xf numFmtId="10" fontId="0" fillId="4" borderId="19" xfId="1" applyNumberFormat="1" applyFont="1" applyFill="1" applyBorder="1" applyAlignment="1">
      <alignment vertical="center"/>
    </xf>
    <xf numFmtId="10" fontId="0" fillId="4" borderId="16" xfId="1" applyNumberFormat="1" applyFont="1" applyFill="1" applyBorder="1" applyAlignment="1">
      <alignment vertical="center"/>
    </xf>
    <xf numFmtId="0" fontId="0" fillId="0" borderId="67" xfId="0" applyBorder="1" applyAlignment="1">
      <alignment horizontal="center" vertical="center"/>
    </xf>
    <xf numFmtId="0" fontId="0" fillId="0" borderId="21" xfId="0" applyBorder="1" applyAlignment="1">
      <alignment horizontal="center" vertical="center"/>
    </xf>
    <xf numFmtId="0" fontId="0" fillId="0" borderId="71" xfId="0" applyBorder="1" applyAlignment="1">
      <alignment horizontal="center" vertical="center"/>
    </xf>
    <xf numFmtId="0" fontId="0" fillId="0" borderId="9" xfId="0" applyBorder="1" applyAlignment="1">
      <alignment horizontal="center" vertical="center" wrapText="1"/>
    </xf>
    <xf numFmtId="0" fontId="0" fillId="0" borderId="22" xfId="0" applyBorder="1" applyAlignment="1">
      <alignment horizontal="center" vertical="center" wrapText="1"/>
    </xf>
    <xf numFmtId="10" fontId="0" fillId="4" borderId="24" xfId="1" applyNumberFormat="1" applyFont="1" applyFill="1" applyBorder="1" applyAlignment="1">
      <alignment vertical="center"/>
    </xf>
    <xf numFmtId="165" fontId="0" fillId="0" borderId="39" xfId="0" applyNumberFormat="1" applyBorder="1"/>
    <xf numFmtId="165" fontId="0" fillId="0" borderId="45" xfId="0" applyNumberFormat="1" applyBorder="1" applyAlignment="1">
      <alignment vertical="center"/>
    </xf>
    <xf numFmtId="10" fontId="0" fillId="0" borderId="31" xfId="1" applyNumberFormat="1" applyFont="1" applyBorder="1" applyAlignment="1">
      <alignment vertical="center"/>
    </xf>
    <xf numFmtId="10" fontId="0" fillId="4" borderId="23" xfId="1" applyNumberFormat="1" applyFont="1" applyFill="1" applyBorder="1" applyAlignment="1">
      <alignment vertical="center"/>
    </xf>
    <xf numFmtId="3" fontId="0" fillId="4" borderId="17" xfId="0" applyNumberFormat="1" applyFill="1" applyBorder="1" applyAlignment="1">
      <alignment vertical="center"/>
    </xf>
    <xf numFmtId="3" fontId="0" fillId="4" borderId="19" xfId="0" applyNumberFormat="1" applyFill="1" applyBorder="1" applyAlignment="1">
      <alignment vertical="center"/>
    </xf>
    <xf numFmtId="10" fontId="0" fillId="4" borderId="14" xfId="1" applyNumberFormat="1" applyFont="1" applyFill="1" applyBorder="1" applyAlignment="1">
      <alignment vertical="center"/>
    </xf>
    <xf numFmtId="0" fontId="0" fillId="0" borderId="25" xfId="0" applyFill="1" applyBorder="1" applyAlignment="1">
      <alignment horizontal="center" vertical="center" wrapText="1"/>
    </xf>
    <xf numFmtId="10" fontId="0" fillId="4" borderId="25" xfId="1" applyNumberFormat="1" applyFont="1" applyFill="1" applyBorder="1" applyAlignment="1">
      <alignment vertical="center"/>
    </xf>
    <xf numFmtId="10" fontId="0" fillId="4" borderId="5" xfId="1" applyNumberFormat="1" applyFont="1" applyFill="1" applyBorder="1" applyAlignment="1">
      <alignment vertical="center"/>
    </xf>
    <xf numFmtId="166" fontId="0" fillId="4" borderId="3" xfId="0" applyNumberFormat="1" applyFill="1" applyBorder="1" applyAlignment="1">
      <alignment horizontal="center"/>
    </xf>
    <xf numFmtId="166" fontId="0" fillId="4" borderId="5" xfId="0" applyNumberFormat="1" applyFill="1" applyBorder="1"/>
    <xf numFmtId="0" fontId="0" fillId="4" borderId="5" xfId="0" applyFill="1" applyBorder="1" applyAlignment="1">
      <alignment horizontal="center" vertical="center" wrapText="1"/>
    </xf>
  </cellXfs>
  <cellStyles count="176">
    <cellStyle name="Comma" xfId="74" builtinId="3"/>
    <cellStyle name="Currency" xfId="75" builtinId="4"/>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3"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election activeCell="A8" sqref="A8"/>
    </sheetView>
  </sheetViews>
  <sheetFormatPr baseColWidth="10" defaultColWidth="8.83203125" defaultRowHeight="18" x14ac:dyDescent="0"/>
  <cols>
    <col min="1" max="16384" width="8.83203125" style="105"/>
  </cols>
  <sheetData>
    <row r="1" spans="1:9">
      <c r="A1" s="105" t="s">
        <v>68</v>
      </c>
    </row>
    <row r="2" spans="1:9">
      <c r="A2" s="105" t="s">
        <v>72</v>
      </c>
    </row>
    <row r="3" spans="1:9">
      <c r="A3" s="105" t="s">
        <v>69</v>
      </c>
    </row>
    <row r="4" spans="1:9">
      <c r="A4" s="105" t="s">
        <v>70</v>
      </c>
    </row>
    <row r="5" spans="1:9">
      <c r="A5" s="105" t="s">
        <v>71</v>
      </c>
    </row>
    <row r="6" spans="1:9">
      <c r="A6" s="105" t="s">
        <v>73</v>
      </c>
    </row>
    <row r="8" spans="1:9">
      <c r="A8" s="105" t="s">
        <v>13</v>
      </c>
    </row>
    <row r="9" spans="1:9">
      <c r="A9" s="105" t="s">
        <v>14</v>
      </c>
    </row>
    <row r="10" spans="1:9">
      <c r="A10" s="105" t="s">
        <v>15</v>
      </c>
    </row>
    <row r="11" spans="1:9">
      <c r="I11" s="106"/>
    </row>
    <row r="12" spans="1:9" ht="18" customHeight="1">
      <c r="A12" s="308" t="s">
        <v>67</v>
      </c>
      <c r="B12" s="308"/>
      <c r="C12" s="308"/>
      <c r="D12" s="308"/>
      <c r="E12" s="308"/>
      <c r="F12" s="308"/>
      <c r="G12" s="308"/>
      <c r="H12" s="308"/>
      <c r="I12" s="308"/>
    </row>
    <row r="13" spans="1:9" ht="49" customHeight="1">
      <c r="A13" s="308"/>
      <c r="B13" s="308"/>
      <c r="C13" s="308"/>
      <c r="D13" s="308"/>
      <c r="E13" s="308"/>
      <c r="F13" s="308"/>
      <c r="G13" s="308"/>
      <c r="H13" s="308"/>
      <c r="I13" s="308"/>
    </row>
    <row r="15" spans="1:9">
      <c r="A15" s="302" t="s">
        <v>74</v>
      </c>
      <c r="B15" s="303"/>
      <c r="C15" s="303"/>
      <c r="D15" s="303"/>
      <c r="E15" s="303"/>
      <c r="F15" s="303"/>
      <c r="G15" s="303"/>
      <c r="H15" s="303"/>
      <c r="I15" s="304"/>
    </row>
    <row r="16" spans="1:9" ht="57" customHeight="1">
      <c r="A16" s="305"/>
      <c r="B16" s="306"/>
      <c r="C16" s="306"/>
      <c r="D16" s="306"/>
      <c r="E16" s="306"/>
      <c r="F16" s="306"/>
      <c r="G16" s="306"/>
      <c r="H16" s="306"/>
      <c r="I16" s="307"/>
    </row>
  </sheetData>
  <mergeCells count="2">
    <mergeCell ref="A15:I16"/>
    <mergeCell ref="A12:I13"/>
  </mergeCells>
  <pageMargins left="0.511811024" right="0.511811024" top="0.78740157499999996" bottom="0.78740157499999996" header="0.31496062000000002" footer="0.3149606200000000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workbookViewId="0">
      <pane xSplit="1" ySplit="2" topLeftCell="B3" activePane="bottomRight" state="frozen"/>
      <selection pane="topRight" activeCell="B1" sqref="B1"/>
      <selection pane="bottomLeft" activeCell="A3" sqref="A3"/>
      <selection pane="bottomRight" activeCell="J4" sqref="J4"/>
    </sheetView>
  </sheetViews>
  <sheetFormatPr baseColWidth="10" defaultColWidth="11" defaultRowHeight="14" x14ac:dyDescent="0"/>
  <cols>
    <col min="2" max="2" width="7" style="183" customWidth="1"/>
    <col min="3" max="3" width="8.5" bestFit="1" customWidth="1"/>
    <col min="4" max="4" width="6.5" bestFit="1" customWidth="1"/>
    <col min="5" max="5" width="8.5" bestFit="1" customWidth="1"/>
    <col min="6" max="6" width="7.33203125" bestFit="1" customWidth="1"/>
    <col min="8" max="8" width="6.83203125" bestFit="1" customWidth="1"/>
    <col min="10" max="10" width="6.83203125" bestFit="1" customWidth="1"/>
    <col min="11" max="11" width="8.83203125" bestFit="1" customWidth="1"/>
    <col min="12" max="13" width="7.33203125" bestFit="1" customWidth="1"/>
    <col min="14" max="14" width="6.83203125" bestFit="1" customWidth="1"/>
    <col min="16" max="16" width="7.6640625" bestFit="1" customWidth="1"/>
    <col min="17" max="17" width="16" bestFit="1" customWidth="1"/>
  </cols>
  <sheetData>
    <row r="1" spans="1:20">
      <c r="A1" s="309" t="s">
        <v>47</v>
      </c>
      <c r="B1" s="318" t="s">
        <v>0</v>
      </c>
      <c r="C1" s="309" t="s">
        <v>28</v>
      </c>
      <c r="D1" s="310"/>
      <c r="E1" s="313" t="s">
        <v>48</v>
      </c>
      <c r="F1" s="310"/>
      <c r="G1" s="313" t="s">
        <v>49</v>
      </c>
      <c r="H1" s="318"/>
      <c r="I1" s="309" t="s">
        <v>50</v>
      </c>
      <c r="J1" s="310"/>
      <c r="K1" s="309" t="s">
        <v>51</v>
      </c>
      <c r="L1" s="310"/>
      <c r="M1" s="44" t="s">
        <v>52</v>
      </c>
      <c r="N1" s="45" t="s">
        <v>53</v>
      </c>
      <c r="O1" s="311" t="s">
        <v>106</v>
      </c>
      <c r="P1" s="312"/>
      <c r="Q1" s="313" t="s">
        <v>107</v>
      </c>
      <c r="R1" s="310"/>
    </row>
    <row r="2" spans="1:20" ht="15" thickBot="1">
      <c r="A2" s="317"/>
      <c r="B2" s="319"/>
      <c r="C2" s="95" t="s">
        <v>54</v>
      </c>
      <c r="D2" s="192" t="s">
        <v>55</v>
      </c>
      <c r="E2" s="48" t="s">
        <v>54</v>
      </c>
      <c r="F2" s="47" t="s">
        <v>55</v>
      </c>
      <c r="G2" s="48" t="s">
        <v>54</v>
      </c>
      <c r="H2" s="49" t="s">
        <v>55</v>
      </c>
      <c r="I2" s="46" t="s">
        <v>54</v>
      </c>
      <c r="J2" s="47" t="s">
        <v>55</v>
      </c>
      <c r="K2" s="46" t="s">
        <v>54</v>
      </c>
      <c r="L2" s="47" t="s">
        <v>55</v>
      </c>
      <c r="M2" s="48"/>
      <c r="N2" s="49"/>
      <c r="O2" s="46" t="s">
        <v>54</v>
      </c>
      <c r="P2" s="47" t="s">
        <v>55</v>
      </c>
      <c r="Q2" s="48" t="s">
        <v>54</v>
      </c>
      <c r="R2" s="47" t="s">
        <v>55</v>
      </c>
    </row>
    <row r="3" spans="1:20">
      <c r="A3" s="50" t="s">
        <v>56</v>
      </c>
      <c r="B3" s="203">
        <v>2000</v>
      </c>
      <c r="C3" s="66">
        <v>169799</v>
      </c>
      <c r="D3" s="193"/>
      <c r="E3" s="53">
        <v>136910</v>
      </c>
      <c r="F3" s="52"/>
      <c r="G3" s="53">
        <v>77467</v>
      </c>
      <c r="H3" s="54"/>
      <c r="I3" s="51">
        <v>65629</v>
      </c>
      <c r="J3" s="52"/>
      <c r="K3" s="51">
        <f>G3-I3</f>
        <v>11838</v>
      </c>
      <c r="L3" s="52"/>
      <c r="M3" s="55"/>
      <c r="N3" s="54"/>
      <c r="O3" s="77">
        <v>686.4</v>
      </c>
      <c r="P3" s="52"/>
      <c r="Q3" s="56">
        <f>O3*G3</f>
        <v>53173348.799999997</v>
      </c>
      <c r="R3" s="57"/>
    </row>
    <row r="4" spans="1:20">
      <c r="A4" s="314" t="s">
        <v>6</v>
      </c>
      <c r="B4" s="204">
        <v>2001</v>
      </c>
      <c r="C4" s="58">
        <v>172742</v>
      </c>
      <c r="D4" s="59">
        <f>(C4/C3)^(1/1)-1</f>
        <v>1.7332257551575747E-2</v>
      </c>
      <c r="E4" s="60">
        <v>158193</v>
      </c>
      <c r="F4" s="59">
        <f>(E4/E3)^(1/1)-1</f>
        <v>0.1554524870352787</v>
      </c>
      <c r="G4" s="60">
        <v>84886</v>
      </c>
      <c r="H4" s="61">
        <f>(G4/G3)^(1/1)-1</f>
        <v>9.5769811661739812E-2</v>
      </c>
      <c r="I4" s="58">
        <v>76936</v>
      </c>
      <c r="J4" s="59">
        <f>(I4/I3)^(1/1)-1</f>
        <v>0.1722866415761326</v>
      </c>
      <c r="K4" s="58">
        <f>G4-I4</f>
        <v>7950</v>
      </c>
      <c r="L4" s="76">
        <f>(K4/K3)^(1/1)-1</f>
        <v>-0.32843385707045114</v>
      </c>
      <c r="M4" s="62">
        <f t="shared" ref="M4:M14" si="0">G4/E4</f>
        <v>0.53659770027750908</v>
      </c>
      <c r="N4" s="61">
        <f>I4/E4</f>
        <v>0.48634263210129397</v>
      </c>
      <c r="O4" s="78">
        <v>521</v>
      </c>
      <c r="P4" s="76">
        <f>(O4/O3)^(1/1)-1</f>
        <v>-0.2409673659673659</v>
      </c>
      <c r="Q4" s="63">
        <f>O4*G4</f>
        <v>44225606</v>
      </c>
      <c r="R4" s="76">
        <f>(Q4/Q3)^(1/1)-1</f>
        <v>-0.16827495356094624</v>
      </c>
      <c r="T4">
        <f>K4/G4</f>
        <v>9.365501967344439E-2</v>
      </c>
    </row>
    <row r="5" spans="1:20">
      <c r="A5" s="314"/>
      <c r="B5" s="204">
        <v>2002</v>
      </c>
      <c r="C5" s="58">
        <v>175077</v>
      </c>
      <c r="D5" s="59">
        <f>(C5/C4)^(1/1)-1</f>
        <v>1.3517268527630799E-2</v>
      </c>
      <c r="E5" s="60">
        <v>160643</v>
      </c>
      <c r="F5" s="59">
        <f>(E5/E4)^(1/1)-1</f>
        <v>1.5487410947387037E-2</v>
      </c>
      <c r="G5" s="60">
        <v>87750</v>
      </c>
      <c r="H5" s="61">
        <f>(G5/G4)^(1/1)-1</f>
        <v>3.3739368093678612E-2</v>
      </c>
      <c r="I5" s="58">
        <v>79709</v>
      </c>
      <c r="J5" s="59">
        <f>(I5/I4)^(1/1)-1</f>
        <v>3.6042944785276143E-2</v>
      </c>
      <c r="K5" s="58">
        <f t="shared" ref="K5:K17" si="1">G5-I5</f>
        <v>8041</v>
      </c>
      <c r="L5" s="59">
        <f>(K5/K4)^(1/1)-1</f>
        <v>1.144654088050312E-2</v>
      </c>
      <c r="M5" s="62">
        <f t="shared" si="0"/>
        <v>0.54624228880187742</v>
      </c>
      <c r="N5" s="61">
        <f t="shared" ref="N5:N14" si="2">I5/E5</f>
        <v>0.49618719769924613</v>
      </c>
      <c r="O5" s="78">
        <v>559</v>
      </c>
      <c r="P5" s="59">
        <f>(O5/O4)^(1/1)-1</f>
        <v>7.2936660268714038E-2</v>
      </c>
      <c r="Q5" s="63">
        <f t="shared" ref="Q5:Q12" si="3">O5*G5</f>
        <v>49052250</v>
      </c>
      <c r="R5" s="59">
        <f>(Q5/Q4)^(1/1)-1</f>
        <v>0.1091368651907223</v>
      </c>
    </row>
    <row r="6" spans="1:20">
      <c r="A6" s="314"/>
      <c r="B6" s="204">
        <v>2003</v>
      </c>
      <c r="C6" s="58">
        <v>177360</v>
      </c>
      <c r="D6" s="59">
        <f t="shared" ref="D6:H11" si="4">(C6/C5)^(1/1)-1</f>
        <v>1.3039976695968125E-2</v>
      </c>
      <c r="E6" s="81">
        <v>163354</v>
      </c>
      <c r="F6" s="59">
        <f t="shared" si="4"/>
        <v>1.6875929856887684E-2</v>
      </c>
      <c r="G6" s="60">
        <v>89485</v>
      </c>
      <c r="H6" s="61">
        <f t="shared" si="4"/>
        <v>1.9772079772079731E-2</v>
      </c>
      <c r="I6" s="58">
        <v>80775</v>
      </c>
      <c r="J6" s="59">
        <f t="shared" ref="J6:J11" si="5">(I6/I5)^(1/1)-1</f>
        <v>1.3373646639651682E-2</v>
      </c>
      <c r="K6" s="58">
        <f t="shared" si="1"/>
        <v>8710</v>
      </c>
      <c r="L6" s="59">
        <f t="shared" ref="L6:L11" si="6">(K6/K5)^(1/1)-1</f>
        <v>8.3198607138415648E-2</v>
      </c>
      <c r="M6" s="62">
        <f t="shared" si="0"/>
        <v>0.54779803371818259</v>
      </c>
      <c r="N6" s="61">
        <f t="shared" si="2"/>
        <v>0.49447824969085546</v>
      </c>
      <c r="O6" s="78">
        <v>606</v>
      </c>
      <c r="P6" s="59">
        <f t="shared" ref="P6:R11" si="7">(O6/O5)^(1/1)-1</f>
        <v>8.4078711985688726E-2</v>
      </c>
      <c r="Q6" s="63">
        <f t="shared" si="3"/>
        <v>54227910</v>
      </c>
      <c r="R6" s="59">
        <f t="shared" si="7"/>
        <v>0.10551320275828324</v>
      </c>
    </row>
    <row r="7" spans="1:20">
      <c r="A7" s="314"/>
      <c r="B7" s="204">
        <v>2004</v>
      </c>
      <c r="C7" s="58">
        <v>183439</v>
      </c>
      <c r="D7" s="59">
        <f t="shared" si="4"/>
        <v>3.4274921064501473E-2</v>
      </c>
      <c r="E7" s="81">
        <v>168771</v>
      </c>
      <c r="F7" s="59">
        <f t="shared" si="4"/>
        <v>3.3161110226869184E-2</v>
      </c>
      <c r="G7" s="81">
        <v>93564</v>
      </c>
      <c r="H7" s="61">
        <f t="shared" si="4"/>
        <v>4.5583058613175353E-2</v>
      </c>
      <c r="I7" s="58">
        <v>85246</v>
      </c>
      <c r="J7" s="59">
        <f t="shared" si="5"/>
        <v>5.5351284432064274E-2</v>
      </c>
      <c r="K7" s="58">
        <f t="shared" si="1"/>
        <v>8318</v>
      </c>
      <c r="L7" s="72">
        <f t="shared" si="6"/>
        <v>-4.5005740528128557E-2</v>
      </c>
      <c r="M7" s="62">
        <f t="shared" si="0"/>
        <v>0.55438434328172492</v>
      </c>
      <c r="N7" s="61">
        <f t="shared" si="2"/>
        <v>0.50509862476373313</v>
      </c>
      <c r="O7" s="78">
        <v>645</v>
      </c>
      <c r="P7" s="59">
        <f t="shared" si="7"/>
        <v>6.4356435643564414E-2</v>
      </c>
      <c r="Q7" s="63">
        <f t="shared" si="3"/>
        <v>60348780</v>
      </c>
      <c r="R7" s="59">
        <f t="shared" si="7"/>
        <v>0.11287305743481535</v>
      </c>
    </row>
    <row r="8" spans="1:20">
      <c r="A8" s="314"/>
      <c r="B8" s="204">
        <v>2005</v>
      </c>
      <c r="C8" s="58">
        <v>185651</v>
      </c>
      <c r="D8" s="59">
        <f t="shared" si="4"/>
        <v>1.2058504461973651E-2</v>
      </c>
      <c r="E8" s="81">
        <v>171602</v>
      </c>
      <c r="F8" s="59">
        <f t="shared" si="4"/>
        <v>1.6774208839196225E-2</v>
      </c>
      <c r="G8" s="81">
        <v>96682</v>
      </c>
      <c r="H8" s="61">
        <f t="shared" si="4"/>
        <v>3.3324783036210448E-2</v>
      </c>
      <c r="I8" s="71">
        <v>87695</v>
      </c>
      <c r="J8" s="59">
        <f t="shared" si="5"/>
        <v>2.8728620697745288E-2</v>
      </c>
      <c r="K8" s="58">
        <f t="shared" si="1"/>
        <v>8987</v>
      </c>
      <c r="L8" s="59">
        <f t="shared" si="6"/>
        <v>8.0427987496994424E-2</v>
      </c>
      <c r="M8" s="62">
        <f t="shared" si="0"/>
        <v>0.56340835188401073</v>
      </c>
      <c r="N8" s="61">
        <f t="shared" si="2"/>
        <v>0.51103716739898142</v>
      </c>
      <c r="O8" s="78">
        <v>706</v>
      </c>
      <c r="P8" s="59">
        <f t="shared" si="7"/>
        <v>9.4573643410852615E-2</v>
      </c>
      <c r="Q8" s="63">
        <f t="shared" si="3"/>
        <v>68257492</v>
      </c>
      <c r="R8" s="59">
        <f t="shared" si="7"/>
        <v>0.13105007259467394</v>
      </c>
    </row>
    <row r="9" spans="1:20">
      <c r="A9" s="314"/>
      <c r="B9" s="204">
        <v>2006</v>
      </c>
      <c r="C9" s="58">
        <v>187852</v>
      </c>
      <c r="D9" s="59">
        <f t="shared" si="4"/>
        <v>1.1855578477896644E-2</v>
      </c>
      <c r="E9" s="81">
        <v>174265</v>
      </c>
      <c r="F9" s="59">
        <f t="shared" si="4"/>
        <v>1.5518467150732462E-2</v>
      </c>
      <c r="G9" s="81">
        <v>97860</v>
      </c>
      <c r="H9" s="61">
        <f t="shared" si="4"/>
        <v>1.2184274218572266E-2</v>
      </c>
      <c r="I9" s="71">
        <v>89637</v>
      </c>
      <c r="J9" s="59">
        <f t="shared" si="5"/>
        <v>2.2144934146758555E-2</v>
      </c>
      <c r="K9" s="58">
        <f t="shared" si="1"/>
        <v>8223</v>
      </c>
      <c r="L9" s="72">
        <f t="shared" si="6"/>
        <v>-8.5011683542895344E-2</v>
      </c>
      <c r="M9" s="62">
        <f t="shared" si="0"/>
        <v>0.56155854589274956</v>
      </c>
      <c r="N9" s="61">
        <f t="shared" si="2"/>
        <v>0.51437179008980571</v>
      </c>
      <c r="O9" s="78">
        <v>793</v>
      </c>
      <c r="P9" s="59">
        <f t="shared" si="7"/>
        <v>0.12322946175637384</v>
      </c>
      <c r="Q9" s="63">
        <f t="shared" si="3"/>
        <v>77602980</v>
      </c>
      <c r="R9" s="59">
        <f t="shared" si="7"/>
        <v>0.13691519752879278</v>
      </c>
    </row>
    <row r="10" spans="1:20">
      <c r="A10" s="314"/>
      <c r="B10" s="204">
        <v>2007</v>
      </c>
      <c r="C10" s="58">
        <v>189954</v>
      </c>
      <c r="D10" s="59">
        <f t="shared" si="4"/>
        <v>1.1189659945063157E-2</v>
      </c>
      <c r="E10" s="81">
        <v>176667</v>
      </c>
      <c r="F10" s="59">
        <f t="shared" si="4"/>
        <v>1.378360542851409E-2</v>
      </c>
      <c r="G10" s="81">
        <v>98899</v>
      </c>
      <c r="H10" s="61">
        <f t="shared" si="4"/>
        <v>1.0617208256693322E-2</v>
      </c>
      <c r="I10" s="71">
        <v>90855</v>
      </c>
      <c r="J10" s="59">
        <f t="shared" si="5"/>
        <v>1.3588138826600593E-2</v>
      </c>
      <c r="K10" s="58">
        <f t="shared" si="1"/>
        <v>8044</v>
      </c>
      <c r="L10" s="72">
        <f t="shared" si="6"/>
        <v>-2.1768211115164804E-2</v>
      </c>
      <c r="M10" s="62">
        <f t="shared" si="0"/>
        <v>0.5598046041422563</v>
      </c>
      <c r="N10" s="61">
        <f t="shared" si="2"/>
        <v>0.51427261457997253</v>
      </c>
      <c r="O10" s="78">
        <v>855</v>
      </c>
      <c r="P10" s="59">
        <f t="shared" si="7"/>
        <v>7.8184110970996201E-2</v>
      </c>
      <c r="Q10" s="63">
        <f t="shared" si="3"/>
        <v>84558645</v>
      </c>
      <c r="R10" s="59">
        <f t="shared" si="7"/>
        <v>8.9631416216232829E-2</v>
      </c>
    </row>
    <row r="11" spans="1:20">
      <c r="A11" s="314"/>
      <c r="B11" s="204">
        <v>2008</v>
      </c>
      <c r="C11" s="71">
        <v>192000</v>
      </c>
      <c r="D11" s="59">
        <f t="shared" si="4"/>
        <v>1.0771028775387714E-2</v>
      </c>
      <c r="E11" s="81">
        <v>179420</v>
      </c>
      <c r="F11" s="59">
        <f t="shared" si="4"/>
        <v>1.5582989466057517E-2</v>
      </c>
      <c r="G11" s="81">
        <v>100586</v>
      </c>
      <c r="H11" s="61">
        <f t="shared" si="4"/>
        <v>1.7057806449003454E-2</v>
      </c>
      <c r="I11" s="71">
        <v>93420</v>
      </c>
      <c r="J11" s="59">
        <f t="shared" si="5"/>
        <v>2.8231797919762158E-2</v>
      </c>
      <c r="K11" s="58">
        <f t="shared" si="1"/>
        <v>7166</v>
      </c>
      <c r="L11" s="72">
        <f t="shared" si="6"/>
        <v>-0.10914967677772247</v>
      </c>
      <c r="M11" s="62">
        <f t="shared" si="0"/>
        <v>0.56061754542414444</v>
      </c>
      <c r="N11" s="61">
        <f t="shared" si="2"/>
        <v>0.52067773938245454</v>
      </c>
      <c r="O11" s="78">
        <v>951</v>
      </c>
      <c r="P11" s="59">
        <f t="shared" si="7"/>
        <v>0.11228070175438587</v>
      </c>
      <c r="Q11" s="63">
        <f t="shared" si="3"/>
        <v>95657286</v>
      </c>
      <c r="R11" s="59">
        <f t="shared" si="7"/>
        <v>0.13125377068187416</v>
      </c>
    </row>
    <row r="12" spans="1:20">
      <c r="A12" s="314"/>
      <c r="B12" s="204">
        <v>2009</v>
      </c>
      <c r="C12" s="71">
        <v>193995</v>
      </c>
      <c r="D12" s="59">
        <f t="shared" ref="D12:D17" si="8">(C12/C11)^(1/1)-1</f>
        <v>1.0390625000000098E-2</v>
      </c>
      <c r="E12" s="81">
        <v>181757</v>
      </c>
      <c r="F12" s="59">
        <f t="shared" ref="F12:F17" si="9">(E12/E11)^(1/1)-1</f>
        <v>1.3025303756548867E-2</v>
      </c>
      <c r="G12" s="81">
        <v>102281</v>
      </c>
      <c r="H12" s="61">
        <f t="shared" ref="H12:H17" si="10">(G12/G11)^(1/1)-1</f>
        <v>1.6851251665241707E-2</v>
      </c>
      <c r="I12" s="71">
        <v>93784</v>
      </c>
      <c r="J12" s="59">
        <f t="shared" ref="J12:J17" si="11">(I12/I11)^(1/1)-1</f>
        <v>3.896381931064008E-3</v>
      </c>
      <c r="K12" s="58">
        <f t="shared" si="1"/>
        <v>8497</v>
      </c>
      <c r="L12" s="59">
        <f t="shared" ref="L12:L17" si="12">(K12/K11)^(1/1)-1</f>
        <v>0.18573820820541442</v>
      </c>
      <c r="M12" s="62">
        <f t="shared" si="0"/>
        <v>0.56273486028048436</v>
      </c>
      <c r="N12" s="61">
        <f t="shared" si="2"/>
        <v>0.51598562916421375</v>
      </c>
      <c r="O12" s="78">
        <v>1009</v>
      </c>
      <c r="P12" s="59">
        <f t="shared" ref="P12:P17" si="13">(O12/O11)^(1/1)-1</f>
        <v>6.0988433228180927E-2</v>
      </c>
      <c r="Q12" s="63">
        <f t="shared" si="3"/>
        <v>103201529</v>
      </c>
      <c r="R12" s="59">
        <f t="shared" ref="R12:R17" si="14">(Q12/Q11)^(1/1)-1</f>
        <v>7.8867416330419493E-2</v>
      </c>
    </row>
    <row r="13" spans="1:20">
      <c r="A13" s="64" t="s">
        <v>56</v>
      </c>
      <c r="B13" s="205">
        <v>2010</v>
      </c>
      <c r="C13" s="66">
        <v>190755</v>
      </c>
      <c r="D13" s="73">
        <f t="shared" si="8"/>
        <v>-1.6701461377870541E-2</v>
      </c>
      <c r="E13" s="191">
        <v>161981</v>
      </c>
      <c r="F13" s="73">
        <f t="shared" si="9"/>
        <v>-0.10880461275219111</v>
      </c>
      <c r="G13" s="80">
        <v>93504</v>
      </c>
      <c r="H13" s="74">
        <f t="shared" si="10"/>
        <v>-8.5812614268534704E-2</v>
      </c>
      <c r="I13" s="66">
        <v>86353.839000000007</v>
      </c>
      <c r="J13" s="75">
        <f t="shared" si="11"/>
        <v>-7.9226317922033496E-2</v>
      </c>
      <c r="K13" s="66">
        <f t="shared" si="1"/>
        <v>7150.1609999999928</v>
      </c>
      <c r="L13" s="73">
        <f t="shared" si="12"/>
        <v>-0.15850759091444122</v>
      </c>
      <c r="M13" s="69">
        <f t="shared" si="0"/>
        <v>0.57725288768435801</v>
      </c>
      <c r="N13" s="68">
        <f t="shared" si="2"/>
        <v>0.53311091424302859</v>
      </c>
      <c r="O13" s="79">
        <v>1327.91</v>
      </c>
      <c r="P13" s="67">
        <f t="shared" si="13"/>
        <v>0.31606541129831522</v>
      </c>
      <c r="Q13" s="70">
        <f>O13*G13</f>
        <v>124164896.64</v>
      </c>
      <c r="R13" s="67">
        <f t="shared" si="14"/>
        <v>0.20313039780641229</v>
      </c>
    </row>
    <row r="14" spans="1:20">
      <c r="A14" s="315" t="s">
        <v>6</v>
      </c>
      <c r="B14" s="204">
        <v>2011</v>
      </c>
      <c r="C14" s="71">
        <v>197825</v>
      </c>
      <c r="D14" s="59">
        <f t="shared" si="8"/>
        <v>3.7063248669759741E-2</v>
      </c>
      <c r="E14" s="81">
        <v>186480</v>
      </c>
      <c r="F14" s="59">
        <f t="shared" si="9"/>
        <v>0.15124613380581664</v>
      </c>
      <c r="G14" s="60">
        <v>101586</v>
      </c>
      <c r="H14" s="59">
        <f t="shared" si="10"/>
        <v>8.6434804928131381E-2</v>
      </c>
      <c r="I14" s="58">
        <v>94763</v>
      </c>
      <c r="J14" s="59">
        <f t="shared" si="11"/>
        <v>9.7380279758031207E-2</v>
      </c>
      <c r="K14" s="58">
        <f t="shared" si="1"/>
        <v>6823</v>
      </c>
      <c r="L14" s="59">
        <f t="shared" si="12"/>
        <v>-4.5755752912415959E-2</v>
      </c>
      <c r="M14" s="62">
        <f t="shared" si="0"/>
        <v>0.54475546975546973</v>
      </c>
      <c r="N14" s="61">
        <f t="shared" si="2"/>
        <v>0.50816709566709561</v>
      </c>
      <c r="O14" s="78">
        <v>1241</v>
      </c>
      <c r="P14" s="59">
        <f t="shared" si="13"/>
        <v>-6.5448712638657813E-2</v>
      </c>
      <c r="Q14" s="63">
        <f>O14*G14</f>
        <v>126068226</v>
      </c>
      <c r="R14" s="59">
        <f t="shared" si="14"/>
        <v>1.5329045579753897E-2</v>
      </c>
    </row>
    <row r="15" spans="1:20">
      <c r="A15" s="316"/>
      <c r="B15" s="204">
        <v>2012</v>
      </c>
      <c r="C15" s="58">
        <v>199689</v>
      </c>
      <c r="D15" s="59">
        <f t="shared" si="8"/>
        <v>9.422469354227303E-3</v>
      </c>
      <c r="E15" s="60">
        <v>188361</v>
      </c>
      <c r="F15" s="59">
        <f t="shared" si="9"/>
        <v>1.0086872586872575E-2</v>
      </c>
      <c r="G15" s="60">
        <v>102463</v>
      </c>
      <c r="H15" s="61">
        <f t="shared" si="10"/>
        <v>8.6330793613293988E-3</v>
      </c>
      <c r="I15" s="58">
        <v>96100</v>
      </c>
      <c r="J15" s="59">
        <f t="shared" si="11"/>
        <v>1.4108882158648361E-2</v>
      </c>
      <c r="K15" s="58">
        <f t="shared" si="1"/>
        <v>6363</v>
      </c>
      <c r="L15" s="72">
        <f t="shared" si="12"/>
        <v>-6.7419023889784602E-2</v>
      </c>
      <c r="M15" s="62">
        <f>G15/E15</f>
        <v>0.54397141658835957</v>
      </c>
      <c r="N15" s="61">
        <f>I15/E15</f>
        <v>0.51019053838108741</v>
      </c>
      <c r="O15" s="78">
        <v>1410</v>
      </c>
      <c r="P15" s="59">
        <f t="shared" si="13"/>
        <v>0.13618049959709921</v>
      </c>
      <c r="Q15" s="63">
        <f t="shared" ref="Q15:Q17" si="15">O15*G15</f>
        <v>144472830</v>
      </c>
      <c r="R15" s="59">
        <f t="shared" si="14"/>
        <v>0.14598923601891567</v>
      </c>
    </row>
    <row r="16" spans="1:20">
      <c r="A16" s="316"/>
      <c r="B16" s="204">
        <v>2013</v>
      </c>
      <c r="C16" s="58">
        <v>201467</v>
      </c>
      <c r="D16" s="59">
        <f t="shared" si="8"/>
        <v>8.9038454797210065E-3</v>
      </c>
      <c r="E16" s="60">
        <v>190648</v>
      </c>
      <c r="F16" s="59">
        <f t="shared" si="9"/>
        <v>1.2141579201639496E-2</v>
      </c>
      <c r="G16" s="60">
        <v>103401</v>
      </c>
      <c r="H16" s="61">
        <f t="shared" si="10"/>
        <v>9.1545240721040422E-3</v>
      </c>
      <c r="I16" s="58">
        <v>96659</v>
      </c>
      <c r="J16" s="59">
        <f t="shared" si="11"/>
        <v>5.8168574401664674E-3</v>
      </c>
      <c r="K16" s="58">
        <f t="shared" si="1"/>
        <v>6742</v>
      </c>
      <c r="L16" s="59">
        <f t="shared" si="12"/>
        <v>5.9563099167059486E-2</v>
      </c>
      <c r="M16" s="62">
        <f>G16/E16</f>
        <v>0.54236603583567622</v>
      </c>
      <c r="N16" s="61">
        <f>I16/E16</f>
        <v>0.50700243380470811</v>
      </c>
      <c r="O16" s="78">
        <v>1537</v>
      </c>
      <c r="P16" s="59">
        <f t="shared" si="13"/>
        <v>9.0070921985815566E-2</v>
      </c>
      <c r="Q16" s="63">
        <f t="shared" si="15"/>
        <v>158927337</v>
      </c>
      <c r="R16" s="59">
        <f t="shared" si="14"/>
        <v>0.10005000248143547</v>
      </c>
    </row>
    <row r="17" spans="1:18" ht="15" thickBot="1">
      <c r="A17" s="316"/>
      <c r="B17" s="206">
        <v>2014</v>
      </c>
      <c r="C17" s="197">
        <v>203191</v>
      </c>
      <c r="D17" s="198">
        <f t="shared" si="8"/>
        <v>8.5572326981591118E-3</v>
      </c>
      <c r="E17" s="199">
        <v>192730</v>
      </c>
      <c r="F17" s="198">
        <f t="shared" si="9"/>
        <v>1.0920649574084118E-2</v>
      </c>
      <c r="G17" s="199">
        <v>106824</v>
      </c>
      <c r="H17" s="200">
        <f t="shared" si="10"/>
        <v>3.3104128586764148E-2</v>
      </c>
      <c r="I17" s="197">
        <v>99448</v>
      </c>
      <c r="J17" s="198">
        <f t="shared" si="11"/>
        <v>2.8854012559616837E-2</v>
      </c>
      <c r="K17" s="197">
        <f t="shared" si="1"/>
        <v>7376</v>
      </c>
      <c r="L17" s="198">
        <f t="shared" si="12"/>
        <v>9.4037377632749886E-2</v>
      </c>
      <c r="M17" s="201">
        <f>G17/E17</f>
        <v>0.55426762828827891</v>
      </c>
      <c r="N17" s="200">
        <f>I17/E17</f>
        <v>0.51599647174804131</v>
      </c>
      <c r="O17" s="202">
        <v>1647</v>
      </c>
      <c r="P17" s="198">
        <f t="shared" si="13"/>
        <v>7.1567989590110681E-2</v>
      </c>
      <c r="Q17" s="63">
        <f t="shared" si="15"/>
        <v>175939128</v>
      </c>
      <c r="R17" s="198">
        <f t="shared" si="14"/>
        <v>0.10704131410696194</v>
      </c>
    </row>
    <row r="18" spans="1:18">
      <c r="A18" s="327" t="s">
        <v>98</v>
      </c>
      <c r="B18" s="184" t="s">
        <v>8</v>
      </c>
      <c r="C18" s="224">
        <f>C17-C3</f>
        <v>33392</v>
      </c>
      <c r="D18" s="208">
        <f>C18/C3</f>
        <v>0.19665604626646799</v>
      </c>
      <c r="E18" s="222">
        <f>E17-E3</f>
        <v>55820</v>
      </c>
      <c r="F18" s="208">
        <f>E18/E3</f>
        <v>0.4077130961945804</v>
      </c>
      <c r="G18" s="224">
        <f>G17-G3</f>
        <v>29357</v>
      </c>
      <c r="H18" s="208">
        <f>G18/G3</f>
        <v>0.37896136419378573</v>
      </c>
      <c r="I18" s="224">
        <f>I17-I3</f>
        <v>33819</v>
      </c>
      <c r="J18" s="208">
        <f>I18/I3</f>
        <v>0.51530573374575261</v>
      </c>
      <c r="K18" s="220">
        <f>K17-K3</f>
        <v>-4462</v>
      </c>
      <c r="L18" s="208">
        <f>K18/K3</f>
        <v>-0.37692177732725124</v>
      </c>
      <c r="M18" s="207"/>
      <c r="N18" s="207"/>
      <c r="O18" s="218">
        <f>O17-O3</f>
        <v>960.6</v>
      </c>
      <c r="P18" s="208">
        <f>O18/O3</f>
        <v>1.3994755244755246</v>
      </c>
      <c r="Q18" s="218">
        <f>Q17-Q3</f>
        <v>122765779.2</v>
      </c>
      <c r="R18" s="209">
        <f>Q18/Q3</f>
        <v>2.3087840425803687</v>
      </c>
    </row>
    <row r="19" spans="1:18">
      <c r="A19" s="328"/>
      <c r="B19" s="214" t="s">
        <v>101</v>
      </c>
      <c r="C19" s="225">
        <f>(C17-C3)/14</f>
        <v>2385.1428571428573</v>
      </c>
      <c r="D19" s="216">
        <f>((C17/C3)^(1/14))-1</f>
        <v>1.2906221168270671E-2</v>
      </c>
      <c r="E19" s="223">
        <f>(E17-E3)/14</f>
        <v>3987.1428571428573</v>
      </c>
      <c r="F19" s="216">
        <f>((E17/E3)^(1/14))-1</f>
        <v>2.4726939317170293E-2</v>
      </c>
      <c r="G19" s="225">
        <f>(G17-G3)/14</f>
        <v>2096.9285714285716</v>
      </c>
      <c r="H19" s="216">
        <f>((G17/G3)^(1/14))-1</f>
        <v>2.3217612580910929E-2</v>
      </c>
      <c r="I19" s="225">
        <f>(I17-I3)/14</f>
        <v>2415.6428571428573</v>
      </c>
      <c r="J19" s="216">
        <f>((I17/I3)^(1/14))-1</f>
        <v>3.0131994987083965E-2</v>
      </c>
      <c r="K19" s="221">
        <f>(K17-K3)/14</f>
        <v>-318.71428571428572</v>
      </c>
      <c r="L19" s="216">
        <f>((K17/K3)^(1/14))-1</f>
        <v>-3.3227096805800826E-2</v>
      </c>
      <c r="M19" s="215"/>
      <c r="N19" s="215"/>
      <c r="O19" s="219">
        <f>(O17-O3)/14</f>
        <v>68.614285714285714</v>
      </c>
      <c r="P19" s="216">
        <f>((O17/O3)^(1/14))-1</f>
        <v>6.4513481756176549E-2</v>
      </c>
      <c r="Q19" s="219">
        <f>(Q17-Q3)/14</f>
        <v>8768984.228571428</v>
      </c>
      <c r="R19" s="217">
        <f>((Q17/Q3)^(1/14))-1</f>
        <v>8.9228943362747781E-2</v>
      </c>
    </row>
    <row r="20" spans="1:18" ht="14" customHeight="1">
      <c r="A20" s="320">
        <v>1</v>
      </c>
      <c r="B20" s="329" t="s">
        <v>95</v>
      </c>
      <c r="C20" s="329"/>
      <c r="D20" s="329"/>
      <c r="E20" s="329"/>
      <c r="F20" s="329"/>
      <c r="G20" s="329"/>
      <c r="H20" s="329"/>
      <c r="I20" s="329"/>
      <c r="J20" s="329"/>
      <c r="K20" s="329"/>
      <c r="L20" s="329"/>
      <c r="M20" s="329"/>
      <c r="N20" s="329"/>
      <c r="O20" s="329"/>
      <c r="P20" s="329"/>
      <c r="Q20" s="329"/>
      <c r="R20" s="329"/>
    </row>
    <row r="21" spans="1:18">
      <c r="A21" s="320"/>
      <c r="B21" s="329"/>
      <c r="C21" s="329"/>
      <c r="D21" s="329"/>
      <c r="E21" s="329"/>
      <c r="F21" s="329"/>
      <c r="G21" s="329"/>
      <c r="H21" s="329"/>
      <c r="I21" s="329"/>
      <c r="J21" s="329"/>
      <c r="K21" s="329"/>
      <c r="L21" s="329"/>
      <c r="M21" s="329"/>
      <c r="N21" s="329"/>
      <c r="O21" s="329"/>
      <c r="P21" s="329"/>
      <c r="Q21" s="329"/>
      <c r="R21" s="329"/>
    </row>
    <row r="22" spans="1:18" ht="33" customHeight="1">
      <c r="A22" s="320"/>
      <c r="B22" s="329"/>
      <c r="C22" s="329"/>
      <c r="D22" s="329"/>
      <c r="E22" s="329"/>
      <c r="F22" s="329"/>
      <c r="G22" s="329"/>
      <c r="H22" s="329"/>
      <c r="I22" s="329"/>
      <c r="J22" s="329"/>
      <c r="K22" s="329"/>
      <c r="L22" s="329"/>
      <c r="M22" s="329"/>
      <c r="N22" s="329"/>
      <c r="O22" s="329"/>
      <c r="P22" s="329"/>
      <c r="Q22" s="329"/>
      <c r="R22" s="329"/>
    </row>
    <row r="23" spans="1:18" ht="14" customHeight="1">
      <c r="A23" s="320">
        <v>2</v>
      </c>
      <c r="B23" s="329" t="s">
        <v>97</v>
      </c>
      <c r="C23" s="329"/>
      <c r="D23" s="329"/>
      <c r="E23" s="329"/>
      <c r="F23" s="329"/>
      <c r="G23" s="329"/>
      <c r="H23" s="329"/>
      <c r="I23" s="329"/>
      <c r="J23" s="329"/>
      <c r="K23" s="329"/>
      <c r="L23" s="329"/>
      <c r="M23" s="329"/>
      <c r="N23" s="329"/>
      <c r="O23" s="329"/>
      <c r="P23" s="329"/>
      <c r="Q23" s="329"/>
      <c r="R23" s="329"/>
    </row>
    <row r="24" spans="1:18">
      <c r="A24" s="320"/>
      <c r="B24" s="329"/>
      <c r="C24" s="329"/>
      <c r="D24" s="329"/>
      <c r="E24" s="329"/>
      <c r="F24" s="329"/>
      <c r="G24" s="329"/>
      <c r="H24" s="329"/>
      <c r="I24" s="329"/>
      <c r="J24" s="329"/>
      <c r="K24" s="329"/>
      <c r="L24" s="329"/>
      <c r="M24" s="329"/>
      <c r="N24" s="329"/>
      <c r="O24" s="329"/>
      <c r="P24" s="329"/>
      <c r="Q24" s="329"/>
      <c r="R24" s="329"/>
    </row>
    <row r="25" spans="1:18" ht="46" customHeight="1">
      <c r="A25" s="320"/>
      <c r="B25" s="329"/>
      <c r="C25" s="329"/>
      <c r="D25" s="329"/>
      <c r="E25" s="329"/>
      <c r="F25" s="329"/>
      <c r="G25" s="329"/>
      <c r="H25" s="329"/>
      <c r="I25" s="329"/>
      <c r="J25" s="329"/>
      <c r="K25" s="329"/>
      <c r="L25" s="329"/>
      <c r="M25" s="329"/>
      <c r="N25" s="329"/>
      <c r="O25" s="329"/>
      <c r="P25" s="329"/>
      <c r="Q25" s="329"/>
      <c r="R25" s="329"/>
    </row>
    <row r="26" spans="1:18" ht="14" customHeight="1">
      <c r="A26" s="320">
        <v>3</v>
      </c>
      <c r="B26" s="329" t="s">
        <v>100</v>
      </c>
      <c r="C26" s="329"/>
      <c r="D26" s="329"/>
      <c r="E26" s="329"/>
      <c r="F26" s="329"/>
      <c r="G26" s="329"/>
      <c r="H26" s="329"/>
      <c r="I26" s="329"/>
      <c r="J26" s="329"/>
      <c r="K26" s="329"/>
      <c r="L26" s="329"/>
      <c r="M26" s="329"/>
      <c r="N26" s="329"/>
      <c r="O26" s="329"/>
      <c r="P26" s="329"/>
      <c r="Q26" s="329"/>
      <c r="R26" s="329"/>
    </row>
    <row r="27" spans="1:18">
      <c r="A27" s="320"/>
      <c r="B27" s="329"/>
      <c r="C27" s="329"/>
      <c r="D27" s="329"/>
      <c r="E27" s="329"/>
      <c r="F27" s="329"/>
      <c r="G27" s="329"/>
      <c r="H27" s="329"/>
      <c r="I27" s="329"/>
      <c r="J27" s="329"/>
      <c r="K27" s="329"/>
      <c r="L27" s="329"/>
      <c r="M27" s="329"/>
      <c r="N27" s="329"/>
      <c r="O27" s="329"/>
      <c r="P27" s="329"/>
      <c r="Q27" s="329"/>
      <c r="R27" s="329"/>
    </row>
    <row r="28" spans="1:18">
      <c r="A28" s="320"/>
      <c r="B28" s="329"/>
      <c r="C28" s="329"/>
      <c r="D28" s="329"/>
      <c r="E28" s="329"/>
      <c r="F28" s="329"/>
      <c r="G28" s="329"/>
      <c r="H28" s="329"/>
      <c r="I28" s="329"/>
      <c r="J28" s="329"/>
      <c r="K28" s="329"/>
      <c r="L28" s="329"/>
      <c r="M28" s="329"/>
      <c r="N28" s="329"/>
      <c r="O28" s="329"/>
      <c r="P28" s="329"/>
      <c r="Q28" s="329"/>
      <c r="R28" s="329"/>
    </row>
    <row r="29" spans="1:18" ht="14" customHeight="1">
      <c r="A29" s="320">
        <v>4</v>
      </c>
      <c r="B29" s="329" t="s">
        <v>102</v>
      </c>
      <c r="C29" s="329"/>
      <c r="D29" s="329"/>
      <c r="E29" s="329"/>
      <c r="F29" s="329"/>
      <c r="G29" s="329"/>
      <c r="H29" s="329"/>
      <c r="I29" s="329"/>
      <c r="J29" s="329"/>
      <c r="K29" s="329"/>
      <c r="L29" s="329"/>
      <c r="M29" s="329"/>
      <c r="N29" s="329"/>
      <c r="O29" s="329"/>
      <c r="P29" s="329"/>
      <c r="Q29" s="329"/>
      <c r="R29" s="329"/>
    </row>
    <row r="30" spans="1:18">
      <c r="A30" s="320"/>
      <c r="B30" s="329"/>
      <c r="C30" s="329"/>
      <c r="D30" s="329"/>
      <c r="E30" s="329"/>
      <c r="F30" s="329"/>
      <c r="G30" s="329"/>
      <c r="H30" s="329"/>
      <c r="I30" s="329"/>
      <c r="J30" s="329"/>
      <c r="K30" s="329"/>
      <c r="L30" s="329"/>
      <c r="M30" s="329"/>
      <c r="N30" s="329"/>
      <c r="O30" s="329"/>
      <c r="P30" s="329"/>
      <c r="Q30" s="329"/>
      <c r="R30" s="329"/>
    </row>
    <row r="31" spans="1:18">
      <c r="A31" s="320"/>
      <c r="B31" s="329"/>
      <c r="C31" s="329"/>
      <c r="D31" s="329"/>
      <c r="E31" s="329"/>
      <c r="F31" s="329"/>
      <c r="G31" s="329"/>
      <c r="H31" s="329"/>
      <c r="I31" s="329"/>
      <c r="J31" s="329"/>
      <c r="K31" s="329"/>
      <c r="L31" s="329"/>
      <c r="M31" s="329"/>
      <c r="N31" s="329"/>
      <c r="O31" s="329"/>
      <c r="P31" s="329"/>
      <c r="Q31" s="329"/>
      <c r="R31" s="329"/>
    </row>
    <row r="32" spans="1:18">
      <c r="A32" s="320">
        <v>5</v>
      </c>
      <c r="B32" s="321" t="s">
        <v>108</v>
      </c>
      <c r="C32" s="322"/>
      <c r="D32" s="322"/>
      <c r="E32" s="322"/>
      <c r="F32" s="322"/>
      <c r="G32" s="322"/>
      <c r="H32" s="322"/>
      <c r="I32" s="322"/>
      <c r="J32" s="322"/>
      <c r="K32" s="322"/>
      <c r="L32" s="322"/>
      <c r="M32" s="322"/>
      <c r="N32" s="322"/>
      <c r="O32" s="322"/>
      <c r="P32" s="322"/>
      <c r="Q32" s="322"/>
      <c r="R32" s="323"/>
    </row>
    <row r="33" spans="1:18" ht="25" customHeight="1">
      <c r="A33" s="320"/>
      <c r="B33" s="324"/>
      <c r="C33" s="325"/>
      <c r="D33" s="325"/>
      <c r="E33" s="325"/>
      <c r="F33" s="325"/>
      <c r="G33" s="325"/>
      <c r="H33" s="325"/>
      <c r="I33" s="325"/>
      <c r="J33" s="325"/>
      <c r="K33" s="325"/>
      <c r="L33" s="325"/>
      <c r="M33" s="325"/>
      <c r="N33" s="325"/>
      <c r="O33" s="325"/>
      <c r="P33" s="325"/>
      <c r="Q33" s="325"/>
      <c r="R33" s="326"/>
    </row>
  </sheetData>
  <mergeCells count="22">
    <mergeCell ref="A32:A33"/>
    <mergeCell ref="B32:R33"/>
    <mergeCell ref="A29:A31"/>
    <mergeCell ref="A18:A19"/>
    <mergeCell ref="B20:R22"/>
    <mergeCell ref="B23:R25"/>
    <mergeCell ref="B26:R28"/>
    <mergeCell ref="B29:R31"/>
    <mergeCell ref="A23:A25"/>
    <mergeCell ref="A20:A22"/>
    <mergeCell ref="A26:A28"/>
    <mergeCell ref="K1:L1"/>
    <mergeCell ref="O1:P1"/>
    <mergeCell ref="Q1:R1"/>
    <mergeCell ref="A4:A12"/>
    <mergeCell ref="A14:A17"/>
    <mergeCell ref="A1:A2"/>
    <mergeCell ref="B1:B2"/>
    <mergeCell ref="E1:F1"/>
    <mergeCell ref="G1:H1"/>
    <mergeCell ref="I1:J1"/>
    <mergeCell ref="C1:D1"/>
  </mergeCells>
  <pageMargins left="0.75" right="0.75" top="1" bottom="1" header="0.5" footer="0.5"/>
  <pageSetup paperSize="9" orientation="portrait" horizontalDpi="4294967292" verticalDpi="4294967292"/>
  <ignoredErrors>
    <ignoredError sqref="K4:K17 G14 D18:R19 Q4:Q17" formula="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zoomScale="150" zoomScaleNormal="150" zoomScalePageLayoutView="150" workbookViewId="0">
      <pane xSplit="2" ySplit="2" topLeftCell="C5" activePane="bottomRight" state="frozen"/>
      <selection pane="topRight" activeCell="C1" sqref="C1"/>
      <selection pane="bottomLeft" activeCell="A3" sqref="A3"/>
      <selection pane="bottomRight" activeCell="H17" sqref="H17"/>
    </sheetView>
  </sheetViews>
  <sheetFormatPr baseColWidth="10" defaultColWidth="11" defaultRowHeight="14" x14ac:dyDescent="0"/>
  <cols>
    <col min="1" max="1" width="7" bestFit="1" customWidth="1"/>
    <col min="2" max="2" width="6.6640625" bestFit="1" customWidth="1"/>
    <col min="3" max="3" width="9.83203125" bestFit="1" customWidth="1"/>
    <col min="4" max="4" width="8.5" customWidth="1"/>
    <col min="5" max="5" width="9.83203125" bestFit="1" customWidth="1"/>
    <col min="6" max="6" width="7.6640625" bestFit="1" customWidth="1"/>
    <col min="7" max="7" width="9.83203125" bestFit="1" customWidth="1"/>
    <col min="8" max="8" width="6.6640625" bestFit="1" customWidth="1"/>
    <col min="9" max="9" width="9.83203125" bestFit="1" customWidth="1"/>
    <col min="10" max="10" width="7.1640625" bestFit="1" customWidth="1"/>
    <col min="11" max="11" width="7.83203125" bestFit="1" customWidth="1"/>
    <col min="12" max="12" width="7.6640625" bestFit="1" customWidth="1"/>
    <col min="13" max="13" width="10.83203125" bestFit="1" customWidth="1"/>
    <col min="14" max="14" width="7.6640625" customWidth="1"/>
    <col min="15" max="15" width="16" bestFit="1" customWidth="1"/>
    <col min="16" max="16" width="7.6640625" bestFit="1" customWidth="1"/>
    <col min="17" max="17" width="16" bestFit="1" customWidth="1"/>
    <col min="18" max="18" width="7.6640625" bestFit="1" customWidth="1"/>
  </cols>
  <sheetData>
    <row r="1" spans="1:17">
      <c r="A1" s="309" t="s">
        <v>47</v>
      </c>
      <c r="B1" s="318" t="s">
        <v>0</v>
      </c>
      <c r="C1" s="309" t="s">
        <v>28</v>
      </c>
      <c r="D1" s="310"/>
      <c r="E1" s="313" t="s">
        <v>48</v>
      </c>
      <c r="F1" s="310"/>
      <c r="G1" s="313" t="s">
        <v>49</v>
      </c>
      <c r="H1" s="318"/>
      <c r="I1" s="309" t="s">
        <v>50</v>
      </c>
      <c r="J1" s="310"/>
      <c r="K1" s="309" t="s">
        <v>51</v>
      </c>
      <c r="L1" s="310"/>
      <c r="M1" s="311" t="s">
        <v>106</v>
      </c>
      <c r="N1" s="312"/>
      <c r="O1" s="313" t="s">
        <v>107</v>
      </c>
      <c r="P1" s="310"/>
      <c r="Q1" t="s">
        <v>99</v>
      </c>
    </row>
    <row r="2" spans="1:17" ht="15" thickBot="1">
      <c r="A2" s="317"/>
      <c r="B2" s="319"/>
      <c r="C2" s="46" t="s">
        <v>54</v>
      </c>
      <c r="D2" s="47" t="s">
        <v>55</v>
      </c>
      <c r="E2" s="48" t="s">
        <v>54</v>
      </c>
      <c r="F2" s="47" t="s">
        <v>55</v>
      </c>
      <c r="G2" s="48" t="s">
        <v>54</v>
      </c>
      <c r="H2" s="49" t="s">
        <v>55</v>
      </c>
      <c r="I2" s="46" t="s">
        <v>54</v>
      </c>
      <c r="J2" s="47" t="s">
        <v>55</v>
      </c>
      <c r="K2" s="46" t="s">
        <v>54</v>
      </c>
      <c r="L2" s="47" t="s">
        <v>55</v>
      </c>
      <c r="M2" s="46" t="s">
        <v>54</v>
      </c>
      <c r="N2" s="47" t="s">
        <v>55</v>
      </c>
      <c r="O2" s="48" t="s">
        <v>54</v>
      </c>
      <c r="P2" s="47" t="s">
        <v>55</v>
      </c>
    </row>
    <row r="3" spans="1:17">
      <c r="A3" s="314" t="s">
        <v>6</v>
      </c>
      <c r="B3" s="188">
        <v>2001</v>
      </c>
      <c r="C3" s="282">
        <v>172742</v>
      </c>
      <c r="D3" s="283"/>
      <c r="E3" s="60">
        <v>158193</v>
      </c>
      <c r="F3" s="59"/>
      <c r="G3" s="60">
        <v>84886</v>
      </c>
      <c r="H3" s="61"/>
      <c r="I3" s="58">
        <v>76936</v>
      </c>
      <c r="J3" s="59"/>
      <c r="K3" s="58">
        <f>G3-I3</f>
        <v>7950</v>
      </c>
      <c r="L3" s="76"/>
      <c r="M3" s="78">
        <v>521</v>
      </c>
      <c r="N3" s="76"/>
      <c r="O3" s="63">
        <f>M3*G3</f>
        <v>44225606</v>
      </c>
      <c r="P3" s="76"/>
    </row>
    <row r="4" spans="1:17">
      <c r="A4" s="314"/>
      <c r="B4" s="188">
        <v>2002</v>
      </c>
      <c r="C4" s="58">
        <v>175077</v>
      </c>
      <c r="D4" s="59">
        <f>(C4/C3)^(1/1)-1</f>
        <v>1.3517268527630799E-2</v>
      </c>
      <c r="E4" s="60">
        <v>160643</v>
      </c>
      <c r="F4" s="195">
        <f>(E4/E3)^(1/1)-1</f>
        <v>1.5487410947387037E-2</v>
      </c>
      <c r="G4" s="60">
        <v>87750</v>
      </c>
      <c r="H4" s="61">
        <f>(G4/G3)^(1/1)-1</f>
        <v>3.3739368093678612E-2</v>
      </c>
      <c r="I4" s="58">
        <v>79709</v>
      </c>
      <c r="J4" s="233">
        <f>(I4/I3)^(1/1)-1</f>
        <v>3.6042944785276143E-2</v>
      </c>
      <c r="K4" s="58">
        <f t="shared" ref="K4:K16" si="0">G4-I4</f>
        <v>8041</v>
      </c>
      <c r="L4" s="59">
        <f>(K4/K3)^(1/1)-1</f>
        <v>1.144654088050312E-2</v>
      </c>
      <c r="M4" s="78">
        <v>559</v>
      </c>
      <c r="N4" s="59">
        <f>(M4/M3)^(1/1)-1</f>
        <v>7.2936660268714038E-2</v>
      </c>
      <c r="O4" s="63">
        <f>M4*G4</f>
        <v>49052250</v>
      </c>
      <c r="P4" s="59">
        <f>(O4/O3)^(1/1)-1</f>
        <v>0.1091368651907223</v>
      </c>
    </row>
    <row r="5" spans="1:17">
      <c r="A5" s="314"/>
      <c r="B5" s="188">
        <v>2003</v>
      </c>
      <c r="C5" s="58">
        <v>177360</v>
      </c>
      <c r="D5" s="59">
        <f t="shared" ref="D5:H10" si="1">(C5/C4)^(1/1)-1</f>
        <v>1.3039976695968125E-2</v>
      </c>
      <c r="E5" s="232">
        <v>163354</v>
      </c>
      <c r="F5" s="59">
        <f t="shared" si="1"/>
        <v>1.6875929856887684E-2</v>
      </c>
      <c r="G5" s="60">
        <v>89485</v>
      </c>
      <c r="H5" s="234">
        <f t="shared" si="1"/>
        <v>1.9772079772079731E-2</v>
      </c>
      <c r="I5" s="58">
        <v>80775</v>
      </c>
      <c r="J5" s="195">
        <f t="shared" ref="J5:J10" si="2">(I5/I4)^(1/1)-1</f>
        <v>1.3373646639651682E-2</v>
      </c>
      <c r="K5" s="58">
        <f t="shared" si="0"/>
        <v>8710</v>
      </c>
      <c r="L5" s="59">
        <f t="shared" ref="L5:L10" si="3">(K5/K4)^(1/1)-1</f>
        <v>8.3198607138415648E-2</v>
      </c>
      <c r="M5" s="78">
        <v>606</v>
      </c>
      <c r="N5" s="59">
        <f t="shared" ref="N5:P10" si="4">(M5/M4)^(1/1)-1</f>
        <v>8.4078711985688726E-2</v>
      </c>
      <c r="O5" s="63">
        <f>M5*G5</f>
        <v>54227910</v>
      </c>
      <c r="P5" s="59">
        <f t="shared" si="4"/>
        <v>0.10551320275828324</v>
      </c>
    </row>
    <row r="6" spans="1:17">
      <c r="A6" s="314"/>
      <c r="B6" s="188">
        <v>2004</v>
      </c>
      <c r="C6" s="58">
        <v>183439</v>
      </c>
      <c r="D6" s="59">
        <f t="shared" si="1"/>
        <v>3.4274921064501473E-2</v>
      </c>
      <c r="E6" s="232">
        <v>168771</v>
      </c>
      <c r="F6" s="195">
        <f t="shared" si="1"/>
        <v>3.3161110226869184E-2</v>
      </c>
      <c r="G6" s="232">
        <v>93564</v>
      </c>
      <c r="H6" s="61">
        <f t="shared" si="1"/>
        <v>4.5583058613175353E-2</v>
      </c>
      <c r="I6" s="58">
        <v>85246</v>
      </c>
      <c r="J6" s="233">
        <f t="shared" si="2"/>
        <v>5.5351284432064274E-2</v>
      </c>
      <c r="K6" s="58">
        <f t="shared" si="0"/>
        <v>8318</v>
      </c>
      <c r="L6" s="72">
        <f t="shared" si="3"/>
        <v>-4.5005740528128557E-2</v>
      </c>
      <c r="M6" s="78">
        <v>645</v>
      </c>
      <c r="N6" s="59">
        <f t="shared" si="4"/>
        <v>6.4356435643564414E-2</v>
      </c>
      <c r="O6" s="63">
        <f>M6*G6</f>
        <v>60348780</v>
      </c>
      <c r="P6" s="59">
        <f t="shared" si="4"/>
        <v>0.11287305743481535</v>
      </c>
    </row>
    <row r="7" spans="1:17">
      <c r="A7" s="314"/>
      <c r="B7" s="188">
        <v>2005</v>
      </c>
      <c r="C7" s="58">
        <v>185651</v>
      </c>
      <c r="D7" s="59">
        <f t="shared" si="1"/>
        <v>1.2058504461973651E-2</v>
      </c>
      <c r="E7" s="232">
        <v>171602</v>
      </c>
      <c r="F7" s="195">
        <f t="shared" si="1"/>
        <v>1.6774208839196225E-2</v>
      </c>
      <c r="G7" s="232">
        <v>96682</v>
      </c>
      <c r="H7" s="234">
        <f t="shared" si="1"/>
        <v>3.3324783036210448E-2</v>
      </c>
      <c r="I7" s="231">
        <v>87695</v>
      </c>
      <c r="J7" s="59">
        <f t="shared" si="2"/>
        <v>2.8728620697745288E-2</v>
      </c>
      <c r="K7" s="58">
        <f t="shared" si="0"/>
        <v>8987</v>
      </c>
      <c r="L7" s="59">
        <f t="shared" si="3"/>
        <v>8.0427987496994424E-2</v>
      </c>
      <c r="M7" s="78">
        <v>706</v>
      </c>
      <c r="N7" s="59">
        <f t="shared" si="4"/>
        <v>9.4573643410852615E-2</v>
      </c>
      <c r="O7" s="63">
        <f>M7*G7</f>
        <v>68257492</v>
      </c>
      <c r="P7" s="59">
        <f t="shared" si="4"/>
        <v>0.13105007259467394</v>
      </c>
    </row>
    <row r="8" spans="1:17">
      <c r="A8" s="314"/>
      <c r="B8" s="188">
        <v>2006</v>
      </c>
      <c r="C8" s="58">
        <v>187852</v>
      </c>
      <c r="D8" s="59">
        <f t="shared" si="1"/>
        <v>1.1855578477896644E-2</v>
      </c>
      <c r="E8" s="232">
        <v>174265</v>
      </c>
      <c r="F8" s="59">
        <f t="shared" si="1"/>
        <v>1.5518467150732462E-2</v>
      </c>
      <c r="G8" s="232">
        <v>97860</v>
      </c>
      <c r="H8" s="236">
        <f t="shared" si="1"/>
        <v>1.2184274218572266E-2</v>
      </c>
      <c r="I8" s="231">
        <v>89637</v>
      </c>
      <c r="J8" s="233">
        <f t="shared" si="2"/>
        <v>2.2144934146758555E-2</v>
      </c>
      <c r="K8" s="58">
        <f t="shared" si="0"/>
        <v>8223</v>
      </c>
      <c r="L8" s="72">
        <f t="shared" si="3"/>
        <v>-8.5011683542895344E-2</v>
      </c>
      <c r="M8" s="78">
        <v>793</v>
      </c>
      <c r="N8" s="59">
        <f t="shared" si="4"/>
        <v>0.12322946175637384</v>
      </c>
      <c r="O8" s="63">
        <f>M8*G8</f>
        <v>77602980</v>
      </c>
      <c r="P8" s="59">
        <f t="shared" si="4"/>
        <v>0.13691519752879278</v>
      </c>
    </row>
    <row r="9" spans="1:17">
      <c r="A9" s="314"/>
      <c r="B9" s="188">
        <v>2007</v>
      </c>
      <c r="C9" s="58">
        <v>189954</v>
      </c>
      <c r="D9" s="59">
        <f t="shared" si="1"/>
        <v>1.1189659945063157E-2</v>
      </c>
      <c r="E9" s="232">
        <v>176667</v>
      </c>
      <c r="F9" s="59">
        <f t="shared" si="1"/>
        <v>1.378360542851409E-2</v>
      </c>
      <c r="G9" s="232">
        <v>98899</v>
      </c>
      <c r="H9" s="236">
        <f t="shared" si="1"/>
        <v>1.0617208256693322E-2</v>
      </c>
      <c r="I9" s="231">
        <v>90855</v>
      </c>
      <c r="J9" s="233">
        <f t="shared" si="2"/>
        <v>1.3588138826600593E-2</v>
      </c>
      <c r="K9" s="58">
        <f t="shared" si="0"/>
        <v>8044</v>
      </c>
      <c r="L9" s="72">
        <f t="shared" si="3"/>
        <v>-2.1768211115164804E-2</v>
      </c>
      <c r="M9" s="78">
        <v>855</v>
      </c>
      <c r="N9" s="59">
        <f t="shared" si="4"/>
        <v>7.8184110970996201E-2</v>
      </c>
      <c r="O9" s="63">
        <f>M9*G9</f>
        <v>84558645</v>
      </c>
      <c r="P9" s="59">
        <f t="shared" si="4"/>
        <v>8.9631416216232829E-2</v>
      </c>
    </row>
    <row r="10" spans="1:17">
      <c r="A10" s="314"/>
      <c r="B10" s="188">
        <v>2008</v>
      </c>
      <c r="C10" s="231">
        <v>192000</v>
      </c>
      <c r="D10" s="59">
        <f t="shared" si="1"/>
        <v>1.0771028775387714E-2</v>
      </c>
      <c r="E10" s="232">
        <v>179420</v>
      </c>
      <c r="F10" s="59">
        <f t="shared" si="1"/>
        <v>1.5582989466057517E-2</v>
      </c>
      <c r="G10" s="232">
        <v>100586</v>
      </c>
      <c r="H10" s="236">
        <f t="shared" si="1"/>
        <v>1.7057806449003454E-2</v>
      </c>
      <c r="I10" s="231">
        <v>93420</v>
      </c>
      <c r="J10" s="233">
        <f t="shared" si="2"/>
        <v>2.8231797919762158E-2</v>
      </c>
      <c r="K10" s="58">
        <f t="shared" si="0"/>
        <v>7166</v>
      </c>
      <c r="L10" s="72">
        <f t="shared" si="3"/>
        <v>-0.10914967677772247</v>
      </c>
      <c r="M10" s="78">
        <v>951</v>
      </c>
      <c r="N10" s="59">
        <f t="shared" si="4"/>
        <v>0.11228070175438587</v>
      </c>
      <c r="O10" s="63">
        <f>M10*G10</f>
        <v>95657286</v>
      </c>
      <c r="P10" s="59">
        <f t="shared" si="4"/>
        <v>0.13125377068187416</v>
      </c>
    </row>
    <row r="11" spans="1:17">
      <c r="A11" s="314"/>
      <c r="B11" s="188">
        <v>2009</v>
      </c>
      <c r="C11" s="231">
        <v>193995</v>
      </c>
      <c r="D11" s="59">
        <f>(C11/C10)^(1/1)-1</f>
        <v>1.0390625000000098E-2</v>
      </c>
      <c r="E11" s="232">
        <v>181757</v>
      </c>
      <c r="F11" s="388">
        <f>(E11/E10)^(1/1)-1</f>
        <v>1.3025303756548867E-2</v>
      </c>
      <c r="G11" s="232">
        <v>102281</v>
      </c>
      <c r="H11" s="234">
        <f>(G11/G10)^(1/1)-1</f>
        <v>1.6851251665241707E-2</v>
      </c>
      <c r="I11" s="231">
        <v>93784</v>
      </c>
      <c r="J11" s="195">
        <f>(I11/I10)^(1/1)-1</f>
        <v>3.896381931064008E-3</v>
      </c>
      <c r="K11" s="58">
        <f t="shared" si="0"/>
        <v>8497</v>
      </c>
      <c r="L11" s="59">
        <f>(K11/K10)^(1/1)-1</f>
        <v>0.18573820820541442</v>
      </c>
      <c r="M11" s="78">
        <v>1009</v>
      </c>
      <c r="N11" s="59">
        <f>(M11/M10)^(1/1)-1</f>
        <v>6.0988433228180927E-2</v>
      </c>
      <c r="O11" s="63">
        <f>M11*G11</f>
        <v>103201529</v>
      </c>
      <c r="P11" s="59">
        <f t="shared" ref="P11:P16" si="5">(O11/O10)^(1/1)-1</f>
        <v>7.8867416330419493E-2</v>
      </c>
    </row>
    <row r="12" spans="1:17">
      <c r="A12" s="64" t="s">
        <v>96</v>
      </c>
      <c r="B12" s="189">
        <v>2010</v>
      </c>
      <c r="C12" s="66">
        <f>(C11+C13)/2</f>
        <v>195910</v>
      </c>
      <c r="D12" s="194">
        <f>(C12/C11)^(1/1)-1</f>
        <v>9.8713884378462957E-3</v>
      </c>
      <c r="E12" s="196">
        <f>(E11+E13)/2</f>
        <v>184118.5</v>
      </c>
      <c r="F12" s="194">
        <f>(E12/E11)^(1/1)-1</f>
        <v>1.2992622017308886E-2</v>
      </c>
      <c r="G12" s="65">
        <f>(G11+G13)/2</f>
        <v>101933.5</v>
      </c>
      <c r="H12" s="74">
        <f>(G12/G11)^(1/1)-1</f>
        <v>-3.3975029575386007E-3</v>
      </c>
      <c r="I12" s="65">
        <f>(I11+I13)/2</f>
        <v>94273.5</v>
      </c>
      <c r="J12" s="194">
        <f>(I12/I11)^(1/1)-1</f>
        <v>5.2194404162757557E-3</v>
      </c>
      <c r="K12" s="66">
        <f t="shared" si="0"/>
        <v>7660</v>
      </c>
      <c r="L12" s="73">
        <f>(K12/K11)^(1/1)-1</f>
        <v>-9.8505354831116887E-2</v>
      </c>
      <c r="M12" s="230">
        <f>(M11+M13)/2</f>
        <v>1125</v>
      </c>
      <c r="N12" s="67">
        <f>(M12/M11)^(1/1)-1</f>
        <v>0.11496531219028738</v>
      </c>
      <c r="O12" s="230">
        <f>M12*G12</f>
        <v>114675187.5</v>
      </c>
      <c r="P12" s="67">
        <f t="shared" si="5"/>
        <v>0.11117721424456795</v>
      </c>
    </row>
    <row r="13" spans="1:17">
      <c r="A13" s="315" t="s">
        <v>6</v>
      </c>
      <c r="B13" s="188">
        <v>2011</v>
      </c>
      <c r="C13" s="231">
        <v>197825</v>
      </c>
      <c r="D13" s="59">
        <f t="shared" ref="D13" si="6">(C13/C12)^(1/1)-1</f>
        <v>9.7748966362105616E-3</v>
      </c>
      <c r="E13" s="232">
        <v>186480</v>
      </c>
      <c r="F13" s="59">
        <f t="shared" ref="F13" si="7">(E13/E12)^(1/1)-1</f>
        <v>1.2825978921183978E-2</v>
      </c>
      <c r="G13" s="60">
        <v>101586</v>
      </c>
      <c r="H13" s="195">
        <f t="shared" ref="H13" si="8">(G13/G12)^(1/1)-1</f>
        <v>-3.409085335046913E-3</v>
      </c>
      <c r="I13" s="58">
        <v>94763</v>
      </c>
      <c r="J13" s="233">
        <f t="shared" ref="J13" si="9">(I13/I12)^(1/1)-1</f>
        <v>5.1923393106227955E-3</v>
      </c>
      <c r="K13" s="58">
        <f t="shared" si="0"/>
        <v>6823</v>
      </c>
      <c r="L13" s="195">
        <f t="shared" ref="L13" si="10">(K13/K12)^(1/1)-1</f>
        <v>-0.10926892950391642</v>
      </c>
      <c r="M13" s="78">
        <v>1241</v>
      </c>
      <c r="N13" s="59">
        <f>(M13/M11)^(1/2)-1</f>
        <v>0.10902237325519026</v>
      </c>
      <c r="O13" s="63">
        <f>M13*G13</f>
        <v>126068226</v>
      </c>
      <c r="P13" s="59">
        <f t="shared" si="5"/>
        <v>9.9350511199294944E-2</v>
      </c>
    </row>
    <row r="14" spans="1:17">
      <c r="A14" s="316"/>
      <c r="B14" s="188">
        <v>2012</v>
      </c>
      <c r="C14" s="58">
        <v>199689</v>
      </c>
      <c r="D14" s="59">
        <f>(C14/C13)^(1/1)-1</f>
        <v>9.422469354227303E-3</v>
      </c>
      <c r="E14" s="60">
        <v>188361</v>
      </c>
      <c r="F14" s="59">
        <f>(E14/E13)^(1/1)-1</f>
        <v>1.0086872586872575E-2</v>
      </c>
      <c r="G14" s="60">
        <v>102463</v>
      </c>
      <c r="H14" s="236">
        <f>(G14/G13)^(1/1)-1</f>
        <v>8.6330793613293988E-3</v>
      </c>
      <c r="I14" s="58">
        <v>96100</v>
      </c>
      <c r="J14" s="233">
        <f>(I14/I13)^(1/1)-1</f>
        <v>1.4108882158648361E-2</v>
      </c>
      <c r="K14" s="58">
        <f t="shared" si="0"/>
        <v>6363</v>
      </c>
      <c r="L14" s="72">
        <f>(K14/K13)^(1/1)-1</f>
        <v>-6.7419023889784602E-2</v>
      </c>
      <c r="M14" s="78">
        <v>1410</v>
      </c>
      <c r="N14" s="59">
        <f>(M14/M13)^(1/1)-1</f>
        <v>0.13618049959709921</v>
      </c>
      <c r="O14" s="63">
        <f>M14*G14</f>
        <v>144472830</v>
      </c>
      <c r="P14" s="59">
        <f t="shared" si="5"/>
        <v>0.14598923601891567</v>
      </c>
    </row>
    <row r="15" spans="1:17">
      <c r="A15" s="316"/>
      <c r="B15" s="188">
        <v>2013</v>
      </c>
      <c r="C15" s="58">
        <v>201467</v>
      </c>
      <c r="D15" s="59">
        <f>(C15/C14)^(1/1)-1</f>
        <v>8.9038454797210065E-3</v>
      </c>
      <c r="E15" s="60">
        <v>190648</v>
      </c>
      <c r="F15" s="59">
        <f>(E15/E14)^(1/1)-1</f>
        <v>1.2141579201639496E-2</v>
      </c>
      <c r="G15" s="60">
        <v>103401</v>
      </c>
      <c r="H15" s="234">
        <f>(G15/G14)^(1/1)-1</f>
        <v>9.1545240721040422E-3</v>
      </c>
      <c r="I15" s="58">
        <v>96659</v>
      </c>
      <c r="J15" s="195">
        <f>(I15/I14)^(1/1)-1</f>
        <v>5.8168574401664674E-3</v>
      </c>
      <c r="K15" s="58">
        <f t="shared" si="0"/>
        <v>6742</v>
      </c>
      <c r="L15" s="59">
        <f>(K15/K14)^(1/1)-1</f>
        <v>5.9563099167059486E-2</v>
      </c>
      <c r="M15" s="78">
        <v>1537</v>
      </c>
      <c r="N15" s="59">
        <f>(M15/M14)^(1/1)-1</f>
        <v>9.0070921985815566E-2</v>
      </c>
      <c r="O15" s="63">
        <f>M15*G15</f>
        <v>158927337</v>
      </c>
      <c r="P15" s="59">
        <f t="shared" si="5"/>
        <v>0.10005000248143547</v>
      </c>
    </row>
    <row r="16" spans="1:17" ht="15" thickBot="1">
      <c r="A16" s="332"/>
      <c r="B16" s="190">
        <v>2014</v>
      </c>
      <c r="C16" s="197">
        <v>203191</v>
      </c>
      <c r="D16" s="198">
        <f>(C16/C15)^(1/1)-1</f>
        <v>8.5572326981591118E-3</v>
      </c>
      <c r="E16" s="199">
        <v>192730</v>
      </c>
      <c r="F16" s="237">
        <f>(E16/E15)^(1/1)-1</f>
        <v>1.0920649574084118E-2</v>
      </c>
      <c r="G16" s="199">
        <v>106824</v>
      </c>
      <c r="H16" s="235">
        <f>(G16/G15)^(1/1)-1</f>
        <v>3.3104128586764148E-2</v>
      </c>
      <c r="I16" s="197">
        <v>99448</v>
      </c>
      <c r="J16" s="198">
        <f>(I16/I15)^(1/1)-1</f>
        <v>2.8854012559616837E-2</v>
      </c>
      <c r="K16" s="197">
        <f t="shared" si="0"/>
        <v>7376</v>
      </c>
      <c r="L16" s="198">
        <f>(K16/K15)^(1/1)-1</f>
        <v>9.4037377632749886E-2</v>
      </c>
      <c r="M16" s="202">
        <v>1647</v>
      </c>
      <c r="N16" s="198">
        <f>(M16/M15)^(1/1)-1</f>
        <v>7.1567989590110681E-2</v>
      </c>
      <c r="O16" s="63">
        <f>M16*G16</f>
        <v>175939128</v>
      </c>
      <c r="P16" s="198">
        <f t="shared" si="5"/>
        <v>0.10704131410696194</v>
      </c>
    </row>
    <row r="17" spans="1:18">
      <c r="A17" s="330" t="s">
        <v>98</v>
      </c>
      <c r="B17" t="s">
        <v>8</v>
      </c>
      <c r="C17" s="226">
        <f>C16-C3</f>
        <v>30449</v>
      </c>
      <c r="D17" s="208">
        <f>C17/C3</f>
        <v>0.17626865498836414</v>
      </c>
      <c r="E17" s="224">
        <f>E16-E3</f>
        <v>34537</v>
      </c>
      <c r="F17" s="208">
        <f>E17/E3</f>
        <v>0.21832192322037006</v>
      </c>
      <c r="G17" s="224">
        <f>G16-G3</f>
        <v>21938</v>
      </c>
      <c r="H17" s="208">
        <f>G17/G3</f>
        <v>0.25844073227622927</v>
      </c>
      <c r="I17" s="224">
        <f>I16-I3</f>
        <v>22512</v>
      </c>
      <c r="J17" s="208">
        <f>I17/I3</f>
        <v>0.2926068420505355</v>
      </c>
      <c r="K17" s="227">
        <f>K16-K3</f>
        <v>-574</v>
      </c>
      <c r="L17" s="238">
        <f>K17/K3</f>
        <v>-7.2201257861635226E-2</v>
      </c>
      <c r="M17" s="218">
        <f>M16-M3</f>
        <v>1126</v>
      </c>
      <c r="N17" s="208">
        <f>M17/M3</f>
        <v>2.1612284069097889</v>
      </c>
      <c r="O17" s="218">
        <f>O16-O3</f>
        <v>131713522</v>
      </c>
      <c r="P17" s="209">
        <f>O17/O3</f>
        <v>2.9782185912839725</v>
      </c>
    </row>
    <row r="18" spans="1:18">
      <c r="A18" s="331"/>
      <c r="B18" t="s">
        <v>101</v>
      </c>
      <c r="C18" s="228">
        <f>(C16-C3)/13</f>
        <v>2342.2307692307691</v>
      </c>
      <c r="D18" s="216">
        <f>((C16/C3)^(1/13))-1</f>
        <v>1.2566555488785269E-2</v>
      </c>
      <c r="E18" s="225">
        <f>(E16-E3)/13</f>
        <v>2656.6923076923076</v>
      </c>
      <c r="F18" s="216">
        <f>((E16/E3)^(1/13))-1</f>
        <v>1.5306301121184474E-2</v>
      </c>
      <c r="G18" s="225">
        <f>(G16-G3)/13</f>
        <v>1687.5384615384614</v>
      </c>
      <c r="H18" s="216">
        <f>((G16/G3)^(1/13))-1</f>
        <v>1.7839834598198934E-2</v>
      </c>
      <c r="I18" s="225">
        <f>(I16-I3)/13</f>
        <v>1731.6923076923076</v>
      </c>
      <c r="J18" s="216">
        <f>((I16/I3)^(1/13))-1</f>
        <v>1.9939337871131446E-2</v>
      </c>
      <c r="K18" s="229">
        <f>(K16-K3)/13</f>
        <v>-44.153846153846153</v>
      </c>
      <c r="L18" s="239">
        <f>((K16/K3)^(1/13))-1</f>
        <v>-5.7480657065838159E-3</v>
      </c>
      <c r="M18" s="219">
        <f>(M16-M3)/13</f>
        <v>86.615384615384613</v>
      </c>
      <c r="N18" s="216">
        <f>((M16/M3)^(1/13))-1</f>
        <v>9.2572970056755244E-2</v>
      </c>
      <c r="O18" s="219">
        <f>(O16-O3)/13</f>
        <v>10131809.384615384</v>
      </c>
      <c r="P18" s="217">
        <f>((O16/O3)^(1/13))-1</f>
        <v>0.11206429112903082</v>
      </c>
    </row>
    <row r="19" spans="1:18" ht="14" customHeight="1">
      <c r="A19" s="320">
        <v>1</v>
      </c>
      <c r="B19" s="329" t="s">
        <v>103</v>
      </c>
      <c r="C19" s="329"/>
      <c r="D19" s="329"/>
      <c r="E19" s="329"/>
      <c r="F19" s="329"/>
      <c r="G19" s="329"/>
      <c r="H19" s="329"/>
      <c r="I19" s="329"/>
      <c r="J19" s="329"/>
      <c r="K19" s="329"/>
      <c r="L19" s="329"/>
      <c r="M19" s="329"/>
      <c r="N19" s="329"/>
      <c r="O19" s="329"/>
      <c r="P19" s="329"/>
      <c r="Q19" s="329"/>
      <c r="R19" s="329"/>
    </row>
    <row r="20" spans="1:18">
      <c r="A20" s="320"/>
      <c r="B20" s="329"/>
      <c r="C20" s="329"/>
      <c r="D20" s="329"/>
      <c r="E20" s="329"/>
      <c r="F20" s="329"/>
      <c r="G20" s="329"/>
      <c r="H20" s="329"/>
      <c r="I20" s="329"/>
      <c r="J20" s="329"/>
      <c r="K20" s="329"/>
      <c r="L20" s="329"/>
      <c r="M20" s="329"/>
      <c r="N20" s="329"/>
      <c r="O20" s="329"/>
      <c r="P20" s="329"/>
      <c r="Q20" s="329"/>
      <c r="R20" s="329"/>
    </row>
    <row r="21" spans="1:18">
      <c r="A21" s="320"/>
      <c r="B21" s="329"/>
      <c r="C21" s="329"/>
      <c r="D21" s="329"/>
      <c r="E21" s="329"/>
      <c r="F21" s="329"/>
      <c r="G21" s="329"/>
      <c r="H21" s="329"/>
      <c r="I21" s="329"/>
      <c r="J21" s="329"/>
      <c r="K21" s="329"/>
      <c r="L21" s="329"/>
      <c r="M21" s="329"/>
      <c r="N21" s="329"/>
      <c r="O21" s="329"/>
      <c r="P21" s="329"/>
      <c r="Q21" s="329"/>
      <c r="R21" s="329"/>
    </row>
    <row r="22" spans="1:18" ht="14" customHeight="1">
      <c r="A22" s="320">
        <v>2</v>
      </c>
      <c r="B22" s="329" t="s">
        <v>104</v>
      </c>
      <c r="C22" s="329"/>
      <c r="D22" s="329"/>
      <c r="E22" s="329"/>
      <c r="F22" s="329"/>
      <c r="G22" s="329"/>
      <c r="H22" s="329"/>
      <c r="I22" s="329"/>
      <c r="J22" s="329"/>
      <c r="K22" s="329"/>
      <c r="L22" s="329"/>
      <c r="M22" s="329"/>
      <c r="N22" s="329"/>
      <c r="O22" s="329"/>
      <c r="P22" s="329"/>
      <c r="Q22" s="329"/>
      <c r="R22" s="329"/>
    </row>
    <row r="23" spans="1:18">
      <c r="A23" s="320"/>
      <c r="B23" s="329"/>
      <c r="C23" s="329"/>
      <c r="D23" s="329"/>
      <c r="E23" s="329"/>
      <c r="F23" s="329"/>
      <c r="G23" s="329"/>
      <c r="H23" s="329"/>
      <c r="I23" s="329"/>
      <c r="J23" s="329"/>
      <c r="K23" s="329"/>
      <c r="L23" s="329"/>
      <c r="M23" s="329"/>
      <c r="N23" s="329"/>
      <c r="O23" s="329"/>
      <c r="P23" s="329"/>
      <c r="Q23" s="329"/>
      <c r="R23" s="329"/>
    </row>
    <row r="24" spans="1:18" ht="42" customHeight="1">
      <c r="A24" s="320"/>
      <c r="B24" s="329"/>
      <c r="C24" s="329"/>
      <c r="D24" s="329"/>
      <c r="E24" s="329"/>
      <c r="F24" s="329"/>
      <c r="G24" s="329"/>
      <c r="H24" s="329"/>
      <c r="I24" s="329"/>
      <c r="J24" s="329"/>
      <c r="K24" s="329"/>
      <c r="L24" s="329"/>
      <c r="M24" s="329"/>
      <c r="N24" s="329"/>
      <c r="O24" s="329"/>
      <c r="P24" s="329"/>
      <c r="Q24" s="329"/>
      <c r="R24" s="329"/>
    </row>
    <row r="25" spans="1:18" ht="14" customHeight="1">
      <c r="A25" s="240"/>
      <c r="B25" s="212"/>
      <c r="C25" s="213"/>
      <c r="D25" s="213"/>
      <c r="E25" s="213"/>
      <c r="F25" s="213"/>
      <c r="G25" s="213"/>
      <c r="H25" s="213"/>
      <c r="I25" s="213"/>
      <c r="J25" s="213"/>
      <c r="K25" s="213"/>
      <c r="L25" s="213"/>
      <c r="M25" s="213"/>
      <c r="N25" s="213"/>
      <c r="O25" s="213"/>
      <c r="P25" s="213"/>
      <c r="Q25" s="213"/>
      <c r="R25" s="213"/>
    </row>
    <row r="26" spans="1:18">
      <c r="A26" s="241"/>
      <c r="B26" s="210"/>
      <c r="C26" s="211"/>
      <c r="D26" s="211"/>
      <c r="E26" s="211"/>
      <c r="F26" s="211"/>
      <c r="G26" s="211"/>
      <c r="H26" s="211"/>
      <c r="I26" s="211"/>
      <c r="J26" s="211"/>
      <c r="K26" s="211"/>
      <c r="L26" s="211"/>
      <c r="M26" s="211"/>
      <c r="N26" s="211"/>
      <c r="O26" s="211"/>
      <c r="P26" s="211"/>
      <c r="Q26" s="211"/>
      <c r="R26" s="211"/>
    </row>
    <row r="27" spans="1:18">
      <c r="A27" s="242"/>
      <c r="B27" s="210"/>
      <c r="C27" s="211"/>
      <c r="D27" s="211"/>
      <c r="E27" s="211"/>
      <c r="F27" s="211"/>
      <c r="G27" s="211"/>
      <c r="H27" s="211"/>
      <c r="I27" s="211"/>
      <c r="J27" s="211"/>
      <c r="K27" s="211"/>
      <c r="L27" s="211"/>
      <c r="M27" s="211"/>
      <c r="N27" s="211"/>
      <c r="O27" s="211"/>
      <c r="P27" s="211"/>
      <c r="Q27" s="211"/>
      <c r="R27" s="211"/>
    </row>
    <row r="28" spans="1:18" ht="15" thickBot="1">
      <c r="K28" s="5"/>
    </row>
    <row r="29" spans="1:18" ht="15" thickBot="1">
      <c r="B29" s="430" t="s">
        <v>138</v>
      </c>
      <c r="C29" s="432" t="s">
        <v>134</v>
      </c>
      <c r="D29" s="433" t="s">
        <v>48</v>
      </c>
      <c r="E29" s="433" t="s">
        <v>49</v>
      </c>
      <c r="F29" s="434" t="s">
        <v>50</v>
      </c>
      <c r="G29" s="432" t="s">
        <v>135</v>
      </c>
      <c r="H29" s="433" t="s">
        <v>136</v>
      </c>
      <c r="I29" s="434" t="s">
        <v>137</v>
      </c>
      <c r="J29" s="440" t="s">
        <v>52</v>
      </c>
      <c r="K29" s="441" t="s">
        <v>53</v>
      </c>
    </row>
    <row r="30" spans="1:18">
      <c r="B30" s="429">
        <v>2001</v>
      </c>
      <c r="C30" s="282">
        <v>172742</v>
      </c>
      <c r="D30" s="431">
        <v>158193</v>
      </c>
      <c r="E30" s="431">
        <v>84886</v>
      </c>
      <c r="F30" s="283">
        <v>76936</v>
      </c>
      <c r="G30" s="435">
        <f>D30/$C30</f>
        <v>0.91577612856167001</v>
      </c>
      <c r="H30" s="436">
        <f>E30/$C30</f>
        <v>0.49140336455523265</v>
      </c>
      <c r="I30" s="437">
        <f>F30/$C30</f>
        <v>0.4453809727802156</v>
      </c>
      <c r="J30" s="438">
        <v>0.53659770027750908</v>
      </c>
      <c r="K30" s="439">
        <v>0.48634263210129397</v>
      </c>
    </row>
    <row r="31" spans="1:18">
      <c r="B31" s="422">
        <v>2002</v>
      </c>
      <c r="C31" s="58">
        <v>175077</v>
      </c>
      <c r="D31" s="396">
        <v>160643</v>
      </c>
      <c r="E31" s="396">
        <v>87750</v>
      </c>
      <c r="F31" s="400">
        <v>79709</v>
      </c>
      <c r="G31" s="406">
        <f t="shared" ref="G31:G43" si="11">D31/$C31</f>
        <v>0.91755627523889494</v>
      </c>
      <c r="H31" s="397">
        <f t="shared" ref="H31:H43" si="12">E31/$C31</f>
        <v>0.50120803989101936</v>
      </c>
      <c r="I31" s="407">
        <f t="shared" ref="I31:I43" si="13">F31/$C31</f>
        <v>0.45527967694214544</v>
      </c>
      <c r="J31" s="411">
        <v>0.54624228880187742</v>
      </c>
      <c r="K31" s="412">
        <v>0.49618719769924613</v>
      </c>
    </row>
    <row r="32" spans="1:18">
      <c r="B32" s="422">
        <v>2003</v>
      </c>
      <c r="C32" s="58">
        <v>177360</v>
      </c>
      <c r="D32" s="398">
        <v>163354</v>
      </c>
      <c r="E32" s="396">
        <v>89485</v>
      </c>
      <c r="F32" s="400">
        <v>80775</v>
      </c>
      <c r="G32" s="406">
        <f t="shared" si="11"/>
        <v>0.9210306720793866</v>
      </c>
      <c r="H32" s="397">
        <f t="shared" si="12"/>
        <v>0.50453879115922418</v>
      </c>
      <c r="I32" s="407">
        <f t="shared" si="13"/>
        <v>0.45542963464140729</v>
      </c>
      <c r="J32" s="411">
        <v>0.54779803371818259</v>
      </c>
      <c r="K32" s="412">
        <v>0.49447824969085546</v>
      </c>
    </row>
    <row r="33" spans="2:11">
      <c r="B33" s="422">
        <v>2004</v>
      </c>
      <c r="C33" s="58">
        <v>183439</v>
      </c>
      <c r="D33" s="398">
        <v>168771</v>
      </c>
      <c r="E33" s="398">
        <v>93564</v>
      </c>
      <c r="F33" s="400">
        <v>85246</v>
      </c>
      <c r="G33" s="406">
        <f t="shared" si="11"/>
        <v>0.92003881399266241</v>
      </c>
      <c r="H33" s="397">
        <f t="shared" si="12"/>
        <v>0.51005511368901923</v>
      </c>
      <c r="I33" s="407">
        <f t="shared" si="13"/>
        <v>0.46471033967694986</v>
      </c>
      <c r="J33" s="411">
        <v>0.55438434328172492</v>
      </c>
      <c r="K33" s="412">
        <v>0.50509862476373313</v>
      </c>
    </row>
    <row r="34" spans="2:11">
      <c r="B34" s="422">
        <v>2005</v>
      </c>
      <c r="C34" s="58">
        <v>185651</v>
      </c>
      <c r="D34" s="398">
        <v>171602</v>
      </c>
      <c r="E34" s="398">
        <v>96682</v>
      </c>
      <c r="F34" s="401">
        <v>87695</v>
      </c>
      <c r="G34" s="406">
        <f t="shared" si="11"/>
        <v>0.92432575100591974</v>
      </c>
      <c r="H34" s="397">
        <f t="shared" si="12"/>
        <v>0.52077284797819567</v>
      </c>
      <c r="I34" s="407">
        <f t="shared" si="13"/>
        <v>0.47236481354800136</v>
      </c>
      <c r="J34" s="413">
        <v>0.56340835188401073</v>
      </c>
      <c r="K34" s="412">
        <v>0.51103716739898142</v>
      </c>
    </row>
    <row r="35" spans="2:11">
      <c r="B35" s="422">
        <v>2006</v>
      </c>
      <c r="C35" s="58">
        <v>187852</v>
      </c>
      <c r="D35" s="398">
        <v>174265</v>
      </c>
      <c r="E35" s="398">
        <v>97860</v>
      </c>
      <c r="F35" s="401">
        <v>89637</v>
      </c>
      <c r="G35" s="406">
        <f t="shared" si="11"/>
        <v>0.92767178417051721</v>
      </c>
      <c r="H35" s="397">
        <f t="shared" si="12"/>
        <v>0.52094201818452823</v>
      </c>
      <c r="I35" s="407">
        <f t="shared" si="13"/>
        <v>0.47716819623959289</v>
      </c>
      <c r="J35" s="411">
        <v>0.56155854589274956</v>
      </c>
      <c r="K35" s="412">
        <v>0.51437179008980571</v>
      </c>
    </row>
    <row r="36" spans="2:11">
      <c r="B36" s="422">
        <v>2007</v>
      </c>
      <c r="C36" s="58">
        <v>189954</v>
      </c>
      <c r="D36" s="398">
        <v>176667</v>
      </c>
      <c r="E36" s="398">
        <v>98899</v>
      </c>
      <c r="F36" s="401">
        <v>90855</v>
      </c>
      <c r="G36" s="406">
        <f t="shared" si="11"/>
        <v>0.93005148614927824</v>
      </c>
      <c r="H36" s="397">
        <f t="shared" si="12"/>
        <v>0.5206471040357139</v>
      </c>
      <c r="I36" s="407">
        <f t="shared" si="13"/>
        <v>0.47830000947597839</v>
      </c>
      <c r="J36" s="411">
        <v>0.5598046041422563</v>
      </c>
      <c r="K36" s="412">
        <v>0.51427261457997253</v>
      </c>
    </row>
    <row r="37" spans="2:11">
      <c r="B37" s="422">
        <v>2008</v>
      </c>
      <c r="C37" s="231">
        <v>192000</v>
      </c>
      <c r="D37" s="398">
        <v>179420</v>
      </c>
      <c r="E37" s="398">
        <v>100586</v>
      </c>
      <c r="F37" s="401">
        <v>93420</v>
      </c>
      <c r="G37" s="406">
        <f t="shared" si="11"/>
        <v>0.93447916666666664</v>
      </c>
      <c r="H37" s="397">
        <f t="shared" si="12"/>
        <v>0.52388541666666666</v>
      </c>
      <c r="I37" s="407">
        <f t="shared" si="13"/>
        <v>0.48656250000000001</v>
      </c>
      <c r="J37" s="411">
        <v>0.56061754542414444</v>
      </c>
      <c r="K37" s="414">
        <v>0.52067773938245454</v>
      </c>
    </row>
    <row r="38" spans="2:11">
      <c r="B38" s="422">
        <v>2009</v>
      </c>
      <c r="C38" s="231">
        <v>193995</v>
      </c>
      <c r="D38" s="398">
        <v>181757</v>
      </c>
      <c r="E38" s="398">
        <v>102281</v>
      </c>
      <c r="F38" s="401">
        <v>93784</v>
      </c>
      <c r="G38" s="406">
        <f t="shared" si="11"/>
        <v>0.93691589989432722</v>
      </c>
      <c r="H38" s="397">
        <f t="shared" si="12"/>
        <v>0.52723523802159844</v>
      </c>
      <c r="I38" s="407">
        <f t="shared" si="13"/>
        <v>0.48343514008092991</v>
      </c>
      <c r="J38" s="411">
        <v>0.56273486028048436</v>
      </c>
      <c r="K38" s="412">
        <v>0.51598562916421375</v>
      </c>
    </row>
    <row r="39" spans="2:11">
      <c r="B39" s="423">
        <v>2010</v>
      </c>
      <c r="C39" s="66">
        <f>(C38+C40)/2</f>
        <v>195910</v>
      </c>
      <c r="D39" s="399">
        <f>(D38+D40)/2</f>
        <v>184118.5</v>
      </c>
      <c r="E39" s="399">
        <f>(E38+E40)/2</f>
        <v>101933.5</v>
      </c>
      <c r="F39" s="402">
        <f>(F38+F40)/2</f>
        <v>94273.5</v>
      </c>
      <c r="G39" s="419">
        <f t="shared" si="11"/>
        <v>0.93981164820580876</v>
      </c>
      <c r="H39" s="420">
        <f t="shared" si="12"/>
        <v>0.52030779439538566</v>
      </c>
      <c r="I39" s="421">
        <f t="shared" si="13"/>
        <v>0.48120820785054363</v>
      </c>
      <c r="J39" s="415">
        <v>0.55362986337603226</v>
      </c>
      <c r="K39" s="416">
        <v>0.51202622224274041</v>
      </c>
    </row>
    <row r="40" spans="2:11">
      <c r="B40" s="422">
        <v>2011</v>
      </c>
      <c r="C40" s="231">
        <v>197825</v>
      </c>
      <c r="D40" s="398">
        <v>186480</v>
      </c>
      <c r="E40" s="396">
        <v>101586</v>
      </c>
      <c r="F40" s="400">
        <v>94763</v>
      </c>
      <c r="G40" s="406">
        <f t="shared" si="11"/>
        <v>0.94265133324908379</v>
      </c>
      <c r="H40" s="397">
        <f t="shared" si="12"/>
        <v>0.51351446985972449</v>
      </c>
      <c r="I40" s="407">
        <f t="shared" si="13"/>
        <v>0.47902439024390242</v>
      </c>
      <c r="J40" s="411">
        <v>0.54475546975546973</v>
      </c>
      <c r="K40" s="412">
        <v>0.50816709566709561</v>
      </c>
    </row>
    <row r="41" spans="2:11">
      <c r="B41" s="422">
        <v>2012</v>
      </c>
      <c r="C41" s="58">
        <v>199689</v>
      </c>
      <c r="D41" s="396">
        <v>188361</v>
      </c>
      <c r="E41" s="396">
        <v>102463</v>
      </c>
      <c r="F41" s="400">
        <v>96100</v>
      </c>
      <c r="G41" s="406">
        <f t="shared" si="11"/>
        <v>0.94327178762976427</v>
      </c>
      <c r="H41" s="397">
        <f t="shared" si="12"/>
        <v>0.51311289054479714</v>
      </c>
      <c r="I41" s="407">
        <f t="shared" si="13"/>
        <v>0.48124834117052018</v>
      </c>
      <c r="J41" s="411">
        <v>0.54397141658835957</v>
      </c>
      <c r="K41" s="412">
        <v>0.51019053838108741</v>
      </c>
    </row>
    <row r="42" spans="2:11">
      <c r="B42" s="422">
        <v>2013</v>
      </c>
      <c r="C42" s="58">
        <v>201467</v>
      </c>
      <c r="D42" s="396">
        <v>190648</v>
      </c>
      <c r="E42" s="396">
        <v>103401</v>
      </c>
      <c r="F42" s="400">
        <v>96659</v>
      </c>
      <c r="G42" s="406">
        <f t="shared" si="11"/>
        <v>0.94629889758620522</v>
      </c>
      <c r="H42" s="397">
        <f t="shared" si="12"/>
        <v>0.51324038179950071</v>
      </c>
      <c r="I42" s="407">
        <f t="shared" si="13"/>
        <v>0.4797758441829183</v>
      </c>
      <c r="J42" s="411">
        <v>0.54236603583567622</v>
      </c>
      <c r="K42" s="412">
        <v>0.50700243380470811</v>
      </c>
    </row>
    <row r="43" spans="2:11" ht="15" thickBot="1">
      <c r="B43" s="424">
        <v>2014</v>
      </c>
      <c r="C43" s="403">
        <v>203191</v>
      </c>
      <c r="D43" s="404">
        <v>192730</v>
      </c>
      <c r="E43" s="404">
        <v>106824</v>
      </c>
      <c r="F43" s="405">
        <v>99448</v>
      </c>
      <c r="G43" s="408">
        <f t="shared" si="11"/>
        <v>0.94851642051075102</v>
      </c>
      <c r="H43" s="409">
        <f t="shared" si="12"/>
        <v>0.52573194678898183</v>
      </c>
      <c r="I43" s="410">
        <f t="shared" si="13"/>
        <v>0.48943112637862896</v>
      </c>
      <c r="J43" s="417">
        <v>0.55426762828827891</v>
      </c>
      <c r="K43" s="418">
        <v>0.51599647174804131</v>
      </c>
    </row>
    <row r="44" spans="2:11" ht="15" thickBot="1">
      <c r="B44" s="425" t="s">
        <v>139</v>
      </c>
      <c r="C44" s="426"/>
      <c r="D44" s="426"/>
      <c r="E44" s="426"/>
      <c r="F44" s="426"/>
      <c r="G44" s="427">
        <f>CORREL($B30:$B43,G30:G43)</f>
        <v>0.99467805233999163</v>
      </c>
      <c r="H44" s="442">
        <f>CORREL($B30:$B43,H30:H43)</f>
        <v>0.62871126741337569</v>
      </c>
      <c r="I44" s="427">
        <f>CORREL($B30:$B43,I30:I43)</f>
        <v>0.86561884207872675</v>
      </c>
      <c r="J44" s="442">
        <f t="shared" ref="J44:K44" si="14">CORREL($B30:$B43,J30:J43)</f>
        <v>4.3031620305843378E-2</v>
      </c>
      <c r="K44" s="428">
        <f t="shared" si="14"/>
        <v>0.65426390464798678</v>
      </c>
    </row>
  </sheetData>
  <mergeCells count="17">
    <mergeCell ref="B44:F44"/>
    <mergeCell ref="A22:A24"/>
    <mergeCell ref="A17:A18"/>
    <mergeCell ref="C1:D1"/>
    <mergeCell ref="B19:R21"/>
    <mergeCell ref="B22:R24"/>
    <mergeCell ref="K1:L1"/>
    <mergeCell ref="M1:N1"/>
    <mergeCell ref="O1:P1"/>
    <mergeCell ref="A3:A11"/>
    <mergeCell ref="A13:A16"/>
    <mergeCell ref="A19:A21"/>
    <mergeCell ref="A1:A2"/>
    <mergeCell ref="B1:B2"/>
    <mergeCell ref="E1:F1"/>
    <mergeCell ref="G1:H1"/>
    <mergeCell ref="I1:J1"/>
  </mergeCells>
  <pageMargins left="0.75" right="0.75" top="1" bottom="1" header="0.5" footer="0.5"/>
  <pageSetup paperSize="9" orientation="portrait" horizontalDpi="4294967292" verticalDpi="4294967292"/>
  <ignoredErrors>
    <ignoredError sqref="K4:K16 D17:L18 H12 O4:O12 O14:O16 N13 M17:P18" formula="1"/>
  </ignoredError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zoomScale="150" zoomScaleNormal="150" zoomScalePageLayoutView="150" workbookViewId="0">
      <pane xSplit="1" ySplit="2" topLeftCell="B3" activePane="bottomRight" state="frozen"/>
      <selection pane="topRight" activeCell="B1" sqref="B1"/>
      <selection pane="bottomLeft" activeCell="A3" sqref="A3"/>
      <selection pane="bottomRight" activeCell="G22" sqref="G22"/>
    </sheetView>
  </sheetViews>
  <sheetFormatPr baseColWidth="10" defaultColWidth="11" defaultRowHeight="14" x14ac:dyDescent="0"/>
  <cols>
    <col min="1" max="1" width="7.33203125" customWidth="1"/>
  </cols>
  <sheetData>
    <row r="1" spans="1:13" ht="15" thickBot="1">
      <c r="A1" s="337" t="s">
        <v>77</v>
      </c>
      <c r="B1" s="447" t="s">
        <v>65</v>
      </c>
      <c r="C1" s="448"/>
      <c r="D1" s="448"/>
      <c r="E1" s="448"/>
      <c r="F1" s="448"/>
      <c r="G1" s="449"/>
      <c r="I1" s="334" t="s">
        <v>66</v>
      </c>
      <c r="J1" s="335"/>
      <c r="K1" s="335"/>
      <c r="L1" s="335"/>
      <c r="M1" s="336"/>
    </row>
    <row r="2" spans="1:13" ht="57" thickBot="1">
      <c r="A2" s="337"/>
      <c r="B2" s="99" t="s">
        <v>0</v>
      </c>
      <c r="C2" s="100" t="s">
        <v>59</v>
      </c>
      <c r="D2" s="100" t="s">
        <v>58</v>
      </c>
      <c r="E2" s="100" t="s">
        <v>60</v>
      </c>
      <c r="F2" s="390" t="s">
        <v>105</v>
      </c>
      <c r="G2" s="450" t="s">
        <v>132</v>
      </c>
      <c r="I2" s="99" t="s">
        <v>0</v>
      </c>
      <c r="J2" s="100" t="s">
        <v>59</v>
      </c>
      <c r="K2" s="100" t="s">
        <v>58</v>
      </c>
      <c r="L2" s="100" t="s">
        <v>57</v>
      </c>
      <c r="M2" s="101" t="s">
        <v>105</v>
      </c>
    </row>
    <row r="3" spans="1:13">
      <c r="A3" s="337" t="s">
        <v>78</v>
      </c>
      <c r="B3" s="443">
        <v>2001</v>
      </c>
      <c r="C3" s="444"/>
      <c r="D3" s="445">
        <v>17.8</v>
      </c>
      <c r="E3" s="445">
        <v>11.23</v>
      </c>
      <c r="F3" s="446">
        <f>'3 PNAD interpolada anos Censo'!K3/'3 PNAD interpolada anos Censo'!G3*100</f>
        <v>9.3655019673444393</v>
      </c>
      <c r="G3" s="451">
        <f>E3-F3</f>
        <v>1.8644980326555611</v>
      </c>
      <c r="I3" s="94">
        <v>2001</v>
      </c>
      <c r="J3" s="102"/>
      <c r="K3" s="102">
        <v>2.8900000000000002E-2</v>
      </c>
      <c r="L3" s="102">
        <v>1.44E-2</v>
      </c>
      <c r="M3" s="103"/>
    </row>
    <row r="4" spans="1:13">
      <c r="A4" s="337"/>
      <c r="B4" s="95">
        <v>2002</v>
      </c>
      <c r="C4" s="84">
        <v>11.5</v>
      </c>
      <c r="D4" s="85">
        <v>18.899999999999999</v>
      </c>
      <c r="E4" s="85">
        <v>11.88</v>
      </c>
      <c r="F4" s="391">
        <f>'3 PNAD interpolada anos Censo'!K4/'3 PNAD interpolada anos Censo'!G4*100</f>
        <v>9.1635327635327641</v>
      </c>
      <c r="G4" s="452">
        <f>E4-F4</f>
        <v>2.7164672364672366</v>
      </c>
      <c r="I4" s="95">
        <v>2002</v>
      </c>
      <c r="J4" s="3"/>
      <c r="K4" s="3">
        <v>6.1799999999999994E-2</v>
      </c>
      <c r="L4" s="3">
        <v>5.79E-2</v>
      </c>
      <c r="M4" s="9">
        <v>-2.1600000000000001E-2</v>
      </c>
    </row>
    <row r="5" spans="1:13">
      <c r="A5" s="337"/>
      <c r="B5" s="95">
        <v>2003</v>
      </c>
      <c r="C5" s="84">
        <v>13</v>
      </c>
      <c r="D5" s="85">
        <v>20.6</v>
      </c>
      <c r="E5" s="85">
        <v>12.89</v>
      </c>
      <c r="F5" s="391">
        <f>'3 PNAD interpolada anos Censo'!K5/'3 PNAD interpolada anos Censo'!G5*100</f>
        <v>9.733474884058781</v>
      </c>
      <c r="G5" s="452">
        <f t="shared" ref="G5:G16" si="0">E5-F5</f>
        <v>3.1565251159412195</v>
      </c>
      <c r="I5" s="95">
        <v>2003</v>
      </c>
      <c r="J5" s="3">
        <v>0.13039999999999999</v>
      </c>
      <c r="K5" s="3">
        <v>8.9900000000000008E-2</v>
      </c>
      <c r="L5" s="3">
        <v>8.4900000000000003E-2</v>
      </c>
      <c r="M5" s="9">
        <v>6.2199999999999998E-2</v>
      </c>
    </row>
    <row r="6" spans="1:13">
      <c r="A6" s="337"/>
      <c r="B6" s="95">
        <v>2004</v>
      </c>
      <c r="C6" s="84">
        <v>10.9</v>
      </c>
      <c r="D6" s="85">
        <v>17.899999999999999</v>
      </c>
      <c r="E6" s="85">
        <v>11.4</v>
      </c>
      <c r="F6" s="391">
        <f>'3 PNAD interpolada anos Censo'!K6/'3 PNAD interpolada anos Censo'!G6*100</f>
        <v>8.8901714334573132</v>
      </c>
      <c r="G6" s="452">
        <f t="shared" si="0"/>
        <v>2.5098285665426872</v>
      </c>
      <c r="I6" s="95">
        <v>2004</v>
      </c>
      <c r="J6" s="3">
        <v>-0.16149999999999998</v>
      </c>
      <c r="K6" s="3">
        <v>-0.13109999999999999</v>
      </c>
      <c r="L6" s="3">
        <v>-0.11550000000000001</v>
      </c>
      <c r="M6" s="9">
        <v>-8.6599999999999996E-2</v>
      </c>
    </row>
    <row r="7" spans="1:13">
      <c r="A7" s="337"/>
      <c r="B7" s="95">
        <v>2005</v>
      </c>
      <c r="C7" s="84">
        <v>9.6999999999999993</v>
      </c>
      <c r="D7" s="85">
        <v>16.899999999999999</v>
      </c>
      <c r="E7" s="85">
        <v>10.56</v>
      </c>
      <c r="F7" s="391">
        <f>'3 PNAD interpolada anos Censo'!K7/'3 PNAD interpolada anos Censo'!G7*100</f>
        <v>9.2954221054591333</v>
      </c>
      <c r="G7" s="452">
        <f t="shared" si="0"/>
        <v>1.2645778945408672</v>
      </c>
      <c r="I7" s="95">
        <v>2005</v>
      </c>
      <c r="J7" s="3">
        <v>-0.1101</v>
      </c>
      <c r="K7" s="3">
        <v>-5.5899999999999998E-2</v>
      </c>
      <c r="L7" s="3">
        <v>-7.3399999999999993E-2</v>
      </c>
      <c r="M7" s="9">
        <v>4.5599999999999995E-2</v>
      </c>
    </row>
    <row r="8" spans="1:13">
      <c r="A8" s="337"/>
      <c r="B8" s="95">
        <v>2006</v>
      </c>
      <c r="C8" s="84">
        <v>10</v>
      </c>
      <c r="D8" s="85">
        <v>15.3</v>
      </c>
      <c r="E8" s="85">
        <v>10.6</v>
      </c>
      <c r="F8" s="391">
        <f>'3 PNAD interpolada anos Censo'!K8/'3 PNAD interpolada anos Censo'!G8*100</f>
        <v>8.4028203556100554</v>
      </c>
      <c r="G8" s="452">
        <f t="shared" si="0"/>
        <v>2.1971796443899443</v>
      </c>
      <c r="I8" s="95">
        <v>2006</v>
      </c>
      <c r="J8" s="3">
        <v>3.0899999999999997E-2</v>
      </c>
      <c r="K8" s="3">
        <v>-9.4700000000000006E-2</v>
      </c>
      <c r="L8" s="3">
        <v>3.2000000000000002E-3</v>
      </c>
      <c r="M8" s="9">
        <v>-9.6000000000000002E-2</v>
      </c>
    </row>
    <row r="9" spans="1:13">
      <c r="A9" s="337"/>
      <c r="B9" s="95">
        <v>2007</v>
      </c>
      <c r="C9" s="84">
        <v>9</v>
      </c>
      <c r="D9" s="85">
        <v>15.1</v>
      </c>
      <c r="E9" s="85">
        <v>10.42</v>
      </c>
      <c r="F9" s="391">
        <f>'3 PNAD interpolada anos Censo'!K9/'3 PNAD interpolada anos Censo'!G9*100</f>
        <v>8.1335503897916048</v>
      </c>
      <c r="G9" s="452">
        <f t="shared" si="0"/>
        <v>2.2864496102083951</v>
      </c>
      <c r="I9" s="95">
        <v>2007</v>
      </c>
      <c r="J9" s="3">
        <v>-0.1</v>
      </c>
      <c r="K9" s="3">
        <v>-1.3100000000000001E-2</v>
      </c>
      <c r="L9" s="3">
        <v>-1.7000000000000001E-2</v>
      </c>
      <c r="M9" s="9">
        <v>-3.2000000000000001E-2</v>
      </c>
    </row>
    <row r="10" spans="1:13">
      <c r="A10" s="337"/>
      <c r="B10" s="95">
        <v>2008</v>
      </c>
      <c r="C10" s="84">
        <v>7.7</v>
      </c>
      <c r="D10" s="85">
        <v>13.5</v>
      </c>
      <c r="E10" s="85">
        <v>9.4499999999999993</v>
      </c>
      <c r="F10" s="391">
        <f>'3 PNAD interpolada anos Censo'!K10/'3 PNAD interpolada anos Censo'!G10*100</f>
        <v>7.1242518839599951</v>
      </c>
      <c r="G10" s="452">
        <f t="shared" si="0"/>
        <v>2.3257481160400042</v>
      </c>
      <c r="I10" s="95">
        <v>2008</v>
      </c>
      <c r="J10" s="3">
        <v>-0.1444</v>
      </c>
      <c r="K10" s="3">
        <v>-0.106</v>
      </c>
      <c r="L10" s="3">
        <v>-9.2600000000000002E-2</v>
      </c>
      <c r="M10" s="9">
        <v>-0.1241</v>
      </c>
    </row>
    <row r="11" spans="1:13">
      <c r="A11" s="337"/>
      <c r="B11" s="95">
        <v>2009</v>
      </c>
      <c r="C11" s="84">
        <v>7.7</v>
      </c>
      <c r="D11" s="85">
        <v>14.1</v>
      </c>
      <c r="E11" s="85">
        <v>9.85</v>
      </c>
      <c r="F11" s="391">
        <f>'3 PNAD interpolada anos Censo'!K11/'3 PNAD interpolada anos Censo'!G11*100</f>
        <v>8.307505792864756</v>
      </c>
      <c r="G11" s="452">
        <f t="shared" si="0"/>
        <v>1.5424942071352437</v>
      </c>
      <c r="I11" s="95">
        <v>2009</v>
      </c>
      <c r="J11" s="3">
        <v>0</v>
      </c>
      <c r="K11" s="3">
        <v>4.4400000000000002E-2</v>
      </c>
      <c r="L11" s="3">
        <v>4.2300000000000004E-2</v>
      </c>
      <c r="M11" s="9">
        <v>0.1661</v>
      </c>
    </row>
    <row r="12" spans="1:13">
      <c r="A12" s="337"/>
      <c r="B12" s="95">
        <v>2010</v>
      </c>
      <c r="C12" s="84">
        <v>6.2</v>
      </c>
      <c r="D12" s="85">
        <v>11.5</v>
      </c>
      <c r="E12" s="85">
        <v>8.73</v>
      </c>
      <c r="F12" s="391">
        <f>'3 PNAD interpolada anos Censo'!K12/'3 PNAD interpolada anos Censo'!G12*100</f>
        <v>7.5147032133695006</v>
      </c>
      <c r="G12" s="452">
        <f t="shared" si="0"/>
        <v>1.2152967866304998</v>
      </c>
      <c r="I12" s="95">
        <v>2010</v>
      </c>
      <c r="J12" s="3">
        <v>-0.1948</v>
      </c>
      <c r="K12" s="3">
        <v>-0.18440000000000001</v>
      </c>
      <c r="L12" s="3">
        <v>-0.11380000000000001</v>
      </c>
      <c r="M12" s="9">
        <v>-7.9500000000000001E-2</v>
      </c>
    </row>
    <row r="13" spans="1:13">
      <c r="A13" s="337"/>
      <c r="B13" s="95">
        <v>2011</v>
      </c>
      <c r="C13" s="84">
        <v>6</v>
      </c>
      <c r="D13" s="85">
        <v>10.6</v>
      </c>
      <c r="E13" s="85">
        <v>8.58</v>
      </c>
      <c r="F13" s="391">
        <f>'3 PNAD interpolada anos Censo'!K13/'3 PNAD interpolada anos Censo'!G13*100</f>
        <v>6.7164766798574611</v>
      </c>
      <c r="G13" s="452">
        <f t="shared" si="0"/>
        <v>1.863523320142539</v>
      </c>
      <c r="I13" s="95">
        <v>2011</v>
      </c>
      <c r="J13" s="3">
        <v>-3.2300000000000002E-2</v>
      </c>
      <c r="K13" s="3">
        <v>-7.8299999999999995E-2</v>
      </c>
      <c r="L13" s="3">
        <v>-1.7899999999999999E-2</v>
      </c>
      <c r="M13" s="9">
        <v>-0.1217</v>
      </c>
    </row>
    <row r="14" spans="1:13">
      <c r="A14" s="337"/>
      <c r="B14" s="95">
        <v>2012</v>
      </c>
      <c r="C14" s="84">
        <v>5.4</v>
      </c>
      <c r="D14" s="85">
        <v>11.3</v>
      </c>
      <c r="E14" s="85">
        <v>8.7100000000000009</v>
      </c>
      <c r="F14" s="391">
        <f>'3 PNAD interpolada anos Censo'!K14/'3 PNAD interpolada anos Censo'!G14*100</f>
        <v>6.2100465533900042</v>
      </c>
      <c r="G14" s="452">
        <f t="shared" si="0"/>
        <v>2.4999534466099966</v>
      </c>
      <c r="I14" s="95">
        <v>2012</v>
      </c>
      <c r="J14" s="3">
        <v>-0.1</v>
      </c>
      <c r="K14" s="3">
        <v>6.6000000000000003E-2</v>
      </c>
      <c r="L14" s="3">
        <v>1.5300000000000001E-2</v>
      </c>
      <c r="M14" s="9">
        <v>-7.5399999999999995E-2</v>
      </c>
    </row>
    <row r="15" spans="1:13">
      <c r="A15" s="337"/>
      <c r="B15" s="95">
        <v>2013</v>
      </c>
      <c r="C15" s="84">
        <v>5.4</v>
      </c>
      <c r="D15" s="85">
        <v>10</v>
      </c>
      <c r="E15" s="85">
        <v>8.2100000000000009</v>
      </c>
      <c r="F15" s="391">
        <f>'3 PNAD interpolada anos Censo'!K15/'3 PNAD interpolada anos Censo'!G15*100</f>
        <v>6.5202464192802774</v>
      </c>
      <c r="G15" s="452">
        <f t="shared" si="0"/>
        <v>1.6897535807197235</v>
      </c>
      <c r="I15" s="95">
        <v>2013</v>
      </c>
      <c r="J15" s="3">
        <v>0</v>
      </c>
      <c r="K15" s="3">
        <v>-0.115</v>
      </c>
      <c r="L15" s="3">
        <v>-5.74E-2</v>
      </c>
      <c r="M15" s="9">
        <v>0.05</v>
      </c>
    </row>
    <row r="16" spans="1:13" ht="15" thickBot="1">
      <c r="A16" s="337"/>
      <c r="B16" s="96">
        <v>2014</v>
      </c>
      <c r="C16" s="97">
        <v>4.9000000000000004</v>
      </c>
      <c r="D16" s="98">
        <v>10.6</v>
      </c>
      <c r="E16" s="98">
        <v>8.3699999999999992</v>
      </c>
      <c r="F16" s="392">
        <f>'3 PNAD interpolada anos Censo'!K16/'3 PNAD interpolada anos Censo'!G16*100</f>
        <v>6.9048153972889992</v>
      </c>
      <c r="G16" s="452">
        <f t="shared" si="0"/>
        <v>1.465184602711</v>
      </c>
      <c r="I16" s="96">
        <v>2014</v>
      </c>
      <c r="J16" s="10">
        <v>-9.2600000000000002E-2</v>
      </c>
      <c r="K16" s="10">
        <v>0.06</v>
      </c>
      <c r="L16" s="10">
        <v>1.95E-2</v>
      </c>
      <c r="M16" s="11">
        <v>5.9000000000000004E-2</v>
      </c>
    </row>
    <row r="17" spans="1:15">
      <c r="A17" s="337"/>
      <c r="B17" s="86" t="s">
        <v>0</v>
      </c>
      <c r="C17" s="87">
        <f>CORREL($B3:$B16,C3:C16)</f>
        <v>-0.97186449693788934</v>
      </c>
      <c r="D17" s="87">
        <f>CORREL($B3:$B16,D3:D16)</f>
        <v>-0.94917412210326291</v>
      </c>
      <c r="E17" s="87">
        <f>CORREL($B3:$B16,E3:E16)</f>
        <v>-0.92876372349344438</v>
      </c>
      <c r="F17" s="393">
        <f>CORREL($B3:$B16,F3:F16)</f>
        <v>-0.91824431545840801</v>
      </c>
      <c r="G17" s="452">
        <f>AVERAGE(G3:G16)</f>
        <v>2.0426771543382083</v>
      </c>
      <c r="H17" t="s">
        <v>140</v>
      </c>
      <c r="I17" s="86" t="s">
        <v>0</v>
      </c>
      <c r="J17" s="87">
        <f>CORREL($I3:$I16,J3:J16)</f>
        <v>-0.18824863787484614</v>
      </c>
      <c r="K17" s="87">
        <f t="shared" ref="K17:M17" si="1">CORREL($I3:$I16,K3:K16)</f>
        <v>-0.17545895556946173</v>
      </c>
      <c r="L17" s="87">
        <f t="shared" si="1"/>
        <v>-0.18821209637436911</v>
      </c>
      <c r="M17" s="88">
        <f t="shared" si="1"/>
        <v>4.7286189527980277E-2</v>
      </c>
    </row>
    <row r="18" spans="1:15" ht="14.5" customHeight="1" thickBot="1">
      <c r="A18" s="341" t="s">
        <v>79</v>
      </c>
      <c r="B18" s="42" t="s">
        <v>61</v>
      </c>
      <c r="C18" s="83">
        <f>CORREL($C3:$C16,C3:C16)</f>
        <v>0.99999999999999989</v>
      </c>
      <c r="D18" s="83">
        <f>CORREL($C3:$C16,D3:D16)</f>
        <v>0.98436987901703499</v>
      </c>
      <c r="E18" s="83">
        <f>CORREL($C3:$C16,E3:E16)</f>
        <v>0.98904118760990289</v>
      </c>
      <c r="F18" s="394">
        <f>CORREL($C3:$C16,F3:F16)</f>
        <v>0.93131561048966582</v>
      </c>
      <c r="G18" s="453">
        <f>_xlfn.VAR.P(G3:G16)</f>
        <v>0.31053456486586883</v>
      </c>
      <c r="H18" t="s">
        <v>141</v>
      </c>
      <c r="I18" s="42" t="s">
        <v>61</v>
      </c>
      <c r="J18" s="83">
        <f>CORREL($J3:$J16,J3:J16)</f>
        <v>1</v>
      </c>
      <c r="K18" s="83">
        <f t="shared" ref="K18:M18" si="2">CORREL($J3:$J16,K3:K16)</f>
        <v>0.4949941933535465</v>
      </c>
      <c r="L18" s="83">
        <f t="shared" si="2"/>
        <v>0.78951710942029141</v>
      </c>
      <c r="M18" s="89">
        <f t="shared" si="2"/>
        <v>0.44020096206164649</v>
      </c>
      <c r="N18" s="82"/>
    </row>
    <row r="19" spans="1:15">
      <c r="A19" s="341"/>
      <c r="B19" s="42" t="s">
        <v>62</v>
      </c>
      <c r="C19" s="83">
        <f>CORREL($D3:$D16,C3:C16)</f>
        <v>0.98436987901703499</v>
      </c>
      <c r="D19" s="83">
        <f>CORREL($D3:$D16,D3:D16)</f>
        <v>0.99999999999999989</v>
      </c>
      <c r="E19" s="83">
        <f>CORREL($D3:$D16,E3:E16)</f>
        <v>0.99099788283230961</v>
      </c>
      <c r="F19" s="89">
        <f>CORREL($D3:$D16,F3:F16)</f>
        <v>0.94693684059764116</v>
      </c>
      <c r="G19" s="243"/>
      <c r="I19" s="42" t="s">
        <v>62</v>
      </c>
      <c r="J19" s="83">
        <f>CORREL($K3:$K16,J3:J16)</f>
        <v>0.4949941933535465</v>
      </c>
      <c r="K19" s="83">
        <f t="shared" ref="K19:M19" si="3">CORREL($K3:$K16,K3:K16)</f>
        <v>1</v>
      </c>
      <c r="L19" s="83">
        <f t="shared" si="3"/>
        <v>0.89174020712209923</v>
      </c>
      <c r="M19" s="89">
        <f t="shared" si="3"/>
        <v>0.52560484451792788</v>
      </c>
    </row>
    <row r="20" spans="1:15">
      <c r="A20" s="341"/>
      <c r="B20" s="90" t="s">
        <v>63</v>
      </c>
      <c r="C20" s="83">
        <f>CORREL($E3:$E16,C3:C16)</f>
        <v>0.98904118760990289</v>
      </c>
      <c r="D20" s="83">
        <f>CORREL($E3:$E16,D3:D16)</f>
        <v>0.99099788283230961</v>
      </c>
      <c r="E20" s="83">
        <f>CORREL($E3:$E16,E3:E16)</f>
        <v>1.0000000000000002</v>
      </c>
      <c r="F20" s="89">
        <f>CORREL($E3:$E16,F3:F16)</f>
        <v>0.92493172416183711</v>
      </c>
      <c r="G20" s="243"/>
      <c r="I20" s="90" t="s">
        <v>63</v>
      </c>
      <c r="J20" s="83">
        <f>CORREL($L3:$L16,J3:J16)</f>
        <v>0.78951710942029141</v>
      </c>
      <c r="K20" s="83">
        <f t="shared" ref="K20:M20" si="4">CORREL($L3:$L16,K3:K16)</f>
        <v>0.89174020712209923</v>
      </c>
      <c r="L20" s="83">
        <f t="shared" si="4"/>
        <v>1</v>
      </c>
      <c r="M20" s="89">
        <f t="shared" si="4"/>
        <v>0.4653437829238799</v>
      </c>
    </row>
    <row r="21" spans="1:15" ht="15" thickBot="1">
      <c r="A21" s="341"/>
      <c r="B21" s="91" t="s">
        <v>64</v>
      </c>
      <c r="C21" s="92">
        <f>CORREL($F3:$F16,C3:C16)</f>
        <v>0.93131561048966582</v>
      </c>
      <c r="D21" s="92">
        <f>CORREL($F3:$F16,D3:D16)</f>
        <v>0.94693684059764116</v>
      </c>
      <c r="E21" s="92">
        <f>CORREL($F3:$F16,E3:E16)</f>
        <v>0.92493172416183711</v>
      </c>
      <c r="F21" s="93">
        <f>CORREL($F3:$F16,F3:F16)</f>
        <v>1</v>
      </c>
      <c r="G21" s="243"/>
      <c r="I21" s="91" t="s">
        <v>64</v>
      </c>
      <c r="J21" s="92">
        <f>CORREL($M3:$M16,J3:J16)</f>
        <v>0.44020096206164649</v>
      </c>
      <c r="K21" s="92">
        <f t="shared" ref="K21:M21" si="5">CORREL($M3:$M16,K3:K16)</f>
        <v>0.52560484451792788</v>
      </c>
      <c r="L21" s="92">
        <f t="shared" si="5"/>
        <v>0.4653437829238799</v>
      </c>
      <c r="M21" s="104">
        <f t="shared" si="5"/>
        <v>0.99999999999999989</v>
      </c>
    </row>
    <row r="22" spans="1:15">
      <c r="A22" s="281"/>
      <c r="G22" s="243"/>
    </row>
    <row r="25" spans="1:15">
      <c r="C25" s="186"/>
      <c r="D25" s="186"/>
      <c r="E25" s="186"/>
      <c r="F25" s="186"/>
    </row>
    <row r="26" spans="1:15" ht="14" customHeight="1">
      <c r="A26" s="333" t="s">
        <v>75</v>
      </c>
      <c r="B26" s="340" t="s">
        <v>76</v>
      </c>
      <c r="C26" s="340"/>
      <c r="D26" s="340"/>
      <c r="E26" s="340"/>
      <c r="F26" s="340"/>
      <c r="G26" s="340"/>
      <c r="H26" s="340"/>
      <c r="I26" s="340"/>
      <c r="J26" s="340"/>
      <c r="K26" s="340"/>
      <c r="L26" s="340"/>
      <c r="M26" s="340"/>
      <c r="N26" s="340"/>
      <c r="O26" s="340"/>
    </row>
    <row r="27" spans="1:15">
      <c r="A27" s="333"/>
      <c r="B27" s="340"/>
      <c r="C27" s="340"/>
      <c r="D27" s="340"/>
      <c r="E27" s="340"/>
      <c r="F27" s="340"/>
      <c r="G27" s="340"/>
      <c r="H27" s="340"/>
      <c r="I27" s="340"/>
      <c r="J27" s="340"/>
      <c r="K27" s="340"/>
      <c r="L27" s="340"/>
      <c r="M27" s="340"/>
      <c r="N27" s="340"/>
      <c r="O27" s="340"/>
    </row>
    <row r="28" spans="1:15" ht="31" customHeight="1">
      <c r="A28" s="333"/>
      <c r="B28" s="340"/>
      <c r="C28" s="340"/>
      <c r="D28" s="340"/>
      <c r="E28" s="340"/>
      <c r="F28" s="340"/>
      <c r="G28" s="340"/>
      <c r="H28" s="340"/>
      <c r="I28" s="340"/>
      <c r="J28" s="340"/>
      <c r="K28" s="340"/>
      <c r="L28" s="340"/>
      <c r="M28" s="340"/>
      <c r="N28" s="340"/>
      <c r="O28" s="340"/>
    </row>
    <row r="29" spans="1:15">
      <c r="C29" s="186"/>
      <c r="D29" s="186"/>
      <c r="E29" s="186"/>
      <c r="F29" s="186"/>
    </row>
    <row r="30" spans="1:15" ht="14.5" customHeight="1">
      <c r="A30" s="333" t="s">
        <v>81</v>
      </c>
      <c r="B30" s="340" t="s">
        <v>80</v>
      </c>
      <c r="C30" s="340"/>
      <c r="D30" s="340"/>
      <c r="E30" s="340"/>
      <c r="F30" s="340"/>
      <c r="G30" s="340"/>
      <c r="H30" s="340"/>
      <c r="I30" s="340"/>
      <c r="J30" s="340"/>
      <c r="K30" s="340"/>
      <c r="L30" s="340"/>
      <c r="M30" s="340"/>
      <c r="N30" s="340"/>
      <c r="O30" s="340"/>
    </row>
    <row r="31" spans="1:15">
      <c r="A31" s="333"/>
      <c r="B31" s="340"/>
      <c r="C31" s="340"/>
      <c r="D31" s="340"/>
      <c r="E31" s="340"/>
      <c r="F31" s="340"/>
      <c r="G31" s="340"/>
      <c r="H31" s="340"/>
      <c r="I31" s="340"/>
      <c r="J31" s="340"/>
      <c r="K31" s="340"/>
      <c r="L31" s="340"/>
      <c r="M31" s="340"/>
      <c r="N31" s="340"/>
      <c r="O31" s="340"/>
    </row>
    <row r="32" spans="1:15">
      <c r="A32" s="333"/>
      <c r="B32" s="340"/>
      <c r="C32" s="340"/>
      <c r="D32" s="340"/>
      <c r="E32" s="340"/>
      <c r="F32" s="340"/>
      <c r="G32" s="340"/>
      <c r="H32" s="340"/>
      <c r="I32" s="340"/>
      <c r="J32" s="340"/>
      <c r="K32" s="340"/>
      <c r="L32" s="340"/>
      <c r="M32" s="340"/>
      <c r="N32" s="340"/>
      <c r="O32" s="340"/>
    </row>
    <row r="33" spans="1:15">
      <c r="A33" s="333"/>
      <c r="B33" s="340"/>
      <c r="C33" s="340"/>
      <c r="D33" s="340"/>
      <c r="E33" s="340"/>
      <c r="F33" s="340"/>
      <c r="G33" s="340"/>
      <c r="H33" s="340"/>
      <c r="I33" s="340"/>
      <c r="J33" s="340"/>
      <c r="K33" s="340"/>
      <c r="L33" s="340"/>
      <c r="M33" s="340"/>
      <c r="N33" s="340"/>
      <c r="O33" s="340"/>
    </row>
  </sheetData>
  <mergeCells count="9">
    <mergeCell ref="A30:A33"/>
    <mergeCell ref="I1:M1"/>
    <mergeCell ref="A26:A28"/>
    <mergeCell ref="A1:A2"/>
    <mergeCell ref="A3:A17"/>
    <mergeCell ref="B1:G1"/>
    <mergeCell ref="B26:O28"/>
    <mergeCell ref="B30:O33"/>
    <mergeCell ref="A18:A21"/>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1"/>
  <sheetViews>
    <sheetView zoomScale="150" zoomScaleNormal="150" zoomScalePageLayoutView="150" workbookViewId="0">
      <pane xSplit="3" ySplit="4" topLeftCell="D5" activePane="bottomRight" state="frozen"/>
      <selection pane="topRight" activeCell="C1" sqref="C1"/>
      <selection pane="bottomLeft" activeCell="A3" sqref="A3"/>
      <selection pane="bottomRight" activeCell="B39" sqref="B39:AH41"/>
    </sheetView>
  </sheetViews>
  <sheetFormatPr baseColWidth="10" defaultColWidth="8.83203125" defaultRowHeight="14" x14ac:dyDescent="0"/>
  <cols>
    <col min="2" max="2" width="13.83203125" style="41" customWidth="1"/>
    <col min="3" max="3" width="9.83203125" customWidth="1"/>
    <col min="4" max="4" width="9.83203125" bestFit="1" customWidth="1"/>
    <col min="5" max="5" width="9.83203125" customWidth="1"/>
    <col min="6" max="6" width="11.1640625" bestFit="1" customWidth="1"/>
    <col min="7" max="8" width="9.83203125" customWidth="1"/>
    <col min="9" max="9" width="13.83203125" customWidth="1"/>
    <col min="10" max="10" width="10" customWidth="1"/>
    <col min="11" max="14" width="9.1640625" customWidth="1"/>
    <col min="15" max="15" width="12.1640625" customWidth="1"/>
    <col min="16" max="16" width="10.33203125" customWidth="1"/>
    <col min="17" max="17" width="9" bestFit="1" customWidth="1"/>
    <col min="18" max="18" width="10.1640625" bestFit="1" customWidth="1"/>
    <col min="19" max="19" width="9.83203125" customWidth="1"/>
    <col min="20" max="20" width="11.1640625" bestFit="1" customWidth="1"/>
    <col min="21" max="22" width="9.83203125" customWidth="1"/>
    <col min="23" max="23" width="12.6640625" bestFit="1" customWidth="1"/>
    <col min="24" max="25" width="9.83203125" customWidth="1"/>
    <col min="26" max="26" width="13.83203125" customWidth="1"/>
    <col min="27" max="28" width="9.1640625" customWidth="1"/>
    <col min="29" max="29" width="11.1640625" customWidth="1"/>
    <col min="30" max="31" width="9.1640625" customWidth="1"/>
    <col min="32" max="32" width="12.1640625" customWidth="1"/>
    <col min="33" max="33" width="9.33203125" bestFit="1" customWidth="1"/>
    <col min="34" max="34" width="9" bestFit="1" customWidth="1"/>
    <col min="35" max="35" width="10.1640625" customWidth="1"/>
    <col min="36" max="36" width="10" bestFit="1" customWidth="1"/>
    <col min="37" max="37" width="10.6640625" customWidth="1"/>
    <col min="38" max="39" width="9" bestFit="1" customWidth="1"/>
    <col min="40" max="42" width="9.83203125" customWidth="1"/>
    <col min="43" max="43" width="13.33203125" customWidth="1"/>
    <col min="44" max="44" width="9.33203125" bestFit="1" customWidth="1"/>
    <col min="45" max="48" width="9" bestFit="1" customWidth="1"/>
    <col min="49" max="49" width="10.1640625" customWidth="1"/>
    <col min="50" max="51" width="9" bestFit="1" customWidth="1"/>
  </cols>
  <sheetData>
    <row r="1" spans="1:51" ht="15" thickBot="1">
      <c r="A1" s="355" t="s">
        <v>77</v>
      </c>
      <c r="B1" s="360" t="s">
        <v>0</v>
      </c>
      <c r="C1" s="345" t="s">
        <v>109</v>
      </c>
      <c r="D1" s="338" t="s">
        <v>110</v>
      </c>
      <c r="E1" s="339"/>
      <c r="F1" s="339"/>
      <c r="G1" s="339"/>
      <c r="H1" s="339"/>
      <c r="I1" s="339"/>
      <c r="J1" s="339"/>
      <c r="K1" s="339"/>
      <c r="L1" s="339"/>
      <c r="M1" s="339"/>
      <c r="N1" s="339"/>
      <c r="O1" s="339"/>
      <c r="P1" s="339"/>
      <c r="Q1" s="339"/>
      <c r="R1" s="362"/>
      <c r="S1" s="362"/>
      <c r="T1" s="362"/>
      <c r="U1" s="362"/>
      <c r="V1" s="362"/>
      <c r="W1" s="362"/>
      <c r="X1" s="362"/>
      <c r="Y1" s="362"/>
      <c r="Z1" s="362"/>
      <c r="AA1" s="362"/>
      <c r="AB1" s="362"/>
      <c r="AC1" s="362"/>
      <c r="AD1" s="362"/>
      <c r="AE1" s="362"/>
      <c r="AF1" s="362"/>
      <c r="AG1" s="362"/>
      <c r="AH1" s="362"/>
      <c r="AI1" s="362"/>
      <c r="AJ1" s="362"/>
      <c r="AK1" s="362"/>
      <c r="AL1" s="362"/>
      <c r="AM1" s="362"/>
      <c r="AN1" s="362"/>
      <c r="AO1" s="362"/>
      <c r="AP1" s="362"/>
      <c r="AQ1" s="362"/>
      <c r="AR1" s="362"/>
      <c r="AS1" s="362"/>
      <c r="AT1" s="362"/>
      <c r="AU1" s="362"/>
      <c r="AV1" s="362"/>
      <c r="AW1" s="362"/>
      <c r="AX1" s="362"/>
      <c r="AY1" s="362"/>
    </row>
    <row r="2" spans="1:51" ht="15" customHeight="1" thickBot="1">
      <c r="A2" s="355"/>
      <c r="B2" s="345"/>
      <c r="C2" s="345"/>
      <c r="D2" s="342" t="s">
        <v>111</v>
      </c>
      <c r="E2" s="343"/>
      <c r="F2" s="343"/>
      <c r="G2" s="343"/>
      <c r="H2" s="343"/>
      <c r="I2" s="343"/>
      <c r="J2" s="343"/>
      <c r="K2" s="343"/>
      <c r="L2" s="343"/>
      <c r="M2" s="343"/>
      <c r="N2" s="343"/>
      <c r="O2" s="343"/>
      <c r="P2" s="343"/>
      <c r="Q2" s="344"/>
      <c r="R2" s="363" t="s">
        <v>112</v>
      </c>
      <c r="S2" s="364"/>
      <c r="T2" s="364"/>
      <c r="U2" s="364"/>
      <c r="V2" s="364"/>
      <c r="W2" s="364"/>
      <c r="X2" s="364"/>
      <c r="Y2" s="364"/>
      <c r="Z2" s="364"/>
      <c r="AA2" s="364"/>
      <c r="AB2" s="364"/>
      <c r="AC2" s="364"/>
      <c r="AD2" s="364"/>
      <c r="AE2" s="364"/>
      <c r="AF2" s="364"/>
      <c r="AG2" s="364"/>
      <c r="AH2" s="364"/>
      <c r="AI2" s="352" t="s">
        <v>113</v>
      </c>
      <c r="AJ2" s="353"/>
      <c r="AK2" s="353"/>
      <c r="AL2" s="353"/>
      <c r="AM2" s="353"/>
      <c r="AN2" s="353"/>
      <c r="AO2" s="353"/>
      <c r="AP2" s="353"/>
      <c r="AQ2" s="353"/>
      <c r="AR2" s="353"/>
      <c r="AS2" s="353"/>
      <c r="AT2" s="353"/>
      <c r="AU2" s="353"/>
      <c r="AV2" s="353"/>
      <c r="AW2" s="353"/>
      <c r="AX2" s="353"/>
      <c r="AY2" s="354"/>
    </row>
    <row r="3" spans="1:51" ht="15" customHeight="1" thickBot="1">
      <c r="A3" s="355"/>
      <c r="B3" s="345"/>
      <c r="C3" s="345"/>
      <c r="D3" s="375" t="s">
        <v>32</v>
      </c>
      <c r="E3" s="347"/>
      <c r="F3" s="372" t="s">
        <v>93</v>
      </c>
      <c r="G3" s="373"/>
      <c r="H3" s="374"/>
      <c r="I3" s="380" t="s">
        <v>33</v>
      </c>
      <c r="J3" s="381"/>
      <c r="K3" s="382"/>
      <c r="L3" s="346" t="s">
        <v>114</v>
      </c>
      <c r="M3" s="346"/>
      <c r="N3" s="347"/>
      <c r="O3" s="346" t="s">
        <v>34</v>
      </c>
      <c r="P3" s="346"/>
      <c r="Q3" s="347"/>
      <c r="R3" s="365" t="s">
        <v>32</v>
      </c>
      <c r="S3" s="366"/>
      <c r="T3" s="376" t="s">
        <v>93</v>
      </c>
      <c r="U3" s="377"/>
      <c r="V3" s="379"/>
      <c r="W3" s="376" t="s">
        <v>91</v>
      </c>
      <c r="X3" s="377"/>
      <c r="Y3" s="378"/>
      <c r="Z3" s="367" t="s">
        <v>33</v>
      </c>
      <c r="AA3" s="367"/>
      <c r="AB3" s="367"/>
      <c r="AC3" s="376" t="s">
        <v>92</v>
      </c>
      <c r="AD3" s="377"/>
      <c r="AE3" s="378"/>
      <c r="AF3" s="366" t="s">
        <v>34</v>
      </c>
      <c r="AG3" s="366"/>
      <c r="AH3" s="368"/>
      <c r="AI3" s="369" t="s">
        <v>32</v>
      </c>
      <c r="AJ3" s="370"/>
      <c r="AK3" s="369" t="s">
        <v>39</v>
      </c>
      <c r="AL3" s="371"/>
      <c r="AM3" s="370"/>
      <c r="AN3" s="369" t="s">
        <v>36</v>
      </c>
      <c r="AO3" s="371"/>
      <c r="AP3" s="370"/>
      <c r="AQ3" s="369" t="s">
        <v>31</v>
      </c>
      <c r="AR3" s="371"/>
      <c r="AS3" s="370"/>
      <c r="AT3" s="369" t="s">
        <v>37</v>
      </c>
      <c r="AU3" s="371"/>
      <c r="AV3" s="370"/>
      <c r="AW3" s="369" t="s">
        <v>1</v>
      </c>
      <c r="AX3" s="371"/>
      <c r="AY3" s="370"/>
    </row>
    <row r="4" spans="1:51" s="1" customFormat="1" ht="29" thickBot="1">
      <c r="A4" s="355"/>
      <c r="B4" s="361"/>
      <c r="C4" s="345"/>
      <c r="D4" s="244" t="s">
        <v>35</v>
      </c>
      <c r="E4" s="245" t="s">
        <v>29</v>
      </c>
      <c r="F4" s="244" t="s">
        <v>35</v>
      </c>
      <c r="G4" s="290" t="s">
        <v>94</v>
      </c>
      <c r="H4" s="291" t="s">
        <v>29</v>
      </c>
      <c r="I4" s="244" t="s">
        <v>35</v>
      </c>
      <c r="J4" s="290" t="s">
        <v>94</v>
      </c>
      <c r="K4" s="245" t="s">
        <v>29</v>
      </c>
      <c r="L4" s="244" t="s">
        <v>35</v>
      </c>
      <c r="M4" s="290" t="s">
        <v>94</v>
      </c>
      <c r="N4" s="245" t="s">
        <v>29</v>
      </c>
      <c r="O4" s="246" t="s">
        <v>35</v>
      </c>
      <c r="P4" s="290" t="s">
        <v>94</v>
      </c>
      <c r="Q4" s="245" t="s">
        <v>29</v>
      </c>
      <c r="R4" s="113" t="s">
        <v>35</v>
      </c>
      <c r="S4" s="154" t="s">
        <v>29</v>
      </c>
      <c r="T4" s="113" t="s">
        <v>35</v>
      </c>
      <c r="U4" s="115" t="s">
        <v>30</v>
      </c>
      <c r="V4" s="154" t="s">
        <v>29</v>
      </c>
      <c r="W4" s="113" t="s">
        <v>35</v>
      </c>
      <c r="X4" s="115" t="s">
        <v>30</v>
      </c>
      <c r="Y4" s="114" t="s">
        <v>29</v>
      </c>
      <c r="Z4" s="153" t="s">
        <v>35</v>
      </c>
      <c r="AA4" s="115" t="s">
        <v>30</v>
      </c>
      <c r="AB4" s="154" t="s">
        <v>29</v>
      </c>
      <c r="AC4" s="113" t="s">
        <v>35</v>
      </c>
      <c r="AD4" s="115" t="s">
        <v>30</v>
      </c>
      <c r="AE4" s="114" t="s">
        <v>29</v>
      </c>
      <c r="AF4" s="153" t="s">
        <v>35</v>
      </c>
      <c r="AG4" s="115" t="s">
        <v>30</v>
      </c>
      <c r="AH4" s="114" t="s">
        <v>29</v>
      </c>
      <c r="AI4" s="292" t="s">
        <v>35</v>
      </c>
      <c r="AJ4" s="293" t="s">
        <v>29</v>
      </c>
      <c r="AK4" s="292" t="s">
        <v>35</v>
      </c>
      <c r="AL4" s="294" t="s">
        <v>38</v>
      </c>
      <c r="AM4" s="293" t="s">
        <v>29</v>
      </c>
      <c r="AN4" s="292" t="s">
        <v>35</v>
      </c>
      <c r="AO4" s="294" t="s">
        <v>38</v>
      </c>
      <c r="AP4" s="293" t="s">
        <v>29</v>
      </c>
      <c r="AQ4" s="292" t="s">
        <v>35</v>
      </c>
      <c r="AR4" s="294" t="s">
        <v>38</v>
      </c>
      <c r="AS4" s="293" t="s">
        <v>29</v>
      </c>
      <c r="AT4" s="292" t="s">
        <v>35</v>
      </c>
      <c r="AU4" s="294" t="s">
        <v>38</v>
      </c>
      <c r="AV4" s="293" t="s">
        <v>29</v>
      </c>
      <c r="AW4" s="292" t="s">
        <v>35</v>
      </c>
      <c r="AX4" s="294" t="s">
        <v>38</v>
      </c>
      <c r="AY4" s="293" t="s">
        <v>29</v>
      </c>
    </row>
    <row r="5" spans="1:51">
      <c r="A5" s="355" t="s">
        <v>40</v>
      </c>
      <c r="B5" s="107">
        <v>2000</v>
      </c>
      <c r="C5" s="176">
        <v>169799</v>
      </c>
      <c r="D5" s="247">
        <v>65629</v>
      </c>
      <c r="E5" s="248">
        <f>D5/C5</f>
        <v>0.38650993233175696</v>
      </c>
      <c r="F5" s="284">
        <v>13889</v>
      </c>
      <c r="G5" s="252">
        <f>F5/$D5</f>
        <v>0.21162900547014277</v>
      </c>
      <c r="H5" s="285">
        <f>F5/$C5</f>
        <v>8.17967125837019E-2</v>
      </c>
      <c r="I5" s="247">
        <v>8757</v>
      </c>
      <c r="J5" s="252">
        <f>I5/$D5</f>
        <v>0.13343186701001081</v>
      </c>
      <c r="K5" s="248">
        <f>I5/$C5</f>
        <v>5.1572741888939275E-2</v>
      </c>
      <c r="L5" s="247">
        <f>F5-I5-O5</f>
        <v>564</v>
      </c>
      <c r="M5" s="252">
        <f>L5/$D5</f>
        <v>8.5937619040363251E-3</v>
      </c>
      <c r="N5" s="248">
        <f>L5/$C5</f>
        <v>3.3215743320043111E-3</v>
      </c>
      <c r="O5" s="253">
        <v>4568</v>
      </c>
      <c r="P5" s="252">
        <f>O5/$D5</f>
        <v>6.9603376556095622E-2</v>
      </c>
      <c r="Q5" s="248">
        <f>O5/$C5</f>
        <v>2.6902396362758318E-2</v>
      </c>
      <c r="R5" s="116">
        <v>26228</v>
      </c>
      <c r="S5" s="155">
        <f>R5/$C5</f>
        <v>0.15446498507058345</v>
      </c>
      <c r="T5" s="286">
        <f>(W5+Z5+AC5+AF5)</f>
        <v>6221</v>
      </c>
      <c r="U5" s="118">
        <f>T5/R5</f>
        <v>0.23718926338264451</v>
      </c>
      <c r="V5" s="155">
        <f>T5/$C5</f>
        <v>3.6637436027302871E-2</v>
      </c>
      <c r="W5" s="286">
        <v>109</v>
      </c>
      <c r="X5" s="118">
        <f>W5/R5</f>
        <v>4.1558639621778254E-3</v>
      </c>
      <c r="Y5" s="117">
        <f>W5/$C5</f>
        <v>6.4193546487317354E-4</v>
      </c>
      <c r="Z5" s="162">
        <v>4821</v>
      </c>
      <c r="AA5" s="118">
        <f t="shared" ref="AA5:AA19" si="0">Z5/R5</f>
        <v>0.18381119414366326</v>
      </c>
      <c r="AB5" s="155">
        <f>Z5/$C5</f>
        <v>2.8392393359207062E-2</v>
      </c>
      <c r="AC5" s="286">
        <v>197</v>
      </c>
      <c r="AD5" s="118">
        <f>AC5/R5</f>
        <v>7.5110568857709318E-3</v>
      </c>
      <c r="AE5" s="117">
        <f>AC5/$C5</f>
        <v>1.16019528972491E-3</v>
      </c>
      <c r="AF5" s="162">
        <v>1094</v>
      </c>
      <c r="AG5" s="118">
        <f t="shared" ref="AG5:AG19" si="1">AF5/R5</f>
        <v>4.1711148391032488E-2</v>
      </c>
      <c r="AH5" s="117">
        <f>AF5/$C5</f>
        <v>6.4429119134977236E-3</v>
      </c>
      <c r="AI5" s="287">
        <v>30156</v>
      </c>
      <c r="AJ5" s="288">
        <f>AI5/$C5</f>
        <v>0.17759821907078369</v>
      </c>
      <c r="AK5" s="287">
        <f t="shared" ref="AK5:AK19" si="2">AN5+AQ5+AT5+AW5</f>
        <v>6996</v>
      </c>
      <c r="AL5" s="289">
        <f t="shared" ref="AL5:AL19" si="3">AK5/$AI5</f>
        <v>0.23199363310783924</v>
      </c>
      <c r="AM5" s="288">
        <f>AK5/$C5</f>
        <v>4.120165607571305E-2</v>
      </c>
      <c r="AN5" s="287">
        <v>115</v>
      </c>
      <c r="AO5" s="289">
        <f>AN5/$AI5</f>
        <v>3.813503117124287E-3</v>
      </c>
      <c r="AP5" s="288">
        <f>AN5/$C5</f>
        <v>6.7727136202215565E-4</v>
      </c>
      <c r="AQ5" s="287">
        <v>5568</v>
      </c>
      <c r="AR5" s="289">
        <f>AQ5/$AI5</f>
        <v>0.18463987266215678</v>
      </c>
      <c r="AS5" s="288">
        <f>AQ5/$C5</f>
        <v>3.2791712554255323E-2</v>
      </c>
      <c r="AT5" s="287">
        <v>217</v>
      </c>
      <c r="AU5" s="289">
        <f>AT5/$AI5</f>
        <v>7.1959145775301768E-3</v>
      </c>
      <c r="AV5" s="288">
        <f>AT5/$C5</f>
        <v>1.2779816135548502E-3</v>
      </c>
      <c r="AW5" s="287">
        <v>1096</v>
      </c>
      <c r="AX5" s="289">
        <f>AW5/$AI5</f>
        <v>3.6344342751027985E-2</v>
      </c>
      <c r="AY5" s="288">
        <f>AW5/$C5</f>
        <v>6.4546905458807181E-3</v>
      </c>
    </row>
    <row r="6" spans="1:51">
      <c r="A6" s="355"/>
      <c r="B6" s="108">
        <v>2001</v>
      </c>
      <c r="C6" s="177">
        <v>172742</v>
      </c>
      <c r="D6" s="254">
        <v>76936</v>
      </c>
      <c r="E6" s="255">
        <f t="shared" ref="E6:E19" si="4">D6/C6</f>
        <v>0.4453809727802156</v>
      </c>
      <c r="F6" s="249">
        <v>15066</v>
      </c>
      <c r="G6" s="250">
        <f t="shared" ref="G6:G19" si="5">F6/$D6</f>
        <v>0.19582510138296766</v>
      </c>
      <c r="H6" s="251">
        <f t="shared" ref="H6:H19" si="6">F6/$C6</f>
        <v>8.7216774148730483E-2</v>
      </c>
      <c r="I6" s="254">
        <v>9300</v>
      </c>
      <c r="J6" s="250">
        <f t="shared" ref="J6:J19" si="7">I6/$D6</f>
        <v>0.12087969221170844</v>
      </c>
      <c r="K6" s="255">
        <f t="shared" ref="K6:K19" si="8">I6/$C6</f>
        <v>5.3837514906623751E-2</v>
      </c>
      <c r="L6" s="247">
        <f t="shared" ref="L6:L19" si="9">F6-I6-O6</f>
        <v>844</v>
      </c>
      <c r="M6" s="252">
        <f t="shared" ref="M6:M19" si="10">L6/$D6</f>
        <v>1.0970157013621711E-2</v>
      </c>
      <c r="N6" s="248">
        <f t="shared" ref="N6:N19" si="11">L6/$C6</f>
        <v>4.8858992022785428E-3</v>
      </c>
      <c r="O6" s="256">
        <v>4922</v>
      </c>
      <c r="P6" s="250">
        <f t="shared" ref="P6:P19" si="12">O6/$D6</f>
        <v>6.397525215763751E-2</v>
      </c>
      <c r="Q6" s="255">
        <f t="shared" ref="Q6:Q19" si="13">O6/$C6</f>
        <v>2.8493360039828185E-2</v>
      </c>
      <c r="R6" s="119">
        <v>27189</v>
      </c>
      <c r="S6" s="156">
        <f t="shared" ref="S6:S19" si="14">R6/$C6</f>
        <v>0.15739657987055841</v>
      </c>
      <c r="T6" s="161">
        <f t="shared" ref="T6:T19" si="15">(W6+Z6+AC6+AF6)</f>
        <v>6355</v>
      </c>
      <c r="U6" s="121">
        <f t="shared" ref="U6:U19" si="16">T6/R6</f>
        <v>0.23373423075508479</v>
      </c>
      <c r="V6" s="156">
        <f t="shared" ref="V6:V19" si="17">T6/$C6</f>
        <v>3.6788968519526233E-2</v>
      </c>
      <c r="W6" s="161">
        <v>117</v>
      </c>
      <c r="X6" s="121">
        <f>W6/R6</f>
        <v>4.3032108573320092E-3</v>
      </c>
      <c r="Y6" s="120">
        <f t="shared" ref="Y6:Y19" si="18">W6/$C6</f>
        <v>6.7731067140591175E-4</v>
      </c>
      <c r="Z6" s="163">
        <v>4903</v>
      </c>
      <c r="AA6" s="121">
        <f t="shared" si="0"/>
        <v>0.18033028062819523</v>
      </c>
      <c r="AB6" s="156">
        <f t="shared" ref="AB6:AB19" si="19">Z6/$C6</f>
        <v>2.8383369417975941E-2</v>
      </c>
      <c r="AC6" s="161">
        <v>203</v>
      </c>
      <c r="AD6" s="121">
        <f t="shared" ref="AD6:AD19" si="20">AC6/R6</f>
        <v>7.4662547353709224E-3</v>
      </c>
      <c r="AE6" s="120">
        <f t="shared" ref="AE6:AE19" si="21">AC6/$C6</f>
        <v>1.1751629597897442E-3</v>
      </c>
      <c r="AF6" s="163">
        <v>1132</v>
      </c>
      <c r="AG6" s="121">
        <f t="shared" si="1"/>
        <v>4.1634484534186618E-2</v>
      </c>
      <c r="AH6" s="120">
        <f t="shared" ref="AH6:AH19" si="22">AF6/$C6</f>
        <v>6.5531254703546328E-3</v>
      </c>
      <c r="AI6" s="134">
        <v>32506</v>
      </c>
      <c r="AJ6" s="136">
        <f t="shared" ref="AJ6:AJ19" si="23">AI6/$C6</f>
        <v>0.18817658704889373</v>
      </c>
      <c r="AK6" s="134">
        <f t="shared" si="2"/>
        <v>7665</v>
      </c>
      <c r="AL6" s="135">
        <f t="shared" si="3"/>
        <v>0.23580262105457453</v>
      </c>
      <c r="AM6" s="136">
        <f t="shared" ref="AM6:AM19" si="24">AK6/$C6</f>
        <v>4.4372532447233444E-2</v>
      </c>
      <c r="AN6" s="134">
        <v>120</v>
      </c>
      <c r="AO6" s="135">
        <f t="shared" ref="AO6:AO19" si="25">AN6/$AI6</f>
        <v>3.6916261613240634E-3</v>
      </c>
      <c r="AP6" s="136">
        <f t="shared" ref="AP6:AP19" si="26">AN6/$C6</f>
        <v>6.9467761169837098E-4</v>
      </c>
      <c r="AQ6" s="134">
        <v>6015</v>
      </c>
      <c r="AR6" s="135">
        <f t="shared" ref="AR6:AR19" si="27">AQ6/$AI6</f>
        <v>0.18504276133636868</v>
      </c>
      <c r="AS6" s="136">
        <f t="shared" ref="AS6:AS19" si="28">AQ6/$C6</f>
        <v>3.4820715286380845E-2</v>
      </c>
      <c r="AT6" s="134">
        <v>228</v>
      </c>
      <c r="AU6" s="135">
        <f t="shared" ref="AU6:AU19" si="29">AT6/$AI6</f>
        <v>7.0140897065157203E-3</v>
      </c>
      <c r="AV6" s="136">
        <f t="shared" ref="AV6:AV19" si="30">AT6/$C6</f>
        <v>1.3198874622269048E-3</v>
      </c>
      <c r="AW6" s="134">
        <v>1302</v>
      </c>
      <c r="AX6" s="135">
        <f t="shared" ref="AX6:AX19" si="31">AW6/$AI6</f>
        <v>4.0054143850366083E-2</v>
      </c>
      <c r="AY6" s="136">
        <f t="shared" ref="AY6:AY19" si="32">AW6/$C6</f>
        <v>7.5372520869273251E-3</v>
      </c>
    </row>
    <row r="7" spans="1:51">
      <c r="A7" s="355"/>
      <c r="B7" s="108">
        <v>2002</v>
      </c>
      <c r="C7" s="177">
        <v>175077</v>
      </c>
      <c r="D7" s="254">
        <v>79709</v>
      </c>
      <c r="E7" s="255">
        <f t="shared" si="4"/>
        <v>0.45527967694214544</v>
      </c>
      <c r="F7" s="249">
        <v>17004</v>
      </c>
      <c r="G7" s="250">
        <f t="shared" si="5"/>
        <v>0.21332597322761546</v>
      </c>
      <c r="H7" s="251">
        <f t="shared" si="6"/>
        <v>9.7122980174437532E-2</v>
      </c>
      <c r="I7" s="254">
        <v>10760</v>
      </c>
      <c r="J7" s="250">
        <f t="shared" si="7"/>
        <v>0.13499102987115633</v>
      </c>
      <c r="K7" s="255">
        <f t="shared" si="8"/>
        <v>6.1458672469827565E-2</v>
      </c>
      <c r="L7" s="247">
        <f t="shared" si="9"/>
        <v>574</v>
      </c>
      <c r="M7" s="252">
        <f t="shared" si="10"/>
        <v>7.2011943444278562E-3</v>
      </c>
      <c r="N7" s="248">
        <f t="shared" si="11"/>
        <v>3.2785574347287193E-3</v>
      </c>
      <c r="O7" s="256">
        <v>5670</v>
      </c>
      <c r="P7" s="250">
        <f t="shared" si="12"/>
        <v>7.1133749012031261E-2</v>
      </c>
      <c r="Q7" s="255">
        <f t="shared" si="13"/>
        <v>3.2385750269881254E-2</v>
      </c>
      <c r="R7" s="119">
        <v>28683</v>
      </c>
      <c r="S7" s="156">
        <f t="shared" si="14"/>
        <v>0.16383077160335166</v>
      </c>
      <c r="T7" s="161">
        <f t="shared" si="15"/>
        <v>6565</v>
      </c>
      <c r="U7" s="121">
        <f t="shared" si="16"/>
        <v>0.22888121884042814</v>
      </c>
      <c r="V7" s="156">
        <f t="shared" si="17"/>
        <v>3.749778668814293E-2</v>
      </c>
      <c r="W7" s="161">
        <v>122</v>
      </c>
      <c r="X7" s="121">
        <f t="shared" ref="X7:X19" si="33">W7/R7</f>
        <v>4.2533905100582223E-3</v>
      </c>
      <c r="Y7" s="120">
        <f t="shared" si="18"/>
        <v>6.9683624919321212E-4</v>
      </c>
      <c r="Z7" s="163">
        <v>5130</v>
      </c>
      <c r="AA7" s="121">
        <f t="shared" si="0"/>
        <v>0.17885158456228428</v>
      </c>
      <c r="AB7" s="156">
        <f t="shared" si="19"/>
        <v>2.9301393101321134E-2</v>
      </c>
      <c r="AC7" s="161">
        <v>207</v>
      </c>
      <c r="AD7" s="121">
        <f t="shared" si="20"/>
        <v>7.2168183244430495E-3</v>
      </c>
      <c r="AE7" s="120">
        <f t="shared" si="21"/>
        <v>1.1823369146147123E-3</v>
      </c>
      <c r="AF7" s="163">
        <v>1106</v>
      </c>
      <c r="AG7" s="121">
        <f t="shared" si="1"/>
        <v>3.8559425443642575E-2</v>
      </c>
      <c r="AH7" s="120">
        <f t="shared" si="22"/>
        <v>6.3172204230138741E-3</v>
      </c>
      <c r="AI7" s="134">
        <v>34759</v>
      </c>
      <c r="AJ7" s="136">
        <f t="shared" si="23"/>
        <v>0.19853550152218738</v>
      </c>
      <c r="AK7" s="134">
        <f t="shared" si="2"/>
        <v>7927</v>
      </c>
      <c r="AL7" s="135">
        <f t="shared" si="3"/>
        <v>0.22805604303921287</v>
      </c>
      <c r="AM7" s="136">
        <f t="shared" si="24"/>
        <v>4.5277220879955678E-2</v>
      </c>
      <c r="AN7" s="134">
        <v>122</v>
      </c>
      <c r="AO7" s="135">
        <f t="shared" si="25"/>
        <v>3.5098823326332748E-3</v>
      </c>
      <c r="AP7" s="136">
        <f t="shared" si="26"/>
        <v>6.9683624919321212E-4</v>
      </c>
      <c r="AQ7" s="134">
        <v>6265</v>
      </c>
      <c r="AR7" s="135">
        <f t="shared" si="27"/>
        <v>0.18024108863891367</v>
      </c>
      <c r="AS7" s="136">
        <f t="shared" si="28"/>
        <v>3.5784254927831757E-2</v>
      </c>
      <c r="AT7" s="134">
        <v>233</v>
      </c>
      <c r="AU7" s="135">
        <f t="shared" si="29"/>
        <v>6.7032998647832218E-3</v>
      </c>
      <c r="AV7" s="136">
        <f t="shared" si="30"/>
        <v>1.3308430005083477E-3</v>
      </c>
      <c r="AW7" s="134">
        <v>1307</v>
      </c>
      <c r="AX7" s="135">
        <f t="shared" si="31"/>
        <v>3.7601772202882709E-2</v>
      </c>
      <c r="AY7" s="136">
        <f t="shared" si="32"/>
        <v>7.4652867024223631E-3</v>
      </c>
    </row>
    <row r="8" spans="1:51">
      <c r="A8" s="355"/>
      <c r="B8" s="108">
        <v>2003</v>
      </c>
      <c r="C8" s="177">
        <v>177360</v>
      </c>
      <c r="D8" s="254">
        <v>80775</v>
      </c>
      <c r="E8" s="255">
        <f t="shared" si="4"/>
        <v>0.45542963464140729</v>
      </c>
      <c r="F8" s="249">
        <v>16847</v>
      </c>
      <c r="G8" s="250">
        <f t="shared" si="5"/>
        <v>0.20856700711853915</v>
      </c>
      <c r="H8" s="251">
        <f t="shared" si="6"/>
        <v>9.4987595850248088E-2</v>
      </c>
      <c r="I8" s="254">
        <v>10936</v>
      </c>
      <c r="J8" s="250">
        <f t="shared" si="7"/>
        <v>0.13538842463633549</v>
      </c>
      <c r="K8" s="255">
        <f t="shared" si="8"/>
        <v>6.1659900766801987E-2</v>
      </c>
      <c r="L8" s="247">
        <f t="shared" si="9"/>
        <v>652</v>
      </c>
      <c r="M8" s="252">
        <f t="shared" si="10"/>
        <v>8.0718043949241716E-3</v>
      </c>
      <c r="N8" s="248">
        <f t="shared" si="11"/>
        <v>3.6761389264772216E-3</v>
      </c>
      <c r="O8" s="256">
        <v>5259</v>
      </c>
      <c r="P8" s="250">
        <f t="shared" si="12"/>
        <v>6.5106778087279479E-2</v>
      </c>
      <c r="Q8" s="255">
        <f t="shared" si="13"/>
        <v>2.9651556156968878E-2</v>
      </c>
      <c r="R8" s="119">
        <v>29544</v>
      </c>
      <c r="S8" s="156">
        <f t="shared" si="14"/>
        <v>0.1665764546684709</v>
      </c>
      <c r="T8" s="161">
        <f t="shared" si="15"/>
        <v>6635</v>
      </c>
      <c r="U8" s="121">
        <f t="shared" si="16"/>
        <v>0.2245802870295153</v>
      </c>
      <c r="V8" s="156">
        <f t="shared" si="17"/>
        <v>3.7409788001804237E-2</v>
      </c>
      <c r="W8" s="161">
        <v>122</v>
      </c>
      <c r="X8" s="121">
        <f t="shared" si="33"/>
        <v>4.12943406444625E-3</v>
      </c>
      <c r="Y8" s="120">
        <f t="shared" si="18"/>
        <v>6.8786648624267024E-4</v>
      </c>
      <c r="Z8" s="163">
        <v>5257</v>
      </c>
      <c r="AA8" s="121">
        <f t="shared" si="0"/>
        <v>0.1779379907933929</v>
      </c>
      <c r="AB8" s="156">
        <f t="shared" si="19"/>
        <v>2.9640279657194409E-2</v>
      </c>
      <c r="AC8" s="161">
        <v>208</v>
      </c>
      <c r="AD8" s="121">
        <f t="shared" si="20"/>
        <v>7.040346601678852E-3</v>
      </c>
      <c r="AE8" s="120">
        <f t="shared" si="21"/>
        <v>1.1727559765448805E-3</v>
      </c>
      <c r="AF8" s="163">
        <v>1048</v>
      </c>
      <c r="AG8" s="121">
        <f t="shared" si="1"/>
        <v>3.5472515569997295E-2</v>
      </c>
      <c r="AH8" s="120">
        <f t="shared" si="22"/>
        <v>5.9088858818222827E-3</v>
      </c>
      <c r="AI8" s="134">
        <v>35672</v>
      </c>
      <c r="AJ8" s="136">
        <f t="shared" si="23"/>
        <v>0.201127649977447</v>
      </c>
      <c r="AK8" s="134">
        <f t="shared" si="2"/>
        <v>7957</v>
      </c>
      <c r="AL8" s="135">
        <f t="shared" si="3"/>
        <v>0.22306010316214397</v>
      </c>
      <c r="AM8" s="136">
        <f t="shared" si="24"/>
        <v>4.4863554352728915E-2</v>
      </c>
      <c r="AN8" s="134">
        <v>136</v>
      </c>
      <c r="AO8" s="135">
        <f t="shared" si="25"/>
        <v>3.8125140165956493E-3</v>
      </c>
      <c r="AP8" s="136">
        <f t="shared" si="26"/>
        <v>7.6680198466396029E-4</v>
      </c>
      <c r="AQ8" s="134">
        <v>6361</v>
      </c>
      <c r="AR8" s="135">
        <f t="shared" si="27"/>
        <v>0.1783191298497421</v>
      </c>
      <c r="AS8" s="136">
        <f t="shared" si="28"/>
        <v>3.5864907532701849E-2</v>
      </c>
      <c r="AT8" s="134">
        <v>228</v>
      </c>
      <c r="AU8" s="135">
        <f t="shared" si="29"/>
        <v>6.3915676160574116E-3</v>
      </c>
      <c r="AV8" s="136">
        <f t="shared" si="30"/>
        <v>1.2855209742895805E-3</v>
      </c>
      <c r="AW8" s="134">
        <v>1232</v>
      </c>
      <c r="AX8" s="135">
        <f t="shared" si="31"/>
        <v>3.453689167974882E-2</v>
      </c>
      <c r="AY8" s="136">
        <f t="shared" si="32"/>
        <v>6.9463238610735232E-3</v>
      </c>
    </row>
    <row r="9" spans="1:51">
      <c r="A9" s="355"/>
      <c r="B9" s="108">
        <v>2004</v>
      </c>
      <c r="C9" s="177">
        <v>183439</v>
      </c>
      <c r="D9" s="254">
        <v>85246</v>
      </c>
      <c r="E9" s="255">
        <f t="shared" si="4"/>
        <v>0.46471033967694986</v>
      </c>
      <c r="F9" s="249">
        <v>17848</v>
      </c>
      <c r="G9" s="250">
        <f t="shared" si="5"/>
        <v>0.20937052764939118</v>
      </c>
      <c r="H9" s="251">
        <f t="shared" si="6"/>
        <v>9.7296649022290793E-2</v>
      </c>
      <c r="I9" s="254">
        <v>11770</v>
      </c>
      <c r="J9" s="250">
        <f t="shared" si="7"/>
        <v>0.13807099453346786</v>
      </c>
      <c r="K9" s="255">
        <f t="shared" si="8"/>
        <v>6.4163018769182123E-2</v>
      </c>
      <c r="L9" s="247">
        <f t="shared" si="9"/>
        <v>686</v>
      </c>
      <c r="M9" s="252">
        <f t="shared" si="10"/>
        <v>8.0472984069633758E-3</v>
      </c>
      <c r="N9" s="248">
        <f t="shared" si="11"/>
        <v>3.7396627761817282E-3</v>
      </c>
      <c r="O9" s="256">
        <v>5392</v>
      </c>
      <c r="P9" s="250">
        <f t="shared" si="12"/>
        <v>6.3252234708959951E-2</v>
      </c>
      <c r="Q9" s="255">
        <f t="shared" si="13"/>
        <v>2.9393967476926935E-2</v>
      </c>
      <c r="R9" s="119">
        <v>31407</v>
      </c>
      <c r="S9" s="156">
        <f t="shared" si="14"/>
        <v>0.17121222858825005</v>
      </c>
      <c r="T9" s="161">
        <f t="shared" si="15"/>
        <v>7287</v>
      </c>
      <c r="U9" s="121">
        <f t="shared" si="16"/>
        <v>0.23201833986054066</v>
      </c>
      <c r="V9" s="156">
        <f t="shared" si="17"/>
        <v>3.9724377040869174E-2</v>
      </c>
      <c r="W9" s="161">
        <v>140</v>
      </c>
      <c r="X9" s="121">
        <f t="shared" si="33"/>
        <v>4.457604992517592E-3</v>
      </c>
      <c r="Y9" s="120">
        <f t="shared" si="18"/>
        <v>7.6319648493504649E-4</v>
      </c>
      <c r="Z9" s="163">
        <v>5815</v>
      </c>
      <c r="AA9" s="121">
        <f t="shared" si="0"/>
        <v>0.18514980736778425</v>
      </c>
      <c r="AB9" s="156">
        <f t="shared" si="19"/>
        <v>3.1699911142123539E-2</v>
      </c>
      <c r="AC9" s="161">
        <v>214</v>
      </c>
      <c r="AD9" s="121">
        <f t="shared" si="20"/>
        <v>6.8137676314197473E-3</v>
      </c>
      <c r="AE9" s="120">
        <f t="shared" si="21"/>
        <v>1.1666003412578569E-3</v>
      </c>
      <c r="AF9" s="163">
        <v>1118</v>
      </c>
      <c r="AG9" s="121">
        <f t="shared" si="1"/>
        <v>3.5597159868819055E-2</v>
      </c>
      <c r="AH9" s="120">
        <f t="shared" si="22"/>
        <v>6.0946690725527291E-3</v>
      </c>
      <c r="AI9" s="134">
        <v>37577</v>
      </c>
      <c r="AJ9" s="136">
        <f t="shared" si="23"/>
        <v>0.2048473879600303</v>
      </c>
      <c r="AK9" s="134">
        <f t="shared" si="2"/>
        <v>8633</v>
      </c>
      <c r="AL9" s="135">
        <f t="shared" si="3"/>
        <v>0.22974159725363918</v>
      </c>
      <c r="AM9" s="136">
        <f t="shared" si="24"/>
        <v>4.7061966103173265E-2</v>
      </c>
      <c r="AN9" s="134">
        <v>149</v>
      </c>
      <c r="AO9" s="135">
        <f t="shared" si="25"/>
        <v>3.9651914735077311E-3</v>
      </c>
      <c r="AP9" s="136">
        <f t="shared" si="26"/>
        <v>8.1225911610944234E-4</v>
      </c>
      <c r="AQ9" s="134">
        <v>6931</v>
      </c>
      <c r="AR9" s="135">
        <f t="shared" si="27"/>
        <v>0.18444793357638981</v>
      </c>
      <c r="AS9" s="136">
        <f t="shared" si="28"/>
        <v>3.7783677407748628E-2</v>
      </c>
      <c r="AT9" s="134">
        <v>232</v>
      </c>
      <c r="AU9" s="135">
        <f t="shared" si="29"/>
        <v>6.1739894084147217E-3</v>
      </c>
      <c r="AV9" s="136">
        <f t="shared" si="30"/>
        <v>1.2647256036066486E-3</v>
      </c>
      <c r="AW9" s="134">
        <v>1321</v>
      </c>
      <c r="AX9" s="135">
        <f t="shared" si="31"/>
        <v>3.515448279532693E-2</v>
      </c>
      <c r="AY9" s="136">
        <f t="shared" si="32"/>
        <v>7.2013039757085461E-3</v>
      </c>
    </row>
    <row r="10" spans="1:51">
      <c r="A10" s="355"/>
      <c r="B10" s="108">
        <v>2005</v>
      </c>
      <c r="C10" s="177">
        <v>185651</v>
      </c>
      <c r="D10" s="254">
        <v>87695</v>
      </c>
      <c r="E10" s="255">
        <f t="shared" si="4"/>
        <v>0.47236481354800136</v>
      </c>
      <c r="F10" s="249">
        <v>18754</v>
      </c>
      <c r="G10" s="250">
        <f t="shared" si="5"/>
        <v>0.21385483779006784</v>
      </c>
      <c r="H10" s="251">
        <f t="shared" si="6"/>
        <v>0.10101750057904348</v>
      </c>
      <c r="I10" s="254">
        <v>12405</v>
      </c>
      <c r="J10" s="250">
        <f t="shared" si="7"/>
        <v>0.1414561833627915</v>
      </c>
      <c r="K10" s="255">
        <f t="shared" si="8"/>
        <v>6.681892367937689E-2</v>
      </c>
      <c r="L10" s="247">
        <f t="shared" si="9"/>
        <v>684</v>
      </c>
      <c r="M10" s="252">
        <f t="shared" si="10"/>
        <v>7.7997605336678263E-3</v>
      </c>
      <c r="N10" s="248">
        <f t="shared" si="11"/>
        <v>3.6843324302050623E-3</v>
      </c>
      <c r="O10" s="256">
        <v>5665</v>
      </c>
      <c r="P10" s="250">
        <f t="shared" si="12"/>
        <v>6.4598893893608525E-2</v>
      </c>
      <c r="Q10" s="255">
        <f t="shared" si="13"/>
        <v>3.0514244469461518E-2</v>
      </c>
      <c r="R10" s="119">
        <v>33238</v>
      </c>
      <c r="S10" s="156">
        <f t="shared" si="14"/>
        <v>0.17903485572391206</v>
      </c>
      <c r="T10" s="161">
        <f t="shared" si="15"/>
        <v>7618</v>
      </c>
      <c r="U10" s="121">
        <f t="shared" si="16"/>
        <v>0.22919549912750467</v>
      </c>
      <c r="V10" s="156">
        <f t="shared" si="17"/>
        <v>4.1033983118862812E-2</v>
      </c>
      <c r="W10" s="161">
        <v>147</v>
      </c>
      <c r="X10" s="121">
        <f t="shared" si="33"/>
        <v>4.4226487754979241E-3</v>
      </c>
      <c r="Y10" s="120">
        <f t="shared" si="18"/>
        <v>7.9180828543880721E-4</v>
      </c>
      <c r="Z10" s="163">
        <v>6008</v>
      </c>
      <c r="AA10" s="121">
        <f t="shared" si="0"/>
        <v>0.18075696491967025</v>
      </c>
      <c r="AB10" s="156">
        <f t="shared" si="19"/>
        <v>3.2361797135485398E-2</v>
      </c>
      <c r="AC10" s="161">
        <v>218</v>
      </c>
      <c r="AD10" s="121">
        <f t="shared" si="20"/>
        <v>6.5587580480173293E-3</v>
      </c>
      <c r="AE10" s="120">
        <f t="shared" si="21"/>
        <v>1.1742463008548299E-3</v>
      </c>
      <c r="AF10" s="163">
        <v>1245</v>
      </c>
      <c r="AG10" s="121">
        <f t="shared" si="1"/>
        <v>3.7457127384319153E-2</v>
      </c>
      <c r="AH10" s="120">
        <f t="shared" si="22"/>
        <v>6.7061313970837753E-3</v>
      </c>
      <c r="AI10" s="134">
        <v>39585</v>
      </c>
      <c r="AJ10" s="136">
        <f t="shared" si="23"/>
        <v>0.21322265972173596</v>
      </c>
      <c r="AK10" s="134">
        <f t="shared" si="2"/>
        <v>9024</v>
      </c>
      <c r="AL10" s="135">
        <f t="shared" si="3"/>
        <v>0.2279651383099659</v>
      </c>
      <c r="AM10" s="136">
        <f t="shared" si="24"/>
        <v>4.8607333114284328E-2</v>
      </c>
      <c r="AN10" s="134">
        <v>155</v>
      </c>
      <c r="AO10" s="135">
        <f t="shared" si="25"/>
        <v>3.915624605279778E-3</v>
      </c>
      <c r="AP10" s="136">
        <f t="shared" si="26"/>
        <v>8.3489989280962663E-4</v>
      </c>
      <c r="AQ10" s="134">
        <v>7180</v>
      </c>
      <c r="AR10" s="135">
        <f t="shared" si="27"/>
        <v>0.18138183655425036</v>
      </c>
      <c r="AS10" s="136">
        <f t="shared" si="28"/>
        <v>3.8674717615310446E-2</v>
      </c>
      <c r="AT10" s="134">
        <v>234</v>
      </c>
      <c r="AU10" s="135">
        <f t="shared" si="29"/>
        <v>5.9113300492610842E-3</v>
      </c>
      <c r="AV10" s="136">
        <f t="shared" si="30"/>
        <v>1.2604295155964687E-3</v>
      </c>
      <c r="AW10" s="134">
        <v>1455</v>
      </c>
      <c r="AX10" s="135">
        <f t="shared" si="31"/>
        <v>3.6756347101174688E-2</v>
      </c>
      <c r="AY10" s="136">
        <f t="shared" si="32"/>
        <v>7.8372860905677865E-3</v>
      </c>
    </row>
    <row r="11" spans="1:51">
      <c r="A11" s="355"/>
      <c r="B11" s="108">
        <v>2006</v>
      </c>
      <c r="C11" s="177">
        <v>187852</v>
      </c>
      <c r="D11" s="254">
        <v>89637</v>
      </c>
      <c r="E11" s="255">
        <f t="shared" si="4"/>
        <v>0.47716819623959289</v>
      </c>
      <c r="F11" s="249">
        <v>19119</v>
      </c>
      <c r="G11" s="250">
        <f t="shared" si="5"/>
        <v>0.21329361759095017</v>
      </c>
      <c r="H11" s="251">
        <f t="shared" si="6"/>
        <v>0.10177693077529118</v>
      </c>
      <c r="I11" s="254">
        <v>12524</v>
      </c>
      <c r="J11" s="250">
        <f t="shared" si="7"/>
        <v>0.13971908921539097</v>
      </c>
      <c r="K11" s="255">
        <f t="shared" si="8"/>
        <v>6.6669505781146859E-2</v>
      </c>
      <c r="L11" s="247">
        <f t="shared" si="9"/>
        <v>743</v>
      </c>
      <c r="M11" s="252">
        <f t="shared" si="10"/>
        <v>8.2889878063746002E-3</v>
      </c>
      <c r="N11" s="248">
        <f t="shared" si="11"/>
        <v>3.9552413602197472E-3</v>
      </c>
      <c r="O11" s="256">
        <v>5852</v>
      </c>
      <c r="P11" s="250">
        <f t="shared" si="12"/>
        <v>6.5285540569184605E-2</v>
      </c>
      <c r="Q11" s="255">
        <f t="shared" si="13"/>
        <v>3.1152183633924579E-2</v>
      </c>
      <c r="R11" s="119">
        <v>35155</v>
      </c>
      <c r="S11" s="156">
        <f t="shared" si="14"/>
        <v>0.18714200540851308</v>
      </c>
      <c r="T11" s="161">
        <f t="shared" si="15"/>
        <v>8240</v>
      </c>
      <c r="U11" s="121">
        <f t="shared" si="16"/>
        <v>0.23439055610866164</v>
      </c>
      <c r="V11" s="156">
        <f t="shared" si="17"/>
        <v>4.3864318718991546E-2</v>
      </c>
      <c r="W11" s="161">
        <v>183</v>
      </c>
      <c r="X11" s="121">
        <f t="shared" si="33"/>
        <v>5.205518418432655E-3</v>
      </c>
      <c r="Y11" s="120">
        <f t="shared" si="18"/>
        <v>9.741711560164385E-4</v>
      </c>
      <c r="Z11" s="163">
        <v>6440</v>
      </c>
      <c r="AA11" s="121">
        <f t="shared" si="0"/>
        <v>0.18318873559948798</v>
      </c>
      <c r="AB11" s="156">
        <f t="shared" si="19"/>
        <v>3.4282307348338051E-2</v>
      </c>
      <c r="AC11" s="161">
        <v>224</v>
      </c>
      <c r="AD11" s="121">
        <f t="shared" si="20"/>
        <v>6.3717821078082774E-3</v>
      </c>
      <c r="AE11" s="120">
        <f t="shared" si="21"/>
        <v>1.1924280816813235E-3</v>
      </c>
      <c r="AF11" s="163">
        <v>1393</v>
      </c>
      <c r="AG11" s="121">
        <f t="shared" si="1"/>
        <v>3.9624519982932725E-2</v>
      </c>
      <c r="AH11" s="120">
        <f t="shared" si="22"/>
        <v>7.4154121329557312E-3</v>
      </c>
      <c r="AI11" s="134">
        <v>39622</v>
      </c>
      <c r="AJ11" s="136">
        <f t="shared" si="23"/>
        <v>0.21092136362668484</v>
      </c>
      <c r="AK11" s="134">
        <f t="shared" si="2"/>
        <v>9234</v>
      </c>
      <c r="AL11" s="135">
        <f t="shared" si="3"/>
        <v>0.23305234465700872</v>
      </c>
      <c r="AM11" s="136">
        <f t="shared" si="24"/>
        <v>4.9155718331452422E-2</v>
      </c>
      <c r="AN11" s="134">
        <v>179</v>
      </c>
      <c r="AO11" s="135">
        <f t="shared" si="25"/>
        <v>4.5176921912069056E-3</v>
      </c>
      <c r="AP11" s="136">
        <f t="shared" si="26"/>
        <v>9.5287779741498623E-4</v>
      </c>
      <c r="AQ11" s="134">
        <v>7083</v>
      </c>
      <c r="AR11" s="135">
        <f t="shared" si="27"/>
        <v>0.1787643228509414</v>
      </c>
      <c r="AS11" s="136">
        <f t="shared" si="28"/>
        <v>3.7705214743521495E-2</v>
      </c>
      <c r="AT11" s="134">
        <v>398</v>
      </c>
      <c r="AU11" s="135">
        <f t="shared" si="29"/>
        <v>1.0044924536873454E-2</v>
      </c>
      <c r="AV11" s="136">
        <f t="shared" si="30"/>
        <v>2.1186891808444948E-3</v>
      </c>
      <c r="AW11" s="134">
        <v>1574</v>
      </c>
      <c r="AX11" s="135">
        <f t="shared" si="31"/>
        <v>3.9725405077986976E-2</v>
      </c>
      <c r="AY11" s="136">
        <f t="shared" si="32"/>
        <v>8.3789366096714436E-3</v>
      </c>
    </row>
    <row r="12" spans="1:51">
      <c r="A12" s="355"/>
      <c r="B12" s="108">
        <v>2007</v>
      </c>
      <c r="C12" s="177">
        <v>189954</v>
      </c>
      <c r="D12" s="254">
        <v>90855</v>
      </c>
      <c r="E12" s="255">
        <f t="shared" si="4"/>
        <v>0.47830000947597839</v>
      </c>
      <c r="F12" s="249">
        <v>19917</v>
      </c>
      <c r="G12" s="250">
        <f t="shared" si="5"/>
        <v>0.2192174343734522</v>
      </c>
      <c r="H12" s="251">
        <f t="shared" si="6"/>
        <v>0.10485170093812186</v>
      </c>
      <c r="I12" s="254">
        <v>13070</v>
      </c>
      <c r="J12" s="250">
        <f t="shared" si="7"/>
        <v>0.1438555940784767</v>
      </c>
      <c r="K12" s="255">
        <f t="shared" si="8"/>
        <v>6.8806132010907906E-2</v>
      </c>
      <c r="L12" s="247">
        <f t="shared" si="9"/>
        <v>742</v>
      </c>
      <c r="M12" s="252">
        <f t="shared" si="10"/>
        <v>8.1668592812723564E-3</v>
      </c>
      <c r="N12" s="248">
        <f t="shared" si="11"/>
        <v>3.9062088716215505E-3</v>
      </c>
      <c r="O12" s="256">
        <v>6105</v>
      </c>
      <c r="P12" s="250">
        <f t="shared" si="12"/>
        <v>6.7194981013703151E-2</v>
      </c>
      <c r="Q12" s="255">
        <f t="shared" si="13"/>
        <v>3.2139360055592404E-2</v>
      </c>
      <c r="R12" s="119">
        <v>37607</v>
      </c>
      <c r="S12" s="156">
        <f t="shared" si="14"/>
        <v>0.19797951082893753</v>
      </c>
      <c r="T12" s="161">
        <f t="shared" si="15"/>
        <v>8942</v>
      </c>
      <c r="U12" s="121">
        <f t="shared" si="16"/>
        <v>0.23777488233573538</v>
      </c>
      <c r="V12" s="156">
        <f t="shared" si="17"/>
        <v>4.7074554892237067E-2</v>
      </c>
      <c r="W12" s="161">
        <v>185</v>
      </c>
      <c r="X12" s="121">
        <f t="shared" si="33"/>
        <v>4.9192969393995799E-3</v>
      </c>
      <c r="Y12" s="120">
        <f t="shared" si="18"/>
        <v>9.7392000168461835E-4</v>
      </c>
      <c r="Z12" s="163">
        <v>6907</v>
      </c>
      <c r="AA12" s="121">
        <f t="shared" si="0"/>
        <v>0.18366261600233999</v>
      </c>
      <c r="AB12" s="156">
        <f t="shared" si="19"/>
        <v>3.6361434873706265E-2</v>
      </c>
      <c r="AC12" s="161">
        <v>233</v>
      </c>
      <c r="AD12" s="121">
        <f t="shared" si="20"/>
        <v>6.1956550642167678E-3</v>
      </c>
      <c r="AE12" s="120">
        <f t="shared" si="21"/>
        <v>1.2266127588784652E-3</v>
      </c>
      <c r="AF12" s="163">
        <v>1617</v>
      </c>
      <c r="AG12" s="121">
        <f t="shared" si="1"/>
        <v>4.2997314329779032E-2</v>
      </c>
      <c r="AH12" s="120">
        <f t="shared" si="22"/>
        <v>8.5125872579677186E-3</v>
      </c>
      <c r="AI12" s="134">
        <v>42641</v>
      </c>
      <c r="AJ12" s="136">
        <f t="shared" si="23"/>
        <v>0.22448066373964223</v>
      </c>
      <c r="AK12" s="134">
        <f t="shared" si="2"/>
        <v>10137</v>
      </c>
      <c r="AL12" s="135">
        <f t="shared" si="3"/>
        <v>0.23772894631927019</v>
      </c>
      <c r="AM12" s="136">
        <f t="shared" si="24"/>
        <v>5.3365551659875547E-2</v>
      </c>
      <c r="AN12" s="134">
        <v>197</v>
      </c>
      <c r="AO12" s="135">
        <f t="shared" si="25"/>
        <v>4.6199666987171975E-3</v>
      </c>
      <c r="AP12" s="136">
        <f t="shared" si="26"/>
        <v>1.03709319098308E-3</v>
      </c>
      <c r="AQ12" s="134">
        <v>7643</v>
      </c>
      <c r="AR12" s="135">
        <f t="shared" si="27"/>
        <v>0.17924063694566261</v>
      </c>
      <c r="AS12" s="136">
        <f t="shared" si="28"/>
        <v>4.0236057150678586E-2</v>
      </c>
      <c r="AT12" s="134">
        <v>435</v>
      </c>
      <c r="AU12" s="135">
        <f t="shared" si="29"/>
        <v>1.0201449309350156E-2</v>
      </c>
      <c r="AV12" s="136">
        <f t="shared" si="30"/>
        <v>2.2900281120692379E-3</v>
      </c>
      <c r="AW12" s="134">
        <v>1862</v>
      </c>
      <c r="AX12" s="135">
        <f t="shared" si="31"/>
        <v>4.3666893365540208E-2</v>
      </c>
      <c r="AY12" s="136">
        <f t="shared" si="32"/>
        <v>9.8023732061446461E-3</v>
      </c>
    </row>
    <row r="13" spans="1:51">
      <c r="A13" s="355"/>
      <c r="B13" s="108">
        <v>2008</v>
      </c>
      <c r="C13" s="177">
        <v>192000</v>
      </c>
      <c r="D13" s="254">
        <v>93420</v>
      </c>
      <c r="E13" s="255">
        <f t="shared" si="4"/>
        <v>0.48656250000000001</v>
      </c>
      <c r="F13" s="249">
        <v>21150</v>
      </c>
      <c r="G13" s="250">
        <f t="shared" si="5"/>
        <v>0.22639691714836224</v>
      </c>
      <c r="H13" s="251">
        <f t="shared" si="6"/>
        <v>0.11015625</v>
      </c>
      <c r="I13" s="254">
        <v>13439</v>
      </c>
      <c r="J13" s="250">
        <f t="shared" si="7"/>
        <v>0.14385570541639905</v>
      </c>
      <c r="K13" s="255">
        <f t="shared" si="8"/>
        <v>6.9994791666666667E-2</v>
      </c>
      <c r="L13" s="247">
        <f t="shared" si="9"/>
        <v>739</v>
      </c>
      <c r="M13" s="252">
        <f t="shared" si="10"/>
        <v>7.910511667737102E-3</v>
      </c>
      <c r="N13" s="248">
        <f t="shared" si="11"/>
        <v>3.8489583333333331E-3</v>
      </c>
      <c r="O13" s="256">
        <v>6972</v>
      </c>
      <c r="P13" s="250">
        <f t="shared" si="12"/>
        <v>7.4630700064226077E-2</v>
      </c>
      <c r="Q13" s="255">
        <f t="shared" si="13"/>
        <v>3.6312499999999998E-2</v>
      </c>
      <c r="R13" s="119">
        <v>39441</v>
      </c>
      <c r="S13" s="156">
        <f t="shared" si="14"/>
        <v>0.205421875</v>
      </c>
      <c r="T13" s="161">
        <f t="shared" si="15"/>
        <v>9475</v>
      </c>
      <c r="U13" s="121">
        <f t="shared" si="16"/>
        <v>0.24023224563271722</v>
      </c>
      <c r="V13" s="156">
        <f t="shared" si="17"/>
        <v>4.9348958333333331E-2</v>
      </c>
      <c r="W13" s="161">
        <v>204</v>
      </c>
      <c r="X13" s="121">
        <f t="shared" si="33"/>
        <v>5.1722826500342281E-3</v>
      </c>
      <c r="Y13" s="120">
        <f t="shared" si="18"/>
        <v>1.0625000000000001E-3</v>
      </c>
      <c r="Z13" s="163">
        <v>7119</v>
      </c>
      <c r="AA13" s="121">
        <f t="shared" si="0"/>
        <v>0.18049745189016506</v>
      </c>
      <c r="AB13" s="156">
        <f t="shared" si="19"/>
        <v>3.7078125000000003E-2</v>
      </c>
      <c r="AC13" s="161">
        <v>238</v>
      </c>
      <c r="AD13" s="121">
        <f t="shared" si="20"/>
        <v>6.0343297583732667E-3</v>
      </c>
      <c r="AE13" s="120">
        <f t="shared" si="21"/>
        <v>1.2395833333333334E-3</v>
      </c>
      <c r="AF13" s="163">
        <v>1914</v>
      </c>
      <c r="AG13" s="121">
        <f t="shared" si="1"/>
        <v>4.8528181334144674E-2</v>
      </c>
      <c r="AH13" s="120">
        <f t="shared" si="22"/>
        <v>9.9687500000000002E-3</v>
      </c>
      <c r="AI13" s="134">
        <v>44574</v>
      </c>
      <c r="AJ13" s="136">
        <f t="shared" si="23"/>
        <v>0.23215625000000001</v>
      </c>
      <c r="AK13" s="134">
        <f t="shared" si="2"/>
        <v>10730</v>
      </c>
      <c r="AL13" s="135">
        <f t="shared" si="3"/>
        <v>0.2407232916049715</v>
      </c>
      <c r="AM13" s="136">
        <f t="shared" si="24"/>
        <v>5.5885416666666667E-2</v>
      </c>
      <c r="AN13" s="134">
        <v>205</v>
      </c>
      <c r="AO13" s="135">
        <f t="shared" si="25"/>
        <v>4.5990936420334727E-3</v>
      </c>
      <c r="AP13" s="136">
        <f t="shared" si="26"/>
        <v>1.0677083333333333E-3</v>
      </c>
      <c r="AQ13" s="134">
        <v>7858</v>
      </c>
      <c r="AR13" s="135">
        <f t="shared" si="27"/>
        <v>0.17629111141023915</v>
      </c>
      <c r="AS13" s="136">
        <f t="shared" si="28"/>
        <v>4.0927083333333336E-2</v>
      </c>
      <c r="AT13" s="134">
        <v>452</v>
      </c>
      <c r="AU13" s="135">
        <f t="shared" si="29"/>
        <v>1.014044061560551E-2</v>
      </c>
      <c r="AV13" s="136">
        <f t="shared" si="30"/>
        <v>2.3541666666666667E-3</v>
      </c>
      <c r="AW13" s="134">
        <v>2215</v>
      </c>
      <c r="AX13" s="135">
        <f t="shared" si="31"/>
        <v>4.9692645937093376E-2</v>
      </c>
      <c r="AY13" s="136">
        <f t="shared" si="32"/>
        <v>1.1536458333333333E-2</v>
      </c>
    </row>
    <row r="14" spans="1:51">
      <c r="A14" s="355"/>
      <c r="B14" s="108">
        <v>2009</v>
      </c>
      <c r="C14" s="178">
        <v>193995</v>
      </c>
      <c r="D14" s="254">
        <v>93784</v>
      </c>
      <c r="E14" s="255">
        <f t="shared" si="4"/>
        <v>0.48343514008092991</v>
      </c>
      <c r="F14" s="249">
        <v>20734</v>
      </c>
      <c r="G14" s="250">
        <f t="shared" si="5"/>
        <v>0.22108248741789643</v>
      </c>
      <c r="H14" s="251">
        <f t="shared" si="6"/>
        <v>0.10687904327431119</v>
      </c>
      <c r="I14" s="254">
        <v>12980</v>
      </c>
      <c r="J14" s="250">
        <f t="shared" si="7"/>
        <v>0.13840313912820951</v>
      </c>
      <c r="K14" s="255">
        <f t="shared" si="8"/>
        <v>6.6908940952086396E-2</v>
      </c>
      <c r="L14" s="247">
        <f t="shared" si="9"/>
        <v>792</v>
      </c>
      <c r="M14" s="252">
        <f t="shared" si="10"/>
        <v>8.4449373027382073E-3</v>
      </c>
      <c r="N14" s="248">
        <f t="shared" si="11"/>
        <v>4.0825794479239152E-3</v>
      </c>
      <c r="O14" s="256">
        <v>6962</v>
      </c>
      <c r="P14" s="250">
        <f t="shared" si="12"/>
        <v>7.4234410986948732E-2</v>
      </c>
      <c r="Q14" s="255">
        <f t="shared" si="13"/>
        <v>3.5887522874300887E-2</v>
      </c>
      <c r="R14" s="119">
        <v>41207</v>
      </c>
      <c r="S14" s="156">
        <f t="shared" si="14"/>
        <v>0.21241269104873836</v>
      </c>
      <c r="T14" s="161">
        <f t="shared" si="15"/>
        <v>9740</v>
      </c>
      <c r="U14" s="121">
        <f t="shared" si="16"/>
        <v>0.23636760744533697</v>
      </c>
      <c r="V14" s="156">
        <f t="shared" si="17"/>
        <v>5.0207479574215827E-2</v>
      </c>
      <c r="W14" s="161">
        <v>208</v>
      </c>
      <c r="X14" s="121">
        <f t="shared" si="33"/>
        <v>5.0476860727546287E-3</v>
      </c>
      <c r="Y14" s="120">
        <f t="shared" si="18"/>
        <v>1.0721925822830486E-3</v>
      </c>
      <c r="Z14" s="163">
        <v>7160</v>
      </c>
      <c r="AA14" s="121">
        <f t="shared" si="0"/>
        <v>0.17375688596597666</v>
      </c>
      <c r="AB14" s="156">
        <f t="shared" si="19"/>
        <v>3.6908167736281861E-2</v>
      </c>
      <c r="AC14" s="161">
        <v>240</v>
      </c>
      <c r="AD14" s="121">
        <f t="shared" si="20"/>
        <v>5.8242531608707262E-3</v>
      </c>
      <c r="AE14" s="120">
        <f t="shared" si="21"/>
        <v>1.2371452872496714E-3</v>
      </c>
      <c r="AF14" s="163">
        <v>2132</v>
      </c>
      <c r="AG14" s="121">
        <f t="shared" si="1"/>
        <v>5.173878224573495E-2</v>
      </c>
      <c r="AH14" s="120">
        <f t="shared" si="22"/>
        <v>1.0989973968401248E-2</v>
      </c>
      <c r="AI14" s="134">
        <v>46682</v>
      </c>
      <c r="AJ14" s="136">
        <f t="shared" si="23"/>
        <v>0.24063506791412151</v>
      </c>
      <c r="AK14" s="134">
        <f t="shared" si="2"/>
        <v>11060</v>
      </c>
      <c r="AL14" s="135">
        <f t="shared" si="3"/>
        <v>0.23692215414935092</v>
      </c>
      <c r="AM14" s="136">
        <f t="shared" si="24"/>
        <v>5.7011778654089025E-2</v>
      </c>
      <c r="AN14" s="134">
        <v>213</v>
      </c>
      <c r="AO14" s="135">
        <f t="shared" si="25"/>
        <v>4.5627865130028703E-3</v>
      </c>
      <c r="AP14" s="136">
        <f t="shared" si="26"/>
        <v>1.0979664424340834E-3</v>
      </c>
      <c r="AQ14" s="134">
        <v>7891</v>
      </c>
      <c r="AR14" s="135">
        <f t="shared" si="27"/>
        <v>0.16903731631035518</v>
      </c>
      <c r="AS14" s="136">
        <f t="shared" si="28"/>
        <v>4.0676306090363157E-2</v>
      </c>
      <c r="AT14" s="134">
        <v>478</v>
      </c>
      <c r="AU14" s="135">
        <f t="shared" si="29"/>
        <v>1.0239492738100339E-2</v>
      </c>
      <c r="AV14" s="136">
        <f t="shared" si="30"/>
        <v>2.4639810304389288E-3</v>
      </c>
      <c r="AW14" s="134">
        <v>2478</v>
      </c>
      <c r="AX14" s="135">
        <f t="shared" si="31"/>
        <v>5.3082558587892549E-2</v>
      </c>
      <c r="AY14" s="136">
        <f t="shared" si="32"/>
        <v>1.2773525090852857E-2</v>
      </c>
    </row>
    <row r="15" spans="1:51">
      <c r="A15" s="355"/>
      <c r="B15" s="108">
        <v>2010</v>
      </c>
      <c r="C15" s="178">
        <v>190755</v>
      </c>
      <c r="D15" s="254">
        <v>86354</v>
      </c>
      <c r="E15" s="255">
        <f t="shared" si="4"/>
        <v>0.45269586642551962</v>
      </c>
      <c r="F15" s="249">
        <v>17689</v>
      </c>
      <c r="G15" s="250">
        <f t="shared" si="5"/>
        <v>0.20484285615026518</v>
      </c>
      <c r="H15" s="251">
        <f t="shared" si="6"/>
        <v>9.2731514246022384E-2</v>
      </c>
      <c r="I15" s="254">
        <v>10201</v>
      </c>
      <c r="J15" s="250">
        <f t="shared" si="7"/>
        <v>0.11813002292887417</v>
      </c>
      <c r="K15" s="255">
        <f t="shared" si="8"/>
        <v>5.3476973080653196E-2</v>
      </c>
      <c r="L15" s="247">
        <f t="shared" si="9"/>
        <v>1190</v>
      </c>
      <c r="M15" s="252">
        <f t="shared" si="10"/>
        <v>1.3780484980429395E-2</v>
      </c>
      <c r="N15" s="248">
        <f t="shared" si="11"/>
        <v>6.2383685879793451E-3</v>
      </c>
      <c r="O15" s="256">
        <v>6298</v>
      </c>
      <c r="P15" s="250">
        <f t="shared" si="12"/>
        <v>7.293234824096162E-2</v>
      </c>
      <c r="Q15" s="255">
        <f t="shared" si="13"/>
        <v>3.3016172577389848E-2</v>
      </c>
      <c r="R15" s="119">
        <v>44068</v>
      </c>
      <c r="S15" s="156">
        <f t="shared" si="14"/>
        <v>0.23101884616392754</v>
      </c>
      <c r="T15" s="161">
        <f t="shared" si="15"/>
        <v>10620</v>
      </c>
      <c r="U15" s="121">
        <f t="shared" si="16"/>
        <v>0.24099119542525188</v>
      </c>
      <c r="V15" s="156">
        <f t="shared" si="17"/>
        <v>5.5673507902807264E-2</v>
      </c>
      <c r="W15" s="161">
        <v>211</v>
      </c>
      <c r="X15" s="121">
        <f t="shared" si="33"/>
        <v>4.7880548243623491E-3</v>
      </c>
      <c r="Y15" s="120">
        <f t="shared" si="18"/>
        <v>1.1061309008938167E-3</v>
      </c>
      <c r="Z15" s="163">
        <v>7659</v>
      </c>
      <c r="AA15" s="121">
        <f t="shared" si="0"/>
        <v>0.17379958246346555</v>
      </c>
      <c r="AB15" s="156">
        <f t="shared" si="19"/>
        <v>4.0150979004482189E-2</v>
      </c>
      <c r="AC15" s="161">
        <v>242</v>
      </c>
      <c r="AD15" s="121">
        <f t="shared" si="20"/>
        <v>5.4915131160933103E-3</v>
      </c>
      <c r="AE15" s="120">
        <f t="shared" si="21"/>
        <v>1.268643023773951E-3</v>
      </c>
      <c r="AF15" s="163">
        <v>2508</v>
      </c>
      <c r="AG15" s="121">
        <f t="shared" si="1"/>
        <v>5.6912045021330668E-2</v>
      </c>
      <c r="AH15" s="120">
        <f t="shared" si="22"/>
        <v>1.3147754973657309E-2</v>
      </c>
      <c r="AI15" s="134">
        <v>49733</v>
      </c>
      <c r="AJ15" s="136">
        <f t="shared" si="23"/>
        <v>0.26071662603863593</v>
      </c>
      <c r="AK15" s="134">
        <f t="shared" si="2"/>
        <v>12043</v>
      </c>
      <c r="AL15" s="135">
        <f t="shared" si="3"/>
        <v>0.24215309754086822</v>
      </c>
      <c r="AM15" s="136">
        <f t="shared" si="24"/>
        <v>6.3133338575659878E-2</v>
      </c>
      <c r="AN15" s="134">
        <v>225</v>
      </c>
      <c r="AO15" s="135">
        <f t="shared" si="25"/>
        <v>4.5241590091086399E-3</v>
      </c>
      <c r="AP15" s="136">
        <f t="shared" si="26"/>
        <v>1.1795234725171032E-3</v>
      </c>
      <c r="AQ15" s="134">
        <v>8427</v>
      </c>
      <c r="AR15" s="135">
        <f t="shared" si="27"/>
        <v>0.16944483542114894</v>
      </c>
      <c r="AS15" s="136">
        <f t="shared" si="28"/>
        <v>4.4177085790673899E-2</v>
      </c>
      <c r="AT15" s="134">
        <v>499</v>
      </c>
      <c r="AU15" s="135">
        <f t="shared" si="29"/>
        <v>1.0033579313534272E-2</v>
      </c>
      <c r="AV15" s="136">
        <f t="shared" si="30"/>
        <v>2.6159209457157087E-3</v>
      </c>
      <c r="AW15" s="134">
        <v>2892</v>
      </c>
      <c r="AX15" s="135">
        <f t="shared" si="31"/>
        <v>5.8150523797076387E-2</v>
      </c>
      <c r="AY15" s="136">
        <f t="shared" si="32"/>
        <v>1.5160808366753166E-2</v>
      </c>
    </row>
    <row r="16" spans="1:51">
      <c r="A16" s="355"/>
      <c r="B16" s="108">
        <v>2011</v>
      </c>
      <c r="C16" s="178">
        <v>197825</v>
      </c>
      <c r="D16" s="254">
        <v>94763</v>
      </c>
      <c r="E16" s="255">
        <f t="shared" si="4"/>
        <v>0.47902439024390242</v>
      </c>
      <c r="F16" s="249">
        <v>20610</v>
      </c>
      <c r="G16" s="250">
        <f t="shared" si="5"/>
        <v>0.21748994860863416</v>
      </c>
      <c r="H16" s="251">
        <f t="shared" si="6"/>
        <v>0.10418299001642867</v>
      </c>
      <c r="I16" s="254">
        <v>11960</v>
      </c>
      <c r="J16" s="250">
        <f t="shared" si="7"/>
        <v>0.12620959657250191</v>
      </c>
      <c r="K16" s="255">
        <f t="shared" si="8"/>
        <v>6.0457475041071657E-2</v>
      </c>
      <c r="L16" s="247">
        <f t="shared" si="9"/>
        <v>731</v>
      </c>
      <c r="M16" s="252">
        <f t="shared" si="10"/>
        <v>7.7139811951922165E-3</v>
      </c>
      <c r="N16" s="248">
        <f t="shared" si="11"/>
        <v>3.695185138379881E-3</v>
      </c>
      <c r="O16" s="256">
        <v>7919</v>
      </c>
      <c r="P16" s="250">
        <f t="shared" si="12"/>
        <v>8.3566370840940027E-2</v>
      </c>
      <c r="Q16" s="255">
        <f t="shared" si="13"/>
        <v>4.0030329836977123E-2</v>
      </c>
      <c r="R16" s="119">
        <v>46310</v>
      </c>
      <c r="S16" s="156">
        <f t="shared" si="14"/>
        <v>0.23409579173511944</v>
      </c>
      <c r="T16" s="161">
        <f t="shared" si="15"/>
        <v>11097</v>
      </c>
      <c r="U16" s="121">
        <f t="shared" si="16"/>
        <v>0.23962427121572014</v>
      </c>
      <c r="V16" s="156">
        <f t="shared" si="17"/>
        <v>5.6095033489194993E-2</v>
      </c>
      <c r="W16" s="161">
        <v>231</v>
      </c>
      <c r="X16" s="121">
        <f t="shared" si="33"/>
        <v>4.9881235154394295E-3</v>
      </c>
      <c r="Y16" s="120">
        <f t="shared" si="18"/>
        <v>1.1676987236193606E-3</v>
      </c>
      <c r="Z16" s="163">
        <v>7868</v>
      </c>
      <c r="AA16" s="121">
        <f t="shared" si="0"/>
        <v>0.16989851004102785</v>
      </c>
      <c r="AB16" s="156">
        <f t="shared" si="19"/>
        <v>3.977252622267155E-2</v>
      </c>
      <c r="AC16" s="161">
        <v>248</v>
      </c>
      <c r="AD16" s="121">
        <f t="shared" si="20"/>
        <v>5.355214856402505E-3</v>
      </c>
      <c r="AE16" s="120">
        <f t="shared" si="21"/>
        <v>1.2536332617212184E-3</v>
      </c>
      <c r="AF16" s="163">
        <v>2750</v>
      </c>
      <c r="AG16" s="121">
        <f t="shared" si="1"/>
        <v>5.9382422802850353E-2</v>
      </c>
      <c r="AH16" s="120">
        <f t="shared" si="22"/>
        <v>1.3901175281182863E-2</v>
      </c>
      <c r="AI16" s="134">
        <v>52173</v>
      </c>
      <c r="AJ16" s="136">
        <f t="shared" si="23"/>
        <v>0.26373309743460127</v>
      </c>
      <c r="AK16" s="134">
        <f t="shared" si="2"/>
        <v>12580</v>
      </c>
      <c r="AL16" s="135">
        <f t="shared" si="3"/>
        <v>0.24112088628217659</v>
      </c>
      <c r="AM16" s="136">
        <f t="shared" si="24"/>
        <v>6.3591558195374695E-2</v>
      </c>
      <c r="AN16" s="134">
        <v>248</v>
      </c>
      <c r="AO16" s="135">
        <f t="shared" si="25"/>
        <v>4.7534165181224008E-3</v>
      </c>
      <c r="AP16" s="136">
        <f t="shared" si="26"/>
        <v>1.2536332617212184E-3</v>
      </c>
      <c r="AQ16" s="134">
        <v>8611</v>
      </c>
      <c r="AR16" s="135">
        <f t="shared" si="27"/>
        <v>0.16504705499012901</v>
      </c>
      <c r="AS16" s="136">
        <f t="shared" si="28"/>
        <v>4.3528371035005689E-2</v>
      </c>
      <c r="AT16" s="134">
        <v>501</v>
      </c>
      <c r="AU16" s="135">
        <f t="shared" si="29"/>
        <v>9.6026680466908178E-3</v>
      </c>
      <c r="AV16" s="136">
        <f t="shared" si="30"/>
        <v>2.5325413875900418E-3</v>
      </c>
      <c r="AW16" s="134">
        <v>3220</v>
      </c>
      <c r="AX16" s="135">
        <f t="shared" si="31"/>
        <v>6.1717746727234395E-2</v>
      </c>
      <c r="AY16" s="136">
        <f t="shared" si="32"/>
        <v>1.6277012511057752E-2</v>
      </c>
    </row>
    <row r="17" spans="1:51">
      <c r="A17" s="355"/>
      <c r="B17" s="108">
        <v>2012</v>
      </c>
      <c r="C17" s="177">
        <v>199689</v>
      </c>
      <c r="D17" s="254">
        <v>96100</v>
      </c>
      <c r="E17" s="255">
        <f t="shared" si="4"/>
        <v>0.48124834117052018</v>
      </c>
      <c r="F17" s="249">
        <v>21780</v>
      </c>
      <c r="G17" s="250">
        <f t="shared" si="5"/>
        <v>0.22663891779396461</v>
      </c>
      <c r="H17" s="251">
        <f t="shared" si="6"/>
        <v>0.10906960323302736</v>
      </c>
      <c r="I17" s="254">
        <v>12689</v>
      </c>
      <c r="J17" s="250">
        <f t="shared" si="7"/>
        <v>0.13203954214360042</v>
      </c>
      <c r="K17" s="255">
        <f t="shared" si="8"/>
        <v>6.3543810625522681E-2</v>
      </c>
      <c r="L17" s="247">
        <f t="shared" si="9"/>
        <v>730</v>
      </c>
      <c r="M17" s="252">
        <f t="shared" si="10"/>
        <v>7.596253902185224E-3</v>
      </c>
      <c r="N17" s="248">
        <f t="shared" si="11"/>
        <v>3.6556845895367295E-3</v>
      </c>
      <c r="O17" s="256">
        <v>8361</v>
      </c>
      <c r="P17" s="250">
        <f t="shared" si="12"/>
        <v>8.700312174817898E-2</v>
      </c>
      <c r="Q17" s="255">
        <f t="shared" si="13"/>
        <v>4.1870108017967943E-2</v>
      </c>
      <c r="R17" s="119">
        <v>47458</v>
      </c>
      <c r="S17" s="156">
        <f t="shared" si="14"/>
        <v>0.23765956061675905</v>
      </c>
      <c r="T17" s="161">
        <f t="shared" si="15"/>
        <v>11236</v>
      </c>
      <c r="U17" s="121">
        <f t="shared" si="16"/>
        <v>0.23675671119726915</v>
      </c>
      <c r="V17" s="156">
        <f t="shared" si="17"/>
        <v>5.6267495956211909E-2</v>
      </c>
      <c r="W17" s="161">
        <v>259</v>
      </c>
      <c r="X17" s="121">
        <f t="shared" si="33"/>
        <v>5.4574571199797715E-3</v>
      </c>
      <c r="Y17" s="120">
        <f t="shared" si="18"/>
        <v>1.2970168612191958E-3</v>
      </c>
      <c r="Z17" s="163">
        <v>7894</v>
      </c>
      <c r="AA17" s="121">
        <f t="shared" si="0"/>
        <v>0.16633655021281976</v>
      </c>
      <c r="AB17" s="156">
        <f t="shared" si="19"/>
        <v>3.9531471438086226E-2</v>
      </c>
      <c r="AC17" s="161">
        <v>251</v>
      </c>
      <c r="AD17" s="121">
        <f t="shared" si="20"/>
        <v>5.288887015887732E-3</v>
      </c>
      <c r="AE17" s="120">
        <f t="shared" si="21"/>
        <v>1.2569545643475605E-3</v>
      </c>
      <c r="AF17" s="163">
        <v>2832</v>
      </c>
      <c r="AG17" s="121">
        <f t="shared" si="1"/>
        <v>5.9673816848581904E-2</v>
      </c>
      <c r="AH17" s="120">
        <f t="shared" si="22"/>
        <v>1.4182053092558929E-2</v>
      </c>
      <c r="AI17" s="134">
        <v>53384</v>
      </c>
      <c r="AJ17" s="136">
        <f t="shared" si="23"/>
        <v>0.267335707024423</v>
      </c>
      <c r="AK17" s="134">
        <f t="shared" si="2"/>
        <v>12826</v>
      </c>
      <c r="AL17" s="135">
        <f t="shared" si="3"/>
        <v>0.24025925370897647</v>
      </c>
      <c r="AM17" s="136">
        <f t="shared" si="24"/>
        <v>6.4229877459449441E-2</v>
      </c>
      <c r="AN17" s="134">
        <v>267</v>
      </c>
      <c r="AO17" s="135">
        <f t="shared" si="25"/>
        <v>5.0014985763524649E-3</v>
      </c>
      <c r="AP17" s="136">
        <f t="shared" si="26"/>
        <v>1.3370791580908311E-3</v>
      </c>
      <c r="AQ17" s="134">
        <v>8654</v>
      </c>
      <c r="AR17" s="135">
        <f t="shared" si="27"/>
        <v>0.16210849692791848</v>
      </c>
      <c r="AS17" s="136">
        <f t="shared" si="28"/>
        <v>4.3337389640891587E-2</v>
      </c>
      <c r="AT17" s="134">
        <v>522</v>
      </c>
      <c r="AU17" s="135">
        <f t="shared" si="29"/>
        <v>9.7782106998351558E-3</v>
      </c>
      <c r="AV17" s="136">
        <f t="shared" si="30"/>
        <v>2.6140648708742093E-3</v>
      </c>
      <c r="AW17" s="134">
        <v>3383</v>
      </c>
      <c r="AX17" s="135">
        <f t="shared" si="31"/>
        <v>6.3371047504870368E-2</v>
      </c>
      <c r="AY17" s="136">
        <f t="shared" si="32"/>
        <v>1.6941343789592816E-2</v>
      </c>
    </row>
    <row r="18" spans="1:51">
      <c r="A18" s="355"/>
      <c r="B18" s="108">
        <v>2013</v>
      </c>
      <c r="C18" s="177">
        <v>201467</v>
      </c>
      <c r="D18" s="254">
        <v>96659</v>
      </c>
      <c r="E18" s="255">
        <f t="shared" si="4"/>
        <v>0.4797758441829183</v>
      </c>
      <c r="F18" s="249">
        <v>21830</v>
      </c>
      <c r="G18" s="250">
        <f t="shared" si="5"/>
        <v>0.22584549809122792</v>
      </c>
      <c r="H18" s="251">
        <f t="shared" si="6"/>
        <v>0.10835521450163053</v>
      </c>
      <c r="I18" s="254">
        <v>12223</v>
      </c>
      <c r="J18" s="250">
        <f t="shared" si="7"/>
        <v>0.12645485676450202</v>
      </c>
      <c r="K18" s="255">
        <f t="shared" si="8"/>
        <v>6.0669985655218972E-2</v>
      </c>
      <c r="L18" s="247">
        <f t="shared" si="9"/>
        <v>736</v>
      </c>
      <c r="M18" s="252">
        <f t="shared" si="10"/>
        <v>7.6143970039003091E-3</v>
      </c>
      <c r="N18" s="248">
        <f t="shared" si="11"/>
        <v>3.6532037504901547E-3</v>
      </c>
      <c r="O18" s="256">
        <v>8871</v>
      </c>
      <c r="P18" s="250">
        <f t="shared" si="12"/>
        <v>9.1776244322825606E-2</v>
      </c>
      <c r="Q18" s="255">
        <f t="shared" si="13"/>
        <v>4.4032025095921419E-2</v>
      </c>
      <c r="R18" s="119">
        <v>48948</v>
      </c>
      <c r="S18" s="156">
        <f t="shared" si="14"/>
        <v>0.24295790377580448</v>
      </c>
      <c r="T18" s="161">
        <f t="shared" si="15"/>
        <v>11446</v>
      </c>
      <c r="U18" s="121">
        <f t="shared" si="16"/>
        <v>0.23383999346244994</v>
      </c>
      <c r="V18" s="156">
        <f t="shared" si="17"/>
        <v>5.6813274630584665E-2</v>
      </c>
      <c r="W18" s="161">
        <v>261</v>
      </c>
      <c r="X18" s="121">
        <f t="shared" si="33"/>
        <v>5.332189262074038E-3</v>
      </c>
      <c r="Y18" s="120">
        <f t="shared" si="18"/>
        <v>1.295497525649362E-3</v>
      </c>
      <c r="Z18" s="163">
        <v>8037</v>
      </c>
      <c r="AA18" s="121">
        <f t="shared" si="0"/>
        <v>0.16419465555283158</v>
      </c>
      <c r="AB18" s="156">
        <f t="shared" si="19"/>
        <v>3.9892389324306214E-2</v>
      </c>
      <c r="AC18" s="161">
        <v>256</v>
      </c>
      <c r="AD18" s="121">
        <f t="shared" si="20"/>
        <v>5.2300400424940751E-3</v>
      </c>
      <c r="AE18" s="120">
        <f t="shared" si="21"/>
        <v>1.27067956538788E-3</v>
      </c>
      <c r="AF18" s="163">
        <v>2892</v>
      </c>
      <c r="AG18" s="121">
        <f t="shared" si="1"/>
        <v>5.9083108605050255E-2</v>
      </c>
      <c r="AH18" s="120">
        <f t="shared" si="22"/>
        <v>1.4354708215241206E-2</v>
      </c>
      <c r="AI18" s="134">
        <v>55166</v>
      </c>
      <c r="AJ18" s="136">
        <f t="shared" si="23"/>
        <v>0.27382151915698355</v>
      </c>
      <c r="AK18" s="134">
        <f t="shared" si="2"/>
        <v>13100</v>
      </c>
      <c r="AL18" s="135">
        <f t="shared" si="3"/>
        <v>0.23746510531849327</v>
      </c>
      <c r="AM18" s="136">
        <f t="shared" si="24"/>
        <v>6.502305588508292E-2</v>
      </c>
      <c r="AN18" s="134">
        <v>271</v>
      </c>
      <c r="AO18" s="135">
        <f t="shared" si="25"/>
        <v>4.9124460718558529E-3</v>
      </c>
      <c r="AP18" s="136">
        <f t="shared" si="26"/>
        <v>1.345133446172326E-3</v>
      </c>
      <c r="AQ18" s="134">
        <v>8772</v>
      </c>
      <c r="AR18" s="135">
        <f t="shared" si="27"/>
        <v>0.15901098502700939</v>
      </c>
      <c r="AS18" s="136">
        <f t="shared" si="28"/>
        <v>4.3540629482744071E-2</v>
      </c>
      <c r="AT18" s="134">
        <v>538</v>
      </c>
      <c r="AU18" s="135">
        <f t="shared" si="29"/>
        <v>9.7523837146068233E-3</v>
      </c>
      <c r="AV18" s="136">
        <f t="shared" si="30"/>
        <v>2.6704125241354664E-3</v>
      </c>
      <c r="AW18" s="134">
        <v>3519</v>
      </c>
      <c r="AX18" s="135">
        <f t="shared" si="31"/>
        <v>6.3789290505021204E-2</v>
      </c>
      <c r="AY18" s="136">
        <f t="shared" si="32"/>
        <v>1.7466880432031054E-2</v>
      </c>
    </row>
    <row r="19" spans="1:51" ht="15" thickBot="1">
      <c r="A19" s="356"/>
      <c r="B19" s="109">
        <v>2014</v>
      </c>
      <c r="C19" s="179">
        <v>203191</v>
      </c>
      <c r="D19" s="257">
        <v>99448</v>
      </c>
      <c r="E19" s="258">
        <f t="shared" si="4"/>
        <v>0.48943112637862896</v>
      </c>
      <c r="F19" s="259">
        <v>22126</v>
      </c>
      <c r="G19" s="260">
        <f t="shared" si="5"/>
        <v>0.22248813450245356</v>
      </c>
      <c r="H19" s="261">
        <f t="shared" si="6"/>
        <v>0.10889261827541574</v>
      </c>
      <c r="I19" s="257">
        <v>12230</v>
      </c>
      <c r="J19" s="260">
        <f t="shared" si="7"/>
        <v>0.12297884321454429</v>
      </c>
      <c r="K19" s="258">
        <f t="shared" si="8"/>
        <v>6.0189673755235221E-2</v>
      </c>
      <c r="L19" s="247">
        <f t="shared" si="9"/>
        <v>793</v>
      </c>
      <c r="M19" s="252">
        <f t="shared" si="10"/>
        <v>7.97401657147454E-3</v>
      </c>
      <c r="N19" s="248">
        <f t="shared" si="11"/>
        <v>3.9027319123386369E-3</v>
      </c>
      <c r="O19" s="262">
        <v>9103</v>
      </c>
      <c r="P19" s="260">
        <f t="shared" si="12"/>
        <v>9.1535274716434717E-2</v>
      </c>
      <c r="Q19" s="258">
        <f t="shared" si="13"/>
        <v>4.480021260784188E-2</v>
      </c>
      <c r="R19" s="122">
        <v>49571</v>
      </c>
      <c r="S19" s="157">
        <f t="shared" si="14"/>
        <v>0.24396257708264638</v>
      </c>
      <c r="T19" s="168">
        <f t="shared" si="15"/>
        <v>11228</v>
      </c>
      <c r="U19" s="124">
        <f t="shared" si="16"/>
        <v>0.22650339916483428</v>
      </c>
      <c r="V19" s="157">
        <f t="shared" si="17"/>
        <v>5.5258352978232304E-2</v>
      </c>
      <c r="W19" s="168">
        <v>257</v>
      </c>
      <c r="X19" s="124">
        <f t="shared" si="33"/>
        <v>5.1844828629642329E-3</v>
      </c>
      <c r="Y19" s="123">
        <f t="shared" si="18"/>
        <v>1.2648198000895709E-3</v>
      </c>
      <c r="Z19" s="164">
        <v>7900</v>
      </c>
      <c r="AA19" s="124">
        <f t="shared" si="0"/>
        <v>0.15936737205220794</v>
      </c>
      <c r="AB19" s="157">
        <f t="shared" si="19"/>
        <v>3.8879674788745565E-2</v>
      </c>
      <c r="AC19" s="168">
        <v>256</v>
      </c>
      <c r="AD19" s="124">
        <f t="shared" si="20"/>
        <v>5.1643097778943338E-3</v>
      </c>
      <c r="AE19" s="123">
        <f t="shared" si="21"/>
        <v>1.2598983222682108E-3</v>
      </c>
      <c r="AF19" s="164">
        <v>2815</v>
      </c>
      <c r="AG19" s="124">
        <f t="shared" si="1"/>
        <v>5.678723447176777E-2</v>
      </c>
      <c r="AH19" s="123">
        <f t="shared" si="22"/>
        <v>1.3853960067128957E-2</v>
      </c>
      <c r="AI19" s="169">
        <v>55263</v>
      </c>
      <c r="AJ19" s="170">
        <f t="shared" si="23"/>
        <v>0.27197562884182863</v>
      </c>
      <c r="AK19" s="169">
        <f t="shared" si="2"/>
        <v>12721</v>
      </c>
      <c r="AL19" s="171">
        <f t="shared" si="3"/>
        <v>0.23019018149575665</v>
      </c>
      <c r="AM19" s="170">
        <f t="shared" si="24"/>
        <v>6.2606119365523086E-2</v>
      </c>
      <c r="AN19" s="169">
        <v>267</v>
      </c>
      <c r="AO19" s="171">
        <f t="shared" si="25"/>
        <v>4.8314423755496444E-3</v>
      </c>
      <c r="AP19" s="170">
        <f t="shared" si="26"/>
        <v>1.3140345783031729E-3</v>
      </c>
      <c r="AQ19" s="169">
        <v>8559</v>
      </c>
      <c r="AR19" s="171">
        <f t="shared" si="27"/>
        <v>0.15487758536452961</v>
      </c>
      <c r="AS19" s="170">
        <f t="shared" si="28"/>
        <v>4.2122928673021934E-2</v>
      </c>
      <c r="AT19" s="169">
        <v>533</v>
      </c>
      <c r="AU19" s="171">
        <f t="shared" si="29"/>
        <v>9.6447894613032222E-3</v>
      </c>
      <c r="AV19" s="170">
        <f t="shared" si="30"/>
        <v>2.6231476787849854E-3</v>
      </c>
      <c r="AW19" s="169">
        <v>3362</v>
      </c>
      <c r="AX19" s="171">
        <f t="shared" si="31"/>
        <v>6.0836364294374175E-2</v>
      </c>
      <c r="AY19" s="170">
        <f t="shared" si="32"/>
        <v>1.6546008435412984E-2</v>
      </c>
    </row>
    <row r="20" spans="1:51" ht="14" customHeight="1">
      <c r="A20" s="357" t="s">
        <v>46</v>
      </c>
      <c r="B20" s="111" t="s">
        <v>0</v>
      </c>
      <c r="C20" s="180">
        <f t="shared" ref="C20:AH20" si="34">CORREL($B5:$B19,C5:C19)</f>
        <v>0.98319853926598288</v>
      </c>
      <c r="D20" s="263">
        <f t="shared" si="34"/>
        <v>0.90485178269326716</v>
      </c>
      <c r="E20" s="264">
        <f t="shared" si="34"/>
        <v>0.70924793724735713</v>
      </c>
      <c r="F20" s="263">
        <f t="shared" si="34"/>
        <v>0.89944116971495269</v>
      </c>
      <c r="G20" s="267">
        <f t="shared" si="34"/>
        <v>0.68325803499521531</v>
      </c>
      <c r="H20" s="266">
        <f t="shared" si="34"/>
        <v>0.78773519798333425</v>
      </c>
      <c r="I20" s="263">
        <f t="shared" ref="I20:Q20" si="35">CORREL($B5:$B19,I5:I19)</f>
        <v>0.60392961455928695</v>
      </c>
      <c r="J20" s="267">
        <f t="shared" si="35"/>
        <v>-0.29274261236267407</v>
      </c>
      <c r="K20" s="264">
        <f t="shared" si="35"/>
        <v>0.22272637002330056</v>
      </c>
      <c r="L20" s="263">
        <f t="shared" ref="L20:N20" si="36">CORREL($B5:$B19,L5:L19)</f>
        <v>0.41842192044422299</v>
      </c>
      <c r="M20" s="267">
        <f t="shared" si="36"/>
        <v>-5.5293935100807969E-2</v>
      </c>
      <c r="N20" s="264">
        <f t="shared" si="36"/>
        <v>0.14967992555034312</v>
      </c>
      <c r="O20" s="268">
        <f t="shared" si="35"/>
        <v>0.94923432930620055</v>
      </c>
      <c r="P20" s="265">
        <f t="shared" si="35"/>
        <v>0.84304345428788519</v>
      </c>
      <c r="Q20" s="264">
        <f t="shared" si="35"/>
        <v>0.92158964774553054</v>
      </c>
      <c r="R20" s="125">
        <f t="shared" si="34"/>
        <v>0.99561429076089436</v>
      </c>
      <c r="S20" s="158">
        <f t="shared" si="34"/>
        <v>0.9892131205483331</v>
      </c>
      <c r="T20" s="125">
        <f t="shared" ref="T20" si="37">CORREL($B5:$B19,T5:T19)</f>
        <v>0.98481729674289165</v>
      </c>
      <c r="U20" s="127">
        <f t="shared" ref="U20" si="38">CORREL($B5:$B19,U5:U19)</f>
        <v>0.22990322094596541</v>
      </c>
      <c r="V20" s="158">
        <f t="shared" ref="V20" si="39">CORREL($B5:$B19,V5:V19)</f>
        <v>0.96981403440785474</v>
      </c>
      <c r="W20" s="125">
        <f t="shared" si="34"/>
        <v>0.98586958386318924</v>
      </c>
      <c r="X20" s="127">
        <f t="shared" ref="X20" si="40">CORREL($B5:$B19,X5:X19)</f>
        <v>0.87190342167555324</v>
      </c>
      <c r="Y20" s="126">
        <f t="shared" ref="Y20" si="41">CORREL($B5:$B19,Y5:Y19)</f>
        <v>0.98118122945734365</v>
      </c>
      <c r="Z20" s="165">
        <f t="shared" si="34"/>
        <v>0.98132899817798769</v>
      </c>
      <c r="AA20" s="143">
        <f t="shared" si="34"/>
        <v>-0.83047322748673236</v>
      </c>
      <c r="AB20" s="158">
        <f t="shared" si="34"/>
        <v>0.96022751797160233</v>
      </c>
      <c r="AC20" s="125">
        <f t="shared" si="34"/>
        <v>0.9930443107765482</v>
      </c>
      <c r="AD20" s="127">
        <f t="shared" ref="AD20" si="42">CORREL($B5:$B19,AD5:AD19)</f>
        <v>-0.99244048847058253</v>
      </c>
      <c r="AE20" s="126">
        <f t="shared" ref="AE20" si="43">CORREL($B5:$B19,AE5:AE19)</f>
        <v>0.9356556710841597</v>
      </c>
      <c r="AF20" s="165">
        <f t="shared" si="34"/>
        <v>0.95517906505196548</v>
      </c>
      <c r="AG20" s="127">
        <f t="shared" si="34"/>
        <v>0.87347204245656895</v>
      </c>
      <c r="AH20" s="126">
        <f t="shared" si="34"/>
        <v>0.9406772086595262</v>
      </c>
      <c r="AI20" s="172">
        <f t="shared" ref="AI20:AY20" si="44">CORREL($B5:$B19,AI5:AI19)</f>
        <v>0.99504846389109458</v>
      </c>
      <c r="AJ20" s="173">
        <f t="shared" si="44"/>
        <v>0.98619411250413269</v>
      </c>
      <c r="AK20" s="172">
        <f>CORREL($B5:$B19,AK5:AK19)</f>
        <v>0.98674923985247331</v>
      </c>
      <c r="AL20" s="174">
        <f>CORREL($B5:$B19,AL5:AL19)</f>
        <v>0.53567639894958685</v>
      </c>
      <c r="AM20" s="173">
        <f>CORREL($B5:$B19,AM5:AM19)</f>
        <v>0.97163373541773268</v>
      </c>
      <c r="AN20" s="172">
        <f t="shared" si="44"/>
        <v>0.9910096215840275</v>
      </c>
      <c r="AO20" s="174">
        <f t="shared" si="44"/>
        <v>0.92777322255576333</v>
      </c>
      <c r="AP20" s="173">
        <f t="shared" si="44"/>
        <v>0.98769535881478532</v>
      </c>
      <c r="AQ20" s="172">
        <f t="shared" si="44"/>
        <v>0.97902035725608505</v>
      </c>
      <c r="AR20" s="175">
        <f t="shared" si="44"/>
        <v>-0.93759481453269045</v>
      </c>
      <c r="AS20" s="173">
        <f t="shared" si="44"/>
        <v>0.94443498458365382</v>
      </c>
      <c r="AT20" s="172">
        <f t="shared" si="44"/>
        <v>0.94473841892284482</v>
      </c>
      <c r="AU20" s="174">
        <f t="shared" si="44"/>
        <v>0.75143445150446497</v>
      </c>
      <c r="AV20" s="173">
        <f t="shared" si="44"/>
        <v>0.92062023930132175</v>
      </c>
      <c r="AW20" s="172">
        <f t="shared" si="44"/>
        <v>0.96162172500856191</v>
      </c>
      <c r="AX20" s="174">
        <f t="shared" si="44"/>
        <v>0.9249260979209839</v>
      </c>
      <c r="AY20" s="173">
        <f t="shared" si="44"/>
        <v>0.95173201830633325</v>
      </c>
    </row>
    <row r="21" spans="1:51">
      <c r="A21" s="358"/>
      <c r="B21" s="108" t="s">
        <v>41</v>
      </c>
      <c r="C21" s="181">
        <f>CORREL($C5:$C19,C5:C19)</f>
        <v>1</v>
      </c>
      <c r="D21" s="269">
        <f t="shared" ref="D21:AY21" si="45">CORREL($C5:$C19,D5:D19)</f>
        <v>0.95369875633825829</v>
      </c>
      <c r="E21" s="270">
        <f t="shared" si="45"/>
        <v>0.78758861454649898</v>
      </c>
      <c r="F21" s="269">
        <f t="shared" ref="F21:Q21" si="46">CORREL($C5:$C19,F5:F19)</f>
        <v>0.9520404707842326</v>
      </c>
      <c r="G21" s="271">
        <f t="shared" si="46"/>
        <v>0.73785230526369672</v>
      </c>
      <c r="H21" s="272">
        <f t="shared" si="46"/>
        <v>0.86378951251949376</v>
      </c>
      <c r="I21" s="269">
        <f t="shared" si="46"/>
        <v>0.72408525848385519</v>
      </c>
      <c r="J21" s="273">
        <f t="shared" si="46"/>
        <v>-0.14532386597588703</v>
      </c>
      <c r="K21" s="270">
        <f t="shared" si="46"/>
        <v>0.37304593832311622</v>
      </c>
      <c r="L21" s="269">
        <f t="shared" ref="L21:N21" si="47">CORREL($C5:$C19,L5:L19)</f>
        <v>0.33451938270847731</v>
      </c>
      <c r="M21" s="273">
        <f t="shared" si="47"/>
        <v>-0.16547528324238336</v>
      </c>
      <c r="N21" s="270">
        <f t="shared" si="47"/>
        <v>5.7921709951762462E-2</v>
      </c>
      <c r="O21" s="274">
        <f t="shared" si="46"/>
        <v>0.93341202070736562</v>
      </c>
      <c r="P21" s="271">
        <f t="shared" si="46"/>
        <v>0.78639068910378507</v>
      </c>
      <c r="Q21" s="270">
        <f t="shared" si="46"/>
        <v>0.89892016482513037</v>
      </c>
      <c r="R21" s="128">
        <f t="shared" si="45"/>
        <v>0.97050630102121738</v>
      </c>
      <c r="S21" s="159">
        <f t="shared" si="45"/>
        <v>0.95478574319763598</v>
      </c>
      <c r="T21" s="128">
        <f t="shared" si="45"/>
        <v>0.95999816148170769</v>
      </c>
      <c r="U21" s="130">
        <f t="shared" si="45"/>
        <v>0.22667854933350196</v>
      </c>
      <c r="V21" s="159">
        <f t="shared" si="45"/>
        <v>0.93623469125263803</v>
      </c>
      <c r="W21" s="128">
        <f t="shared" ref="W21" si="48">CORREL($C5:$C19,W5:W19)</f>
        <v>0.97367240896613194</v>
      </c>
      <c r="X21" s="130">
        <f t="shared" ref="X21:Y21" si="49">CORREL($C5:$C19,X5:X19)</f>
        <v>0.90349058095749835</v>
      </c>
      <c r="Y21" s="129">
        <f t="shared" si="49"/>
        <v>0.96689780545488213</v>
      </c>
      <c r="Z21" s="166">
        <f t="shared" si="45"/>
        <v>0.97286626750024763</v>
      </c>
      <c r="AA21" s="144">
        <f t="shared" si="45"/>
        <v>-0.75357659364425766</v>
      </c>
      <c r="AB21" s="159">
        <f t="shared" si="45"/>
        <v>0.94554131458342372</v>
      </c>
      <c r="AC21" s="128">
        <f t="shared" ref="AC21" si="50">CORREL($C5:$C19,AC5:AC19)</f>
        <v>0.98280336489288123</v>
      </c>
      <c r="AD21" s="130">
        <f t="shared" ref="AD21:AE21" si="51">CORREL($C5:$C19,AD5:AD19)</f>
        <v>-0.97712109100241873</v>
      </c>
      <c r="AE21" s="129">
        <f t="shared" si="51"/>
        <v>0.88555974549526217</v>
      </c>
      <c r="AF21" s="166">
        <f t="shared" si="45"/>
        <v>0.90375770590616289</v>
      </c>
      <c r="AG21" s="130">
        <f t="shared" si="45"/>
        <v>0.80363424550199591</v>
      </c>
      <c r="AH21" s="129">
        <f t="shared" si="45"/>
        <v>0.88255533081198612</v>
      </c>
      <c r="AI21" s="137">
        <f t="shared" si="45"/>
        <v>0.97034208978533987</v>
      </c>
      <c r="AJ21" s="139">
        <f t="shared" si="45"/>
        <v>0.95027715918265032</v>
      </c>
      <c r="AK21" s="137">
        <f>CORREL($C5:$C19,AK5:AK19)</f>
        <v>0.96064088213316956</v>
      </c>
      <c r="AL21" s="138">
        <f>CORREL($C5:$C19,AL5:AL19)</f>
        <v>0.51508021914363944</v>
      </c>
      <c r="AM21" s="139">
        <f>CORREL($C5:$C19,AM5:AM19)</f>
        <v>0.93518846038937087</v>
      </c>
      <c r="AN21" s="137">
        <f t="shared" si="45"/>
        <v>0.9733958591247257</v>
      </c>
      <c r="AO21" s="138">
        <f t="shared" si="45"/>
        <v>0.93696884573418782</v>
      </c>
      <c r="AP21" s="139">
        <f t="shared" si="45"/>
        <v>0.96681733746998932</v>
      </c>
      <c r="AQ21" s="137">
        <f t="shared" si="45"/>
        <v>0.97237507125037326</v>
      </c>
      <c r="AR21" s="146">
        <f t="shared" si="45"/>
        <v>-0.88184965321256736</v>
      </c>
      <c r="AS21" s="139">
        <f t="shared" si="45"/>
        <v>0.92843480312625759</v>
      </c>
      <c r="AT21" s="137">
        <f t="shared" si="45"/>
        <v>0.92188217956593188</v>
      </c>
      <c r="AU21" s="138">
        <f t="shared" si="45"/>
        <v>0.74369655344066399</v>
      </c>
      <c r="AV21" s="139">
        <f t="shared" si="45"/>
        <v>0.89465165476567399</v>
      </c>
      <c r="AW21" s="137">
        <f t="shared" si="45"/>
        <v>0.9128925580855346</v>
      </c>
      <c r="AX21" s="138">
        <f t="shared" si="45"/>
        <v>0.86719133805422666</v>
      </c>
      <c r="AY21" s="139">
        <f t="shared" si="45"/>
        <v>0.89732245325010218</v>
      </c>
    </row>
    <row r="22" spans="1:51">
      <c r="A22" s="358"/>
      <c r="B22" s="108" t="s">
        <v>42</v>
      </c>
      <c r="C22" s="181">
        <f>CORREL($D5:$D19,C5:C19)</f>
        <v>0.95369875633825829</v>
      </c>
      <c r="D22" s="269">
        <f>CORREL($D5:$D19,D5:D19)</f>
        <v>1</v>
      </c>
      <c r="E22" s="270">
        <f t="shared" ref="E22:AY22" si="52">CORREL($D5:$D19,E5:E19)</f>
        <v>0.9360449040553277</v>
      </c>
      <c r="F22" s="269">
        <f t="shared" ref="F22:Q22" si="53">CORREL($D5:$D19,F5:F19)</f>
        <v>0.97719014191911258</v>
      </c>
      <c r="G22" s="271">
        <f t="shared" si="53"/>
        <v>0.70642267568164474</v>
      </c>
      <c r="H22" s="272">
        <f t="shared" si="53"/>
        <v>0.94431050949844197</v>
      </c>
      <c r="I22" s="269">
        <f t="shared" si="53"/>
        <v>0.84714244650367854</v>
      </c>
      <c r="J22" s="273">
        <f t="shared" si="53"/>
        <v>5.4505603257960882E-3</v>
      </c>
      <c r="K22" s="270">
        <f t="shared" si="53"/>
        <v>0.57035266705252008</v>
      </c>
      <c r="L22" s="269">
        <f t="shared" ref="L22:N22" si="54">CORREL($D5:$D19,L5:L19)</f>
        <v>0.27300338083775094</v>
      </c>
      <c r="M22" s="273">
        <f t="shared" si="54"/>
        <v>-0.25290920432922914</v>
      </c>
      <c r="N22" s="270">
        <f t="shared" si="54"/>
        <v>1.1744993384666984E-2</v>
      </c>
      <c r="O22" s="274">
        <f t="shared" si="53"/>
        <v>0.86446659390096414</v>
      </c>
      <c r="P22" s="271">
        <f t="shared" si="53"/>
        <v>0.64874774547350045</v>
      </c>
      <c r="Q22" s="270">
        <f t="shared" si="53"/>
        <v>0.83148954695672694</v>
      </c>
      <c r="R22" s="128">
        <f t="shared" si="52"/>
        <v>0.87408069516628628</v>
      </c>
      <c r="S22" s="159">
        <f t="shared" si="52"/>
        <v>0.84951886473540117</v>
      </c>
      <c r="T22" s="128">
        <f t="shared" si="52"/>
        <v>0.85702943970134537</v>
      </c>
      <c r="U22" s="130">
        <f t="shared" si="52"/>
        <v>0.10975209122703805</v>
      </c>
      <c r="V22" s="159">
        <f t="shared" si="52"/>
        <v>0.82279794947794893</v>
      </c>
      <c r="W22" s="128">
        <f t="shared" ref="W22" si="55">CORREL($D5:$D19,W5:W19)</f>
        <v>0.88720156318391452</v>
      </c>
      <c r="X22" s="130">
        <f t="shared" ref="X22:Y22" si="56">CORREL($D5:$D19,X5:X19)</f>
        <v>0.8678344086527332</v>
      </c>
      <c r="Y22" s="129">
        <f t="shared" si="56"/>
        <v>0.87858499346053742</v>
      </c>
      <c r="Z22" s="166">
        <f t="shared" si="52"/>
        <v>0.88990377995274705</v>
      </c>
      <c r="AA22" s="144">
        <f t="shared" si="52"/>
        <v>-0.64596889687314141</v>
      </c>
      <c r="AB22" s="159">
        <f t="shared" si="52"/>
        <v>0.855226525062734</v>
      </c>
      <c r="AC22" s="128">
        <f t="shared" ref="AC22" si="57">CORREL($D5:$D19,AC5:AC19)</f>
        <v>0.91179812697390583</v>
      </c>
      <c r="AD22" s="130">
        <f t="shared" ref="AD22:AE22" si="58">CORREL($D5:$D19,AD5:AD19)</f>
        <v>-0.89218942094435538</v>
      </c>
      <c r="AE22" s="129">
        <f t="shared" si="58"/>
        <v>0.78631647453108933</v>
      </c>
      <c r="AF22" s="166">
        <f t="shared" si="52"/>
        <v>0.77036456426414746</v>
      </c>
      <c r="AG22" s="130">
        <f t="shared" si="52"/>
        <v>0.64377418473231762</v>
      </c>
      <c r="AH22" s="129">
        <f t="shared" si="52"/>
        <v>0.74164477584475119</v>
      </c>
      <c r="AI22" s="137">
        <f t="shared" si="52"/>
        <v>0.88401422906456295</v>
      </c>
      <c r="AJ22" s="139">
        <f t="shared" si="52"/>
        <v>0.85815530666368245</v>
      </c>
      <c r="AK22" s="137">
        <f>CORREL($D5:$D19,AK5:AK19)</f>
        <v>0.86776937878585692</v>
      </c>
      <c r="AL22" s="138">
        <f>CORREL($D5:$D19,AL5:AL19)</f>
        <v>0.41410980765087374</v>
      </c>
      <c r="AM22" s="139">
        <f>CORREL($D5:$D19,AM5:AM19)</f>
        <v>0.83540157965187256</v>
      </c>
      <c r="AN22" s="137">
        <f t="shared" si="52"/>
        <v>0.87775262210391625</v>
      </c>
      <c r="AO22" s="138">
        <f t="shared" si="52"/>
        <v>0.84681106648395754</v>
      </c>
      <c r="AP22" s="139">
        <f t="shared" si="52"/>
        <v>0.86715597450196913</v>
      </c>
      <c r="AQ22" s="137">
        <f t="shared" si="52"/>
        <v>0.90766601053375517</v>
      </c>
      <c r="AR22" s="146">
        <f t="shared" si="52"/>
        <v>-0.77189668332802364</v>
      </c>
      <c r="AS22" s="139">
        <f t="shared" si="52"/>
        <v>0.86431056624239555</v>
      </c>
      <c r="AT22" s="137">
        <f t="shared" si="52"/>
        <v>0.830785669529153</v>
      </c>
      <c r="AU22" s="138">
        <f t="shared" si="52"/>
        <v>0.67331728533375623</v>
      </c>
      <c r="AV22" s="139">
        <f t="shared" si="52"/>
        <v>0.80236733619924094</v>
      </c>
      <c r="AW22" s="137">
        <f t="shared" si="52"/>
        <v>0.790893692870278</v>
      </c>
      <c r="AX22" s="138">
        <f t="shared" si="52"/>
        <v>0.73599640949970757</v>
      </c>
      <c r="AY22" s="139">
        <f t="shared" si="52"/>
        <v>0.77119945141622892</v>
      </c>
    </row>
    <row r="23" spans="1:51">
      <c r="A23" s="358"/>
      <c r="B23" s="108" t="s">
        <v>43</v>
      </c>
      <c r="C23" s="181">
        <f t="shared" ref="C23:V23" si="59">CORREL($R5:$R19,C5:C19)</f>
        <v>0.97050630102121738</v>
      </c>
      <c r="D23" s="269">
        <f t="shared" si="59"/>
        <v>0.87408069516628628</v>
      </c>
      <c r="E23" s="270">
        <f t="shared" si="59"/>
        <v>0.66143625147412954</v>
      </c>
      <c r="F23" s="269">
        <f t="shared" si="59"/>
        <v>0.87307023693763319</v>
      </c>
      <c r="G23" s="271">
        <f t="shared" si="59"/>
        <v>0.6723932171914685</v>
      </c>
      <c r="H23" s="272">
        <f t="shared" si="59"/>
        <v>0.75189954150303195</v>
      </c>
      <c r="I23" s="269">
        <f t="shared" si="59"/>
        <v>0.5572915708311017</v>
      </c>
      <c r="J23" s="273">
        <f t="shared" si="59"/>
        <v>-0.33272355244367602</v>
      </c>
      <c r="K23" s="270">
        <f t="shared" si="59"/>
        <v>0.16616885906173515</v>
      </c>
      <c r="L23" s="269">
        <f t="shared" ref="L23:N23" si="60">CORREL($R5:$R19,L5:L19)</f>
        <v>0.4320201734654554</v>
      </c>
      <c r="M23" s="273">
        <f t="shared" si="60"/>
        <v>-2.4293278667658839E-2</v>
      </c>
      <c r="N23" s="270">
        <f t="shared" si="60"/>
        <v>0.16748078209030237</v>
      </c>
      <c r="O23" s="274">
        <f t="shared" si="59"/>
        <v>0.94683442054304545</v>
      </c>
      <c r="P23" s="271">
        <f t="shared" si="59"/>
        <v>0.86163056008149186</v>
      </c>
      <c r="Q23" s="270">
        <f t="shared" si="59"/>
        <v>0.92161956723115268</v>
      </c>
      <c r="R23" s="128">
        <f t="shared" si="59"/>
        <v>1.0000000000000002</v>
      </c>
      <c r="S23" s="159">
        <f t="shared" si="59"/>
        <v>0.99774429144817212</v>
      </c>
      <c r="T23" s="128">
        <f t="shared" si="59"/>
        <v>0.99537919782661521</v>
      </c>
      <c r="U23" s="130">
        <f t="shared" si="59"/>
        <v>0.29272068977220522</v>
      </c>
      <c r="V23" s="159">
        <f t="shared" si="59"/>
        <v>0.98605366346826206</v>
      </c>
      <c r="W23" s="128">
        <f t="shared" ref="W23" si="61">CORREL($R5:$R19,W5:W19)</f>
        <v>0.98879553018109123</v>
      </c>
      <c r="X23" s="130">
        <f t="shared" ref="X23:Y23" si="62">CORREL($R5:$R19,X5:X19)</f>
        <v>0.867249759809954</v>
      </c>
      <c r="Y23" s="129">
        <f t="shared" si="62"/>
        <v>0.98614500263885196</v>
      </c>
      <c r="Z23" s="166">
        <f>CORREL($R5:$R19,Z5:Z19)</f>
        <v>0.9853852234817787</v>
      </c>
      <c r="AA23" s="144">
        <f>CORREL($R5:$R19,AA5:AA19)</f>
        <v>-0.83564629024327364</v>
      </c>
      <c r="AB23" s="159">
        <f>CORREL($R5:$R19,AB5:AB19)</f>
        <v>0.96940415186546403</v>
      </c>
      <c r="AC23" s="128">
        <f t="shared" ref="AC23" si="63">CORREL($R5:$R19,AC5:AC19)</f>
        <v>0.99267293577860838</v>
      </c>
      <c r="AD23" s="130">
        <f t="shared" ref="AD23:AE23" si="64">CORREL($R5:$R19,AD5:AD19)</f>
        <v>-0.9932086867299087</v>
      </c>
      <c r="AE23" s="129">
        <f t="shared" si="64"/>
        <v>0.95412299953830249</v>
      </c>
      <c r="AF23" s="166">
        <f t="shared" ref="AF23:AY23" si="65">CORREL($R5:$R19,AF5:AF19)</f>
        <v>0.97662870377141398</v>
      </c>
      <c r="AG23" s="130">
        <f t="shared" si="65"/>
        <v>0.91188914043037372</v>
      </c>
      <c r="AH23" s="129">
        <f t="shared" si="65"/>
        <v>0.96626500018461337</v>
      </c>
      <c r="AI23" s="137">
        <f t="shared" si="65"/>
        <v>0.99692983681887926</v>
      </c>
      <c r="AJ23" s="139">
        <f t="shared" si="65"/>
        <v>0.99183982886595434</v>
      </c>
      <c r="AK23" s="137">
        <f t="shared" si="65"/>
        <v>0.99545258371892265</v>
      </c>
      <c r="AL23" s="138">
        <f t="shared" si="65"/>
        <v>0.59050622260890118</v>
      </c>
      <c r="AM23" s="139">
        <f t="shared" si="65"/>
        <v>0.98581154391663639</v>
      </c>
      <c r="AN23" s="137">
        <f t="shared" si="65"/>
        <v>0.99563664371470406</v>
      </c>
      <c r="AO23" s="138">
        <f t="shared" si="65"/>
        <v>0.93200280970331095</v>
      </c>
      <c r="AP23" s="139">
        <f t="shared" si="65"/>
        <v>0.99457724285976778</v>
      </c>
      <c r="AQ23" s="137">
        <f t="shared" si="65"/>
        <v>0.97938813029902938</v>
      </c>
      <c r="AR23" s="146">
        <f t="shared" si="65"/>
        <v>-0.94078695336371765</v>
      </c>
      <c r="AS23" s="139">
        <f t="shared" si="65"/>
        <v>0.95011320186948189</v>
      </c>
      <c r="AT23" s="137">
        <f t="shared" si="65"/>
        <v>0.95604332788302737</v>
      </c>
      <c r="AU23" s="138">
        <f t="shared" si="65"/>
        <v>0.76754205280214904</v>
      </c>
      <c r="AV23" s="139">
        <f t="shared" si="65"/>
        <v>0.93481134956461831</v>
      </c>
      <c r="AW23" s="137">
        <f t="shared" si="65"/>
        <v>0.97955190639826439</v>
      </c>
      <c r="AX23" s="138">
        <f t="shared" si="65"/>
        <v>0.95266361082158968</v>
      </c>
      <c r="AY23" s="139">
        <f t="shared" si="65"/>
        <v>0.97283700301736697</v>
      </c>
    </row>
    <row r="24" spans="1:51">
      <c r="A24" s="358"/>
      <c r="B24" s="108" t="s">
        <v>44</v>
      </c>
      <c r="C24" s="181">
        <f t="shared" ref="C24:S24" si="66">CORREL($AI5:$AI19,C5:C19)</f>
        <v>0.97034208978533987</v>
      </c>
      <c r="D24" s="269">
        <f t="shared" si="66"/>
        <v>0.88401422906456295</v>
      </c>
      <c r="E24" s="270">
        <f t="shared" si="66"/>
        <v>0.68318242988366296</v>
      </c>
      <c r="F24" s="269">
        <f t="shared" si="66"/>
        <v>0.87751418953708327</v>
      </c>
      <c r="G24" s="271">
        <f t="shared" si="66"/>
        <v>0.66237909886293056</v>
      </c>
      <c r="H24" s="272">
        <f t="shared" si="66"/>
        <v>0.76093885584571319</v>
      </c>
      <c r="I24" s="269">
        <f t="shared" si="66"/>
        <v>0.56271104400263516</v>
      </c>
      <c r="J24" s="273">
        <f t="shared" si="66"/>
        <v>-0.3376491638259615</v>
      </c>
      <c r="K24" s="270">
        <f t="shared" si="66"/>
        <v>0.17571907211679821</v>
      </c>
      <c r="L24" s="269">
        <f t="shared" ref="L24:N24" si="67">CORREL($AI5:$AI19,L5:L19)</f>
        <v>0.42586657044406084</v>
      </c>
      <c r="M24" s="273">
        <f t="shared" si="67"/>
        <v>-3.6239757425992704E-2</v>
      </c>
      <c r="N24" s="270">
        <f t="shared" si="67"/>
        <v>0.16152674954316837</v>
      </c>
      <c r="O24" s="274">
        <f t="shared" si="66"/>
        <v>0.94998553472972469</v>
      </c>
      <c r="P24" s="271">
        <f t="shared" si="66"/>
        <v>0.859048856164637</v>
      </c>
      <c r="Q24" s="270">
        <f t="shared" si="66"/>
        <v>0.9263719737024656</v>
      </c>
      <c r="R24" s="148">
        <f t="shared" si="66"/>
        <v>0.99692983681887926</v>
      </c>
      <c r="S24" s="159">
        <f t="shared" si="66"/>
        <v>0.993967364346098</v>
      </c>
      <c r="T24" s="128">
        <f t="shared" ref="T24:V24" si="68">CORREL($AI5:$AI19,T5:T19)</f>
        <v>0.98908355618374322</v>
      </c>
      <c r="U24" s="130">
        <f t="shared" si="68"/>
        <v>0.24980440438768986</v>
      </c>
      <c r="V24" s="159">
        <f t="shared" si="68"/>
        <v>0.97790463665747152</v>
      </c>
      <c r="W24" s="128">
        <f t="shared" ref="W24" si="69">CORREL($AI5:$AI19,W5:W19)</f>
        <v>0.98021921330754114</v>
      </c>
      <c r="X24" s="130">
        <f t="shared" ref="X24:Y24" si="70">CORREL($AI5:$AI19,X5:X19)</f>
        <v>0.84505145103874246</v>
      </c>
      <c r="Y24" s="129">
        <f t="shared" si="70"/>
        <v>0.97585930972900425</v>
      </c>
      <c r="Z24" s="166">
        <f>CORREL($AI5:$AI19,Z5:Z19)</f>
        <v>0.97888176771993329</v>
      </c>
      <c r="AA24" s="144">
        <f>CORREL($AI5:$AI19,AA5:AA19)</f>
        <v>-0.8470604832055838</v>
      </c>
      <c r="AB24" s="159">
        <f>CORREL($AI5:$AI19,AB5:AB19)</f>
        <v>0.96060941369788255</v>
      </c>
      <c r="AC24" s="128">
        <f t="shared" ref="AC24" si="71">CORREL($AI5:$AI19,AC5:AC19)</f>
        <v>0.98898633755165766</v>
      </c>
      <c r="AD24" s="130">
        <f t="shared" ref="AD24:AE24" si="72">CORREL($AI5:$AI19,AD5:AD19)</f>
        <v>-0.99082016335811396</v>
      </c>
      <c r="AE24" s="129">
        <f t="shared" si="72"/>
        <v>0.94520107245189233</v>
      </c>
      <c r="AF24" s="166">
        <f>CORREL($AI5:$AI19,AF5:AF19)</f>
        <v>0.97098564749174243</v>
      </c>
      <c r="AG24" s="130">
        <f>CORREL($AI5:$AI19,AG5:AG19)</f>
        <v>0.89939127950189246</v>
      </c>
      <c r="AH24" s="129">
        <f>CORREL($AI5:$AI19,AH5:AH19)</f>
        <v>0.95947023569768008</v>
      </c>
      <c r="AI24" s="137">
        <f>CORREL($AI5:$AI19,AI5:AI19)</f>
        <v>1.0000000000000002</v>
      </c>
      <c r="AJ24" s="139">
        <f t="shared" ref="AJ24:AY24" si="73">CORREL($AI5:$AI19,AJ5:AJ19)</f>
        <v>0.99673056046236286</v>
      </c>
      <c r="AK24" s="137">
        <f>CORREL($AI5:$AI19,AK5:AK19)</f>
        <v>0.99517284725702615</v>
      </c>
      <c r="AL24" s="138">
        <f>CORREL($AI5:$AI19,AL5:AL19)</f>
        <v>0.5594174401058456</v>
      </c>
      <c r="AM24" s="139">
        <f>CORREL($AI5:$AI19,AM5:AM19)</f>
        <v>0.98585559787163135</v>
      </c>
      <c r="AN24" s="137">
        <f t="shared" si="73"/>
        <v>0.98982890545335289</v>
      </c>
      <c r="AO24" s="138">
        <f t="shared" si="73"/>
        <v>0.90927981572861905</v>
      </c>
      <c r="AP24" s="139">
        <f t="shared" si="73"/>
        <v>0.98764509057792993</v>
      </c>
      <c r="AQ24" s="137">
        <f t="shared" si="73"/>
        <v>0.98313419664877666</v>
      </c>
      <c r="AR24" s="146">
        <f t="shared" si="73"/>
        <v>-0.94259703632696623</v>
      </c>
      <c r="AS24" s="139">
        <f t="shared" si="73"/>
        <v>0.95700175344630423</v>
      </c>
      <c r="AT24" s="137">
        <f t="shared" si="73"/>
        <v>0.93586569123198771</v>
      </c>
      <c r="AU24" s="138">
        <f t="shared" si="73"/>
        <v>0.72543059549298328</v>
      </c>
      <c r="AV24" s="139">
        <f t="shared" si="73"/>
        <v>0.91144941079898667</v>
      </c>
      <c r="AW24" s="137">
        <f t="shared" si="73"/>
        <v>0.97787070915687746</v>
      </c>
      <c r="AX24" s="138">
        <f t="shared" si="73"/>
        <v>0.94596814135276974</v>
      </c>
      <c r="AY24" s="139">
        <f t="shared" si="73"/>
        <v>0.97088926034917811</v>
      </c>
    </row>
    <row r="25" spans="1:51" ht="15" thickBot="1">
      <c r="A25" s="359"/>
      <c r="B25" s="110" t="s">
        <v>45</v>
      </c>
      <c r="C25" s="182">
        <f t="shared" ref="C25:AY25" si="74">CORREL($AK5:$AK19,C5:C19)</f>
        <v>0.96064088213316956</v>
      </c>
      <c r="D25" s="275">
        <f t="shared" si="74"/>
        <v>0.86776937878585692</v>
      </c>
      <c r="E25" s="276">
        <f t="shared" si="74"/>
        <v>0.66219378844685151</v>
      </c>
      <c r="F25" s="275">
        <f t="shared" si="74"/>
        <v>0.86178780083140638</v>
      </c>
      <c r="G25" s="277">
        <f t="shared" si="74"/>
        <v>0.65046619267741446</v>
      </c>
      <c r="H25" s="278">
        <f t="shared" si="74"/>
        <v>0.74206140080467387</v>
      </c>
      <c r="I25" s="275">
        <f t="shared" si="74"/>
        <v>0.54807972769063484</v>
      </c>
      <c r="J25" s="279">
        <f t="shared" si="74"/>
        <v>-0.34390137426054507</v>
      </c>
      <c r="K25" s="276">
        <f t="shared" si="74"/>
        <v>0.16015031135339927</v>
      </c>
      <c r="L25" s="275">
        <f t="shared" ref="L25:N25" si="75">CORREL($AK5:$AK19,L5:L19)</f>
        <v>0.45952012672390496</v>
      </c>
      <c r="M25" s="279">
        <f t="shared" si="75"/>
        <v>7.160998890839783E-3</v>
      </c>
      <c r="N25" s="276">
        <f t="shared" si="75"/>
        <v>0.20047523952167806</v>
      </c>
      <c r="O25" s="280">
        <f t="shared" si="74"/>
        <v>0.93324897453195221</v>
      </c>
      <c r="P25" s="277">
        <f t="shared" si="74"/>
        <v>0.84668323504061194</v>
      </c>
      <c r="Q25" s="276">
        <f t="shared" si="74"/>
        <v>0.90887024888449719</v>
      </c>
      <c r="R25" s="131">
        <f t="shared" si="74"/>
        <v>0.99545258371892265</v>
      </c>
      <c r="S25" s="160">
        <f t="shared" si="74"/>
        <v>0.99612843510158722</v>
      </c>
      <c r="T25" s="131">
        <f t="shared" si="74"/>
        <v>0.99670388336389104</v>
      </c>
      <c r="U25" s="133">
        <f t="shared" si="74"/>
        <v>0.33921797509775231</v>
      </c>
      <c r="V25" s="160">
        <f t="shared" si="74"/>
        <v>0.99154435436020194</v>
      </c>
      <c r="W25" s="131">
        <f t="shared" si="74"/>
        <v>0.98196220572143267</v>
      </c>
      <c r="X25" s="133">
        <f t="shared" si="74"/>
        <v>0.85782040946247018</v>
      </c>
      <c r="Y25" s="132">
        <f t="shared" si="74"/>
        <v>0.98106125880678685</v>
      </c>
      <c r="Z25" s="167">
        <f t="shared" si="74"/>
        <v>0.98648238067848992</v>
      </c>
      <c r="AA25" s="145">
        <f t="shared" si="74"/>
        <v>-0.81826593354718868</v>
      </c>
      <c r="AB25" s="160">
        <f t="shared" si="74"/>
        <v>0.97560473578225015</v>
      </c>
      <c r="AC25" s="131">
        <f t="shared" si="74"/>
        <v>0.98952213146028756</v>
      </c>
      <c r="AD25" s="133">
        <f t="shared" si="74"/>
        <v>-0.99016419699198965</v>
      </c>
      <c r="AE25" s="132">
        <f t="shared" si="74"/>
        <v>0.96313077154402382</v>
      </c>
      <c r="AF25" s="167">
        <f t="shared" si="74"/>
        <v>0.97899118983286093</v>
      </c>
      <c r="AG25" s="133">
        <f t="shared" si="74"/>
        <v>0.92231395279160455</v>
      </c>
      <c r="AH25" s="132">
        <f t="shared" si="74"/>
        <v>0.97128079729071448</v>
      </c>
      <c r="AI25" s="140">
        <f t="shared" si="74"/>
        <v>0.99517284725702615</v>
      </c>
      <c r="AJ25" s="142">
        <f t="shared" si="74"/>
        <v>0.99449919729164771</v>
      </c>
      <c r="AK25" s="140">
        <f t="shared" si="74"/>
        <v>1.0000000000000002</v>
      </c>
      <c r="AL25" s="141">
        <f t="shared" si="74"/>
        <v>0.63694443864919115</v>
      </c>
      <c r="AM25" s="142">
        <f t="shared" si="74"/>
        <v>0.99618080000169895</v>
      </c>
      <c r="AN25" s="140">
        <f t="shared" si="74"/>
        <v>0.99062874712738358</v>
      </c>
      <c r="AO25" s="141">
        <f t="shared" si="74"/>
        <v>0.92206249229955384</v>
      </c>
      <c r="AP25" s="142">
        <f t="shared" si="74"/>
        <v>0.99157602935562161</v>
      </c>
      <c r="AQ25" s="140">
        <f t="shared" si="74"/>
        <v>0.986846416755362</v>
      </c>
      <c r="AR25" s="147">
        <f t="shared" si="74"/>
        <v>-0.92215717997424329</v>
      </c>
      <c r="AS25" s="142">
        <f t="shared" si="74"/>
        <v>0.96847387563929643</v>
      </c>
      <c r="AT25" s="140">
        <f t="shared" si="74"/>
        <v>0.95191347197952292</v>
      </c>
      <c r="AU25" s="141">
        <f t="shared" si="74"/>
        <v>0.76093615367252398</v>
      </c>
      <c r="AV25" s="142">
        <f t="shared" si="74"/>
        <v>0.93247439658334053</v>
      </c>
      <c r="AW25" s="140">
        <f t="shared" si="74"/>
        <v>0.9823964024355919</v>
      </c>
      <c r="AX25" s="141">
        <f t="shared" si="74"/>
        <v>0.96140305126343661</v>
      </c>
      <c r="AY25" s="142">
        <f t="shared" si="74"/>
        <v>0.97852140748027416</v>
      </c>
    </row>
    <row r="26" spans="1:51">
      <c r="A26" s="43"/>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row>
    <row r="27" spans="1:51">
      <c r="A27" s="43"/>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row>
    <row r="28" spans="1:51">
      <c r="A28" s="351" t="s">
        <v>75</v>
      </c>
      <c r="B28" s="329" t="s">
        <v>83</v>
      </c>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40"/>
      <c r="AJ28" s="40"/>
      <c r="AK28" s="40"/>
      <c r="AL28" s="40"/>
      <c r="AM28" s="40"/>
      <c r="AN28" s="40"/>
      <c r="AO28" s="40"/>
      <c r="AP28" s="40"/>
      <c r="AQ28" s="40"/>
      <c r="AR28" s="40"/>
      <c r="AS28" s="40"/>
      <c r="AT28" s="40"/>
      <c r="AU28" s="40"/>
      <c r="AV28" s="40"/>
      <c r="AW28" s="40"/>
      <c r="AX28" s="40"/>
      <c r="AY28" s="40"/>
    </row>
    <row r="29" spans="1:51">
      <c r="A29" s="351"/>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row>
    <row r="30" spans="1:51">
      <c r="A30" s="351"/>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row>
    <row r="31" spans="1:51">
      <c r="A31" s="351"/>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row>
    <row r="32" spans="1:51">
      <c r="A32" s="351" t="s">
        <v>81</v>
      </c>
      <c r="B32" s="329" t="s">
        <v>82</v>
      </c>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row>
    <row r="33" spans="1:34">
      <c r="A33" s="351"/>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row>
    <row r="34" spans="1:34" ht="22" customHeight="1">
      <c r="A34" s="351"/>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row>
    <row r="35" spans="1:34">
      <c r="A35" s="348" t="s">
        <v>85</v>
      </c>
      <c r="B35" s="329" t="s">
        <v>84</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row>
    <row r="36" spans="1:34">
      <c r="A36" s="349"/>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row>
    <row r="37" spans="1:34">
      <c r="A37" s="349"/>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row>
    <row r="38" spans="1:34">
      <c r="A38" s="350"/>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row>
    <row r="39" spans="1:34">
      <c r="A39" s="348" t="s">
        <v>87</v>
      </c>
      <c r="B39" s="329" t="s">
        <v>86</v>
      </c>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row>
    <row r="40" spans="1:34">
      <c r="A40" s="349"/>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row>
    <row r="41" spans="1:34">
      <c r="A41" s="350"/>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row>
  </sheetData>
  <mergeCells count="34">
    <mergeCell ref="AK3:AM3"/>
    <mergeCell ref="I3:K3"/>
    <mergeCell ref="O3:Q3"/>
    <mergeCell ref="AI2:AY2"/>
    <mergeCell ref="A5:A19"/>
    <mergeCell ref="A20:A25"/>
    <mergeCell ref="B1:B4"/>
    <mergeCell ref="A1:A4"/>
    <mergeCell ref="D1:AY1"/>
    <mergeCell ref="R2:AH2"/>
    <mergeCell ref="R3:S3"/>
    <mergeCell ref="Z3:AB3"/>
    <mergeCell ref="AF3:AH3"/>
    <mergeCell ref="AI3:AJ3"/>
    <mergeCell ref="AN3:AP3"/>
    <mergeCell ref="AQ3:AS3"/>
    <mergeCell ref="F3:H3"/>
    <mergeCell ref="AT3:AV3"/>
    <mergeCell ref="AW3:AY3"/>
    <mergeCell ref="D2:Q2"/>
    <mergeCell ref="C1:C4"/>
    <mergeCell ref="L3:N3"/>
    <mergeCell ref="A39:A41"/>
    <mergeCell ref="B39:AH41"/>
    <mergeCell ref="A28:A31"/>
    <mergeCell ref="B28:AH31"/>
    <mergeCell ref="B32:AH34"/>
    <mergeCell ref="A32:A34"/>
    <mergeCell ref="B35:AH38"/>
    <mergeCell ref="A35:A38"/>
    <mergeCell ref="D3:E3"/>
    <mergeCell ref="W3:Y3"/>
    <mergeCell ref="AC3:AE3"/>
    <mergeCell ref="T3:V3"/>
  </mergeCells>
  <pageMargins left="0.511811024" right="0.511811024" top="0.78740157499999996" bottom="0.78740157499999996" header="0.31496062000000002" footer="0.31496062000000002"/>
  <pageSetup paperSize="9"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40"/>
  <sheetViews>
    <sheetView zoomScale="150" zoomScaleNormal="150" zoomScalePageLayoutView="150" workbookViewId="0">
      <pane xSplit="3" ySplit="4" topLeftCell="D5" activePane="bottomRight" state="frozen"/>
      <selection pane="topRight" activeCell="C1" sqref="C1"/>
      <selection pane="bottomLeft" activeCell="A3" sqref="A3"/>
      <selection pane="bottomRight" activeCell="B1" sqref="B1:C18"/>
    </sheetView>
  </sheetViews>
  <sheetFormatPr baseColWidth="10" defaultColWidth="8.83203125" defaultRowHeight="14" x14ac:dyDescent="0"/>
  <cols>
    <col min="2" max="2" width="13.83203125" style="185" customWidth="1"/>
    <col min="3" max="3" width="9.83203125" customWidth="1"/>
    <col min="4" max="4" width="9.83203125" bestFit="1" customWidth="1"/>
    <col min="5" max="5" width="9.83203125" customWidth="1"/>
    <col min="6" max="6" width="11.1640625" bestFit="1" customWidth="1"/>
    <col min="7" max="8" width="9.83203125" customWidth="1"/>
    <col min="9" max="9" width="13.83203125" customWidth="1"/>
    <col min="10" max="10" width="10" customWidth="1"/>
    <col min="11" max="14" width="9.1640625" customWidth="1"/>
    <col min="15" max="15" width="12.1640625" customWidth="1"/>
    <col min="16" max="16" width="10.33203125" customWidth="1"/>
    <col min="17" max="17" width="9" bestFit="1" customWidth="1"/>
    <col min="18" max="18" width="10.1640625" bestFit="1" customWidth="1"/>
    <col min="19" max="19" width="9.83203125" customWidth="1"/>
    <col min="20" max="20" width="11.1640625" bestFit="1" customWidth="1"/>
    <col min="21" max="22" width="9.83203125" customWidth="1"/>
    <col min="23" max="23" width="12.6640625" bestFit="1" customWidth="1"/>
    <col min="24" max="25" width="9.83203125" customWidth="1"/>
    <col min="26" max="26" width="13.83203125" customWidth="1"/>
    <col min="27" max="28" width="9.1640625" customWidth="1"/>
    <col min="29" max="29" width="11.1640625" customWidth="1"/>
    <col min="30" max="31" width="9.1640625" customWidth="1"/>
    <col min="32" max="32" width="12.1640625" customWidth="1"/>
    <col min="33" max="33" width="9.33203125" bestFit="1" customWidth="1"/>
    <col min="34" max="34" width="9" bestFit="1" customWidth="1"/>
    <col min="35" max="35" width="10.1640625" customWidth="1"/>
    <col min="36" max="36" width="10" bestFit="1" customWidth="1"/>
    <col min="37" max="37" width="10.6640625" customWidth="1"/>
    <col min="38" max="39" width="9" bestFit="1" customWidth="1"/>
    <col min="40" max="42" width="9.83203125" customWidth="1"/>
    <col min="43" max="43" width="13.33203125" customWidth="1"/>
    <col min="44" max="44" width="9.33203125" bestFit="1" customWidth="1"/>
    <col min="45" max="48" width="9" bestFit="1" customWidth="1"/>
    <col min="49" max="49" width="10.1640625" customWidth="1"/>
    <col min="50" max="51" width="9" bestFit="1" customWidth="1"/>
  </cols>
  <sheetData>
    <row r="1" spans="1:51" ht="15" thickBot="1">
      <c r="A1" s="355" t="s">
        <v>77</v>
      </c>
      <c r="B1" s="360" t="s">
        <v>0</v>
      </c>
      <c r="C1" s="345" t="s">
        <v>109</v>
      </c>
      <c r="D1" s="338" t="s">
        <v>110</v>
      </c>
      <c r="E1" s="339"/>
      <c r="F1" s="339"/>
      <c r="G1" s="339"/>
      <c r="H1" s="339"/>
      <c r="I1" s="339"/>
      <c r="J1" s="339"/>
      <c r="K1" s="339"/>
      <c r="L1" s="339"/>
      <c r="M1" s="339"/>
      <c r="N1" s="339"/>
      <c r="O1" s="339"/>
      <c r="P1" s="339"/>
      <c r="Q1" s="339"/>
      <c r="R1" s="362"/>
      <c r="S1" s="362"/>
      <c r="T1" s="362"/>
      <c r="U1" s="362"/>
      <c r="V1" s="362"/>
      <c r="W1" s="362"/>
      <c r="X1" s="362"/>
      <c r="Y1" s="362"/>
      <c r="Z1" s="362"/>
      <c r="AA1" s="362"/>
      <c r="AB1" s="362"/>
      <c r="AC1" s="362"/>
      <c r="AD1" s="362"/>
      <c r="AE1" s="362"/>
      <c r="AF1" s="362"/>
      <c r="AG1" s="362"/>
      <c r="AH1" s="362"/>
      <c r="AI1" s="362"/>
      <c r="AJ1" s="362"/>
      <c r="AK1" s="362"/>
      <c r="AL1" s="362"/>
      <c r="AM1" s="362"/>
      <c r="AN1" s="362"/>
      <c r="AO1" s="362"/>
      <c r="AP1" s="362"/>
      <c r="AQ1" s="362"/>
      <c r="AR1" s="362"/>
      <c r="AS1" s="362"/>
      <c r="AT1" s="362"/>
      <c r="AU1" s="362"/>
      <c r="AV1" s="362"/>
      <c r="AW1" s="362"/>
      <c r="AX1" s="362"/>
      <c r="AY1" s="362"/>
    </row>
    <row r="2" spans="1:51" ht="15" customHeight="1" thickBot="1">
      <c r="A2" s="355"/>
      <c r="B2" s="345"/>
      <c r="C2" s="345"/>
      <c r="D2" s="342" t="s">
        <v>133</v>
      </c>
      <c r="E2" s="343"/>
      <c r="F2" s="343"/>
      <c r="G2" s="343"/>
      <c r="H2" s="343"/>
      <c r="I2" s="343"/>
      <c r="J2" s="343"/>
      <c r="K2" s="343"/>
      <c r="L2" s="343"/>
      <c r="M2" s="343"/>
      <c r="N2" s="343"/>
      <c r="O2" s="343"/>
      <c r="P2" s="343"/>
      <c r="Q2" s="344"/>
      <c r="R2" s="363" t="s">
        <v>112</v>
      </c>
      <c r="S2" s="364"/>
      <c r="T2" s="364"/>
      <c r="U2" s="364"/>
      <c r="V2" s="364"/>
      <c r="W2" s="364"/>
      <c r="X2" s="364"/>
      <c r="Y2" s="364"/>
      <c r="Z2" s="364"/>
      <c r="AA2" s="364"/>
      <c r="AB2" s="364"/>
      <c r="AC2" s="364"/>
      <c r="AD2" s="364"/>
      <c r="AE2" s="364"/>
      <c r="AF2" s="364"/>
      <c r="AG2" s="364"/>
      <c r="AH2" s="364"/>
      <c r="AI2" s="352" t="s">
        <v>113</v>
      </c>
      <c r="AJ2" s="353"/>
      <c r="AK2" s="353"/>
      <c r="AL2" s="353"/>
      <c r="AM2" s="353"/>
      <c r="AN2" s="353"/>
      <c r="AO2" s="353"/>
      <c r="AP2" s="353"/>
      <c r="AQ2" s="353"/>
      <c r="AR2" s="353"/>
      <c r="AS2" s="353"/>
      <c r="AT2" s="353"/>
      <c r="AU2" s="353"/>
      <c r="AV2" s="353"/>
      <c r="AW2" s="353"/>
      <c r="AX2" s="353"/>
      <c r="AY2" s="354"/>
    </row>
    <row r="3" spans="1:51" ht="15" customHeight="1" thickBot="1">
      <c r="A3" s="355"/>
      <c r="B3" s="345"/>
      <c r="C3" s="345"/>
      <c r="D3" s="375" t="s">
        <v>32</v>
      </c>
      <c r="E3" s="347"/>
      <c r="F3" s="372" t="s">
        <v>93</v>
      </c>
      <c r="G3" s="373"/>
      <c r="H3" s="374"/>
      <c r="I3" s="380" t="s">
        <v>33</v>
      </c>
      <c r="J3" s="381"/>
      <c r="K3" s="382"/>
      <c r="L3" s="346" t="s">
        <v>114</v>
      </c>
      <c r="M3" s="346"/>
      <c r="N3" s="347"/>
      <c r="O3" s="346" t="s">
        <v>34</v>
      </c>
      <c r="P3" s="346"/>
      <c r="Q3" s="347"/>
      <c r="R3" s="365" t="s">
        <v>32</v>
      </c>
      <c r="S3" s="366"/>
      <c r="T3" s="376" t="s">
        <v>93</v>
      </c>
      <c r="U3" s="377"/>
      <c r="V3" s="379"/>
      <c r="W3" s="376" t="s">
        <v>91</v>
      </c>
      <c r="X3" s="377"/>
      <c r="Y3" s="378"/>
      <c r="Z3" s="367" t="s">
        <v>33</v>
      </c>
      <c r="AA3" s="367"/>
      <c r="AB3" s="367"/>
      <c r="AC3" s="376" t="s">
        <v>92</v>
      </c>
      <c r="AD3" s="377"/>
      <c r="AE3" s="378"/>
      <c r="AF3" s="366" t="s">
        <v>34</v>
      </c>
      <c r="AG3" s="366"/>
      <c r="AH3" s="368"/>
      <c r="AI3" s="369" t="s">
        <v>32</v>
      </c>
      <c r="AJ3" s="370"/>
      <c r="AK3" s="369" t="s">
        <v>39</v>
      </c>
      <c r="AL3" s="371"/>
      <c r="AM3" s="370"/>
      <c r="AN3" s="369" t="s">
        <v>36</v>
      </c>
      <c r="AO3" s="371"/>
      <c r="AP3" s="370"/>
      <c r="AQ3" s="369" t="s">
        <v>31</v>
      </c>
      <c r="AR3" s="371"/>
      <c r="AS3" s="370"/>
      <c r="AT3" s="369" t="s">
        <v>37</v>
      </c>
      <c r="AU3" s="371"/>
      <c r="AV3" s="370"/>
      <c r="AW3" s="369" t="s">
        <v>1</v>
      </c>
      <c r="AX3" s="371"/>
      <c r="AY3" s="370"/>
    </row>
    <row r="4" spans="1:51" s="186" customFormat="1" ht="29" thickBot="1">
      <c r="A4" s="355"/>
      <c r="B4" s="361"/>
      <c r="C4" s="345"/>
      <c r="D4" s="244" t="s">
        <v>35</v>
      </c>
      <c r="E4" s="245" t="s">
        <v>29</v>
      </c>
      <c r="F4" s="244" t="s">
        <v>35</v>
      </c>
      <c r="G4" s="290" t="s">
        <v>94</v>
      </c>
      <c r="H4" s="291" t="s">
        <v>29</v>
      </c>
      <c r="I4" s="244" t="s">
        <v>35</v>
      </c>
      <c r="J4" s="290" t="s">
        <v>94</v>
      </c>
      <c r="K4" s="245" t="s">
        <v>29</v>
      </c>
      <c r="L4" s="244" t="s">
        <v>35</v>
      </c>
      <c r="M4" s="290" t="s">
        <v>94</v>
      </c>
      <c r="N4" s="245" t="s">
        <v>29</v>
      </c>
      <c r="O4" s="246" t="s">
        <v>35</v>
      </c>
      <c r="P4" s="290" t="s">
        <v>94</v>
      </c>
      <c r="Q4" s="245" t="s">
        <v>29</v>
      </c>
      <c r="R4" s="113" t="s">
        <v>35</v>
      </c>
      <c r="S4" s="154" t="s">
        <v>29</v>
      </c>
      <c r="T4" s="113" t="s">
        <v>35</v>
      </c>
      <c r="U4" s="115" t="s">
        <v>30</v>
      </c>
      <c r="V4" s="154" t="s">
        <v>29</v>
      </c>
      <c r="W4" s="113" t="s">
        <v>35</v>
      </c>
      <c r="X4" s="115" t="s">
        <v>30</v>
      </c>
      <c r="Y4" s="114" t="s">
        <v>29</v>
      </c>
      <c r="Z4" s="153" t="s">
        <v>35</v>
      </c>
      <c r="AA4" s="115" t="s">
        <v>30</v>
      </c>
      <c r="AB4" s="154" t="s">
        <v>29</v>
      </c>
      <c r="AC4" s="113" t="s">
        <v>35</v>
      </c>
      <c r="AD4" s="115" t="s">
        <v>30</v>
      </c>
      <c r="AE4" s="114" t="s">
        <v>29</v>
      </c>
      <c r="AF4" s="153" t="s">
        <v>35</v>
      </c>
      <c r="AG4" s="115" t="s">
        <v>30</v>
      </c>
      <c r="AH4" s="114" t="s">
        <v>29</v>
      </c>
      <c r="AI4" s="292" t="s">
        <v>35</v>
      </c>
      <c r="AJ4" s="293" t="s">
        <v>29</v>
      </c>
      <c r="AK4" s="292" t="s">
        <v>35</v>
      </c>
      <c r="AL4" s="294" t="s">
        <v>38</v>
      </c>
      <c r="AM4" s="293" t="s">
        <v>29</v>
      </c>
      <c r="AN4" s="292" t="s">
        <v>35</v>
      </c>
      <c r="AO4" s="294" t="s">
        <v>38</v>
      </c>
      <c r="AP4" s="293" t="s">
        <v>29</v>
      </c>
      <c r="AQ4" s="292" t="s">
        <v>35</v>
      </c>
      <c r="AR4" s="294" t="s">
        <v>38</v>
      </c>
      <c r="AS4" s="293" t="s">
        <v>29</v>
      </c>
      <c r="AT4" s="292" t="s">
        <v>35</v>
      </c>
      <c r="AU4" s="294" t="s">
        <v>38</v>
      </c>
      <c r="AV4" s="293" t="s">
        <v>29</v>
      </c>
      <c r="AW4" s="292" t="s">
        <v>35</v>
      </c>
      <c r="AX4" s="294" t="s">
        <v>38</v>
      </c>
      <c r="AY4" s="293" t="s">
        <v>29</v>
      </c>
    </row>
    <row r="5" spans="1:51">
      <c r="A5" s="355" t="s">
        <v>40</v>
      </c>
      <c r="B5" s="108">
        <v>2001</v>
      </c>
      <c r="C5" s="177">
        <v>172742</v>
      </c>
      <c r="D5" s="254">
        <v>76936</v>
      </c>
      <c r="E5" s="255">
        <f t="shared" ref="E5:E18" si="0">D5/C5</f>
        <v>0.4453809727802156</v>
      </c>
      <c r="F5" s="249">
        <v>15066</v>
      </c>
      <c r="G5" s="250">
        <f t="shared" ref="G5:G18" si="1">F5/$D5</f>
        <v>0.19582510138296766</v>
      </c>
      <c r="H5" s="251">
        <f t="shared" ref="H5:H18" si="2">F5/$C5</f>
        <v>8.7216774148730483E-2</v>
      </c>
      <c r="I5" s="254">
        <v>9300</v>
      </c>
      <c r="J5" s="250">
        <f t="shared" ref="J5:J18" si="3">I5/$D5</f>
        <v>0.12087969221170844</v>
      </c>
      <c r="K5" s="255">
        <f t="shared" ref="K5:K18" si="4">I5/$C5</f>
        <v>5.3837514906623751E-2</v>
      </c>
      <c r="L5" s="247">
        <f t="shared" ref="L5:L18" si="5">F5-I5-O5</f>
        <v>844</v>
      </c>
      <c r="M5" s="252">
        <f t="shared" ref="M5:M18" si="6">L5/$D5</f>
        <v>1.0970157013621711E-2</v>
      </c>
      <c r="N5" s="248">
        <f t="shared" ref="N5:N18" si="7">L5/$C5</f>
        <v>4.8858992022785428E-3</v>
      </c>
      <c r="O5" s="256">
        <v>4922</v>
      </c>
      <c r="P5" s="250">
        <f t="shared" ref="P5:P18" si="8">O5/$D5</f>
        <v>6.397525215763751E-2</v>
      </c>
      <c r="Q5" s="255">
        <f t="shared" ref="Q5:Q18" si="9">O5/$C5</f>
        <v>2.8493360039828185E-2</v>
      </c>
      <c r="R5" s="119">
        <v>27189</v>
      </c>
      <c r="S5" s="156">
        <f t="shared" ref="S5:S18" si="10">R5/$C5</f>
        <v>0.15739657987055841</v>
      </c>
      <c r="T5" s="161">
        <f t="shared" ref="T5:T18" si="11">(W5+Z5+AC5+AF5)</f>
        <v>6355</v>
      </c>
      <c r="U5" s="121">
        <f t="shared" ref="U5:U18" si="12">T5/R5</f>
        <v>0.23373423075508479</v>
      </c>
      <c r="V5" s="156">
        <f t="shared" ref="V5:V18" si="13">T5/$C5</f>
        <v>3.6788968519526233E-2</v>
      </c>
      <c r="W5" s="161">
        <v>117</v>
      </c>
      <c r="X5" s="121">
        <f>W5/R5</f>
        <v>4.3032108573320092E-3</v>
      </c>
      <c r="Y5" s="120">
        <f t="shared" ref="Y5:Y18" si="14">W5/$C5</f>
        <v>6.7731067140591175E-4</v>
      </c>
      <c r="Z5" s="163">
        <v>4903</v>
      </c>
      <c r="AA5" s="121">
        <f t="shared" ref="AA5:AA18" si="15">Z5/R5</f>
        <v>0.18033028062819523</v>
      </c>
      <c r="AB5" s="156">
        <f t="shared" ref="AB5:AB18" si="16">Z5/$C5</f>
        <v>2.8383369417975941E-2</v>
      </c>
      <c r="AC5" s="161">
        <v>203</v>
      </c>
      <c r="AD5" s="121">
        <f t="shared" ref="AD5:AD18" si="17">AC5/R5</f>
        <v>7.4662547353709224E-3</v>
      </c>
      <c r="AE5" s="120">
        <f t="shared" ref="AE5:AE18" si="18">AC5/$C5</f>
        <v>1.1751629597897442E-3</v>
      </c>
      <c r="AF5" s="163">
        <v>1132</v>
      </c>
      <c r="AG5" s="121">
        <f t="shared" ref="AG5:AG18" si="19">AF5/R5</f>
        <v>4.1634484534186618E-2</v>
      </c>
      <c r="AH5" s="120">
        <f t="shared" ref="AH5:AH18" si="20">AF5/$C5</f>
        <v>6.5531254703546328E-3</v>
      </c>
      <c r="AI5" s="134">
        <v>32506</v>
      </c>
      <c r="AJ5" s="136">
        <f t="shared" ref="AJ5:AJ18" si="21">AI5/$C5</f>
        <v>0.18817658704889373</v>
      </c>
      <c r="AK5" s="134">
        <f t="shared" ref="AK5:AK18" si="22">AN5+AQ5+AT5+AW5</f>
        <v>7665</v>
      </c>
      <c r="AL5" s="135">
        <f t="shared" ref="AL5:AL18" si="23">AK5/$AI5</f>
        <v>0.23580262105457453</v>
      </c>
      <c r="AM5" s="136">
        <f t="shared" ref="AM5:AM18" si="24">AK5/$C5</f>
        <v>4.4372532447233444E-2</v>
      </c>
      <c r="AN5" s="134">
        <v>120</v>
      </c>
      <c r="AO5" s="135">
        <f t="shared" ref="AO5:AO18" si="25">AN5/$AI5</f>
        <v>3.6916261613240634E-3</v>
      </c>
      <c r="AP5" s="136">
        <f t="shared" ref="AP5:AP18" si="26">AN5/$C5</f>
        <v>6.9467761169837098E-4</v>
      </c>
      <c r="AQ5" s="134">
        <v>6015</v>
      </c>
      <c r="AR5" s="135">
        <f t="shared" ref="AR5:AR18" si="27">AQ5/$AI5</f>
        <v>0.18504276133636868</v>
      </c>
      <c r="AS5" s="136">
        <f t="shared" ref="AS5:AS18" si="28">AQ5/$C5</f>
        <v>3.4820715286380845E-2</v>
      </c>
      <c r="AT5" s="134">
        <v>228</v>
      </c>
      <c r="AU5" s="135">
        <f t="shared" ref="AU5:AU18" si="29">AT5/$AI5</f>
        <v>7.0140897065157203E-3</v>
      </c>
      <c r="AV5" s="136">
        <f t="shared" ref="AV5:AV18" si="30">AT5/$C5</f>
        <v>1.3198874622269048E-3</v>
      </c>
      <c r="AW5" s="134">
        <v>1302</v>
      </c>
      <c r="AX5" s="135">
        <f t="shared" ref="AX5:AX18" si="31">AW5/$AI5</f>
        <v>4.0054143850366083E-2</v>
      </c>
      <c r="AY5" s="136">
        <f t="shared" ref="AY5:AY18" si="32">AW5/$C5</f>
        <v>7.5372520869273251E-3</v>
      </c>
    </row>
    <row r="6" spans="1:51">
      <c r="A6" s="355"/>
      <c r="B6" s="108">
        <v>2002</v>
      </c>
      <c r="C6" s="177">
        <v>175077</v>
      </c>
      <c r="D6" s="254">
        <v>79709</v>
      </c>
      <c r="E6" s="255">
        <f t="shared" si="0"/>
        <v>0.45527967694214544</v>
      </c>
      <c r="F6" s="249">
        <v>17004</v>
      </c>
      <c r="G6" s="250">
        <f t="shared" si="1"/>
        <v>0.21332597322761546</v>
      </c>
      <c r="H6" s="251">
        <f t="shared" si="2"/>
        <v>9.7122980174437532E-2</v>
      </c>
      <c r="I6" s="254">
        <v>10760</v>
      </c>
      <c r="J6" s="250">
        <f t="shared" si="3"/>
        <v>0.13499102987115633</v>
      </c>
      <c r="K6" s="255">
        <f t="shared" si="4"/>
        <v>6.1458672469827565E-2</v>
      </c>
      <c r="L6" s="247">
        <f t="shared" si="5"/>
        <v>574</v>
      </c>
      <c r="M6" s="252">
        <f t="shared" si="6"/>
        <v>7.2011943444278562E-3</v>
      </c>
      <c r="N6" s="248">
        <f t="shared" si="7"/>
        <v>3.2785574347287193E-3</v>
      </c>
      <c r="O6" s="256">
        <v>5670</v>
      </c>
      <c r="P6" s="250">
        <f t="shared" si="8"/>
        <v>7.1133749012031261E-2</v>
      </c>
      <c r="Q6" s="255">
        <f t="shared" si="9"/>
        <v>3.2385750269881254E-2</v>
      </c>
      <c r="R6" s="119">
        <v>28683</v>
      </c>
      <c r="S6" s="156">
        <f t="shared" si="10"/>
        <v>0.16383077160335166</v>
      </c>
      <c r="T6" s="161">
        <f t="shared" si="11"/>
        <v>6565</v>
      </c>
      <c r="U6" s="121">
        <f t="shared" si="12"/>
        <v>0.22888121884042814</v>
      </c>
      <c r="V6" s="156">
        <f t="shared" si="13"/>
        <v>3.749778668814293E-2</v>
      </c>
      <c r="W6" s="161">
        <v>122</v>
      </c>
      <c r="X6" s="121">
        <f t="shared" ref="X6:X18" si="33">W6/R6</f>
        <v>4.2533905100582223E-3</v>
      </c>
      <c r="Y6" s="120">
        <f t="shared" si="14"/>
        <v>6.9683624919321212E-4</v>
      </c>
      <c r="Z6" s="163">
        <v>5130</v>
      </c>
      <c r="AA6" s="121">
        <f t="shared" si="15"/>
        <v>0.17885158456228428</v>
      </c>
      <c r="AB6" s="156">
        <f t="shared" si="16"/>
        <v>2.9301393101321134E-2</v>
      </c>
      <c r="AC6" s="161">
        <v>207</v>
      </c>
      <c r="AD6" s="121">
        <f t="shared" si="17"/>
        <v>7.2168183244430495E-3</v>
      </c>
      <c r="AE6" s="120">
        <f t="shared" si="18"/>
        <v>1.1823369146147123E-3</v>
      </c>
      <c r="AF6" s="163">
        <v>1106</v>
      </c>
      <c r="AG6" s="121">
        <f t="shared" si="19"/>
        <v>3.8559425443642575E-2</v>
      </c>
      <c r="AH6" s="120">
        <f t="shared" si="20"/>
        <v>6.3172204230138741E-3</v>
      </c>
      <c r="AI6" s="134">
        <v>34759</v>
      </c>
      <c r="AJ6" s="136">
        <f t="shared" si="21"/>
        <v>0.19853550152218738</v>
      </c>
      <c r="AK6" s="134">
        <f t="shared" si="22"/>
        <v>7927</v>
      </c>
      <c r="AL6" s="135">
        <f t="shared" si="23"/>
        <v>0.22805604303921287</v>
      </c>
      <c r="AM6" s="136">
        <f t="shared" si="24"/>
        <v>4.5277220879955678E-2</v>
      </c>
      <c r="AN6" s="134">
        <v>122</v>
      </c>
      <c r="AO6" s="135">
        <f t="shared" si="25"/>
        <v>3.5098823326332748E-3</v>
      </c>
      <c r="AP6" s="136">
        <f t="shared" si="26"/>
        <v>6.9683624919321212E-4</v>
      </c>
      <c r="AQ6" s="134">
        <v>6265</v>
      </c>
      <c r="AR6" s="135">
        <f t="shared" si="27"/>
        <v>0.18024108863891367</v>
      </c>
      <c r="AS6" s="136">
        <f t="shared" si="28"/>
        <v>3.5784254927831757E-2</v>
      </c>
      <c r="AT6" s="134">
        <v>233</v>
      </c>
      <c r="AU6" s="135">
        <f t="shared" si="29"/>
        <v>6.7032998647832218E-3</v>
      </c>
      <c r="AV6" s="136">
        <f t="shared" si="30"/>
        <v>1.3308430005083477E-3</v>
      </c>
      <c r="AW6" s="134">
        <v>1307</v>
      </c>
      <c r="AX6" s="135">
        <f t="shared" si="31"/>
        <v>3.7601772202882709E-2</v>
      </c>
      <c r="AY6" s="136">
        <f t="shared" si="32"/>
        <v>7.4652867024223631E-3</v>
      </c>
    </row>
    <row r="7" spans="1:51">
      <c r="A7" s="355"/>
      <c r="B7" s="108">
        <v>2003</v>
      </c>
      <c r="C7" s="177">
        <v>177360</v>
      </c>
      <c r="D7" s="254">
        <v>80775</v>
      </c>
      <c r="E7" s="255">
        <f t="shared" si="0"/>
        <v>0.45542963464140729</v>
      </c>
      <c r="F7" s="249">
        <v>16847</v>
      </c>
      <c r="G7" s="250">
        <f t="shared" si="1"/>
        <v>0.20856700711853915</v>
      </c>
      <c r="H7" s="251">
        <f t="shared" si="2"/>
        <v>9.4987595850248088E-2</v>
      </c>
      <c r="I7" s="254">
        <v>10936</v>
      </c>
      <c r="J7" s="250">
        <f t="shared" si="3"/>
        <v>0.13538842463633549</v>
      </c>
      <c r="K7" s="255">
        <f t="shared" si="4"/>
        <v>6.1659900766801987E-2</v>
      </c>
      <c r="L7" s="247">
        <f t="shared" si="5"/>
        <v>652</v>
      </c>
      <c r="M7" s="252">
        <f t="shared" si="6"/>
        <v>8.0718043949241716E-3</v>
      </c>
      <c r="N7" s="248">
        <f t="shared" si="7"/>
        <v>3.6761389264772216E-3</v>
      </c>
      <c r="O7" s="256">
        <v>5259</v>
      </c>
      <c r="P7" s="250">
        <f t="shared" si="8"/>
        <v>6.5106778087279479E-2</v>
      </c>
      <c r="Q7" s="255">
        <f t="shared" si="9"/>
        <v>2.9651556156968878E-2</v>
      </c>
      <c r="R7" s="119">
        <v>29544</v>
      </c>
      <c r="S7" s="156">
        <f t="shared" si="10"/>
        <v>0.1665764546684709</v>
      </c>
      <c r="T7" s="161">
        <f t="shared" si="11"/>
        <v>6635</v>
      </c>
      <c r="U7" s="121">
        <f t="shared" si="12"/>
        <v>0.2245802870295153</v>
      </c>
      <c r="V7" s="156">
        <f t="shared" si="13"/>
        <v>3.7409788001804237E-2</v>
      </c>
      <c r="W7" s="161">
        <v>122</v>
      </c>
      <c r="X7" s="121">
        <f t="shared" si="33"/>
        <v>4.12943406444625E-3</v>
      </c>
      <c r="Y7" s="120">
        <f t="shared" si="14"/>
        <v>6.8786648624267024E-4</v>
      </c>
      <c r="Z7" s="163">
        <v>5257</v>
      </c>
      <c r="AA7" s="121">
        <f t="shared" si="15"/>
        <v>0.1779379907933929</v>
      </c>
      <c r="AB7" s="156">
        <f t="shared" si="16"/>
        <v>2.9640279657194409E-2</v>
      </c>
      <c r="AC7" s="161">
        <v>208</v>
      </c>
      <c r="AD7" s="121">
        <f t="shared" si="17"/>
        <v>7.040346601678852E-3</v>
      </c>
      <c r="AE7" s="120">
        <f t="shared" si="18"/>
        <v>1.1727559765448805E-3</v>
      </c>
      <c r="AF7" s="163">
        <v>1048</v>
      </c>
      <c r="AG7" s="121">
        <f t="shared" si="19"/>
        <v>3.5472515569997295E-2</v>
      </c>
      <c r="AH7" s="120">
        <f t="shared" si="20"/>
        <v>5.9088858818222827E-3</v>
      </c>
      <c r="AI7" s="134">
        <v>35672</v>
      </c>
      <c r="AJ7" s="136">
        <f t="shared" si="21"/>
        <v>0.201127649977447</v>
      </c>
      <c r="AK7" s="134">
        <f t="shared" si="22"/>
        <v>7957</v>
      </c>
      <c r="AL7" s="135">
        <f t="shared" si="23"/>
        <v>0.22306010316214397</v>
      </c>
      <c r="AM7" s="136">
        <f t="shared" si="24"/>
        <v>4.4863554352728915E-2</v>
      </c>
      <c r="AN7" s="134">
        <v>136</v>
      </c>
      <c r="AO7" s="135">
        <f t="shared" si="25"/>
        <v>3.8125140165956493E-3</v>
      </c>
      <c r="AP7" s="136">
        <f t="shared" si="26"/>
        <v>7.6680198466396029E-4</v>
      </c>
      <c r="AQ7" s="134">
        <v>6361</v>
      </c>
      <c r="AR7" s="135">
        <f t="shared" si="27"/>
        <v>0.1783191298497421</v>
      </c>
      <c r="AS7" s="136">
        <f t="shared" si="28"/>
        <v>3.5864907532701849E-2</v>
      </c>
      <c r="AT7" s="134">
        <v>228</v>
      </c>
      <c r="AU7" s="135">
        <f t="shared" si="29"/>
        <v>6.3915676160574116E-3</v>
      </c>
      <c r="AV7" s="136">
        <f t="shared" si="30"/>
        <v>1.2855209742895805E-3</v>
      </c>
      <c r="AW7" s="134">
        <v>1232</v>
      </c>
      <c r="AX7" s="135">
        <f t="shared" si="31"/>
        <v>3.453689167974882E-2</v>
      </c>
      <c r="AY7" s="136">
        <f t="shared" si="32"/>
        <v>6.9463238610735232E-3</v>
      </c>
    </row>
    <row r="8" spans="1:51">
      <c r="A8" s="355"/>
      <c r="B8" s="108">
        <v>2004</v>
      </c>
      <c r="C8" s="177">
        <v>183439</v>
      </c>
      <c r="D8" s="254">
        <v>85246</v>
      </c>
      <c r="E8" s="255">
        <f t="shared" si="0"/>
        <v>0.46471033967694986</v>
      </c>
      <c r="F8" s="249">
        <v>17848</v>
      </c>
      <c r="G8" s="250">
        <f t="shared" si="1"/>
        <v>0.20937052764939118</v>
      </c>
      <c r="H8" s="251">
        <f t="shared" si="2"/>
        <v>9.7296649022290793E-2</v>
      </c>
      <c r="I8" s="254">
        <v>11770</v>
      </c>
      <c r="J8" s="250">
        <f t="shared" si="3"/>
        <v>0.13807099453346786</v>
      </c>
      <c r="K8" s="255">
        <f t="shared" si="4"/>
        <v>6.4163018769182123E-2</v>
      </c>
      <c r="L8" s="247">
        <f t="shared" si="5"/>
        <v>686</v>
      </c>
      <c r="M8" s="252">
        <f t="shared" si="6"/>
        <v>8.0472984069633758E-3</v>
      </c>
      <c r="N8" s="248">
        <f t="shared" si="7"/>
        <v>3.7396627761817282E-3</v>
      </c>
      <c r="O8" s="256">
        <v>5392</v>
      </c>
      <c r="P8" s="250">
        <f t="shared" si="8"/>
        <v>6.3252234708959951E-2</v>
      </c>
      <c r="Q8" s="255">
        <f t="shared" si="9"/>
        <v>2.9393967476926935E-2</v>
      </c>
      <c r="R8" s="119">
        <v>31407</v>
      </c>
      <c r="S8" s="156">
        <f t="shared" si="10"/>
        <v>0.17121222858825005</v>
      </c>
      <c r="T8" s="161">
        <f t="shared" si="11"/>
        <v>7287</v>
      </c>
      <c r="U8" s="121">
        <f t="shared" si="12"/>
        <v>0.23201833986054066</v>
      </c>
      <c r="V8" s="156">
        <f t="shared" si="13"/>
        <v>3.9724377040869174E-2</v>
      </c>
      <c r="W8" s="161">
        <v>140</v>
      </c>
      <c r="X8" s="121">
        <f t="shared" si="33"/>
        <v>4.457604992517592E-3</v>
      </c>
      <c r="Y8" s="120">
        <f t="shared" si="14"/>
        <v>7.6319648493504649E-4</v>
      </c>
      <c r="Z8" s="163">
        <v>5815</v>
      </c>
      <c r="AA8" s="121">
        <f t="shared" si="15"/>
        <v>0.18514980736778425</v>
      </c>
      <c r="AB8" s="156">
        <f t="shared" si="16"/>
        <v>3.1699911142123539E-2</v>
      </c>
      <c r="AC8" s="161">
        <v>214</v>
      </c>
      <c r="AD8" s="121">
        <f t="shared" si="17"/>
        <v>6.8137676314197473E-3</v>
      </c>
      <c r="AE8" s="120">
        <f t="shared" si="18"/>
        <v>1.1666003412578569E-3</v>
      </c>
      <c r="AF8" s="163">
        <v>1118</v>
      </c>
      <c r="AG8" s="121">
        <f t="shared" si="19"/>
        <v>3.5597159868819055E-2</v>
      </c>
      <c r="AH8" s="120">
        <f t="shared" si="20"/>
        <v>6.0946690725527291E-3</v>
      </c>
      <c r="AI8" s="134">
        <v>37577</v>
      </c>
      <c r="AJ8" s="136">
        <f t="shared" si="21"/>
        <v>0.2048473879600303</v>
      </c>
      <c r="AK8" s="134">
        <f t="shared" si="22"/>
        <v>8633</v>
      </c>
      <c r="AL8" s="135">
        <f t="shared" si="23"/>
        <v>0.22974159725363918</v>
      </c>
      <c r="AM8" s="136">
        <f t="shared" si="24"/>
        <v>4.7061966103173265E-2</v>
      </c>
      <c r="AN8" s="134">
        <v>149</v>
      </c>
      <c r="AO8" s="135">
        <f t="shared" si="25"/>
        <v>3.9651914735077311E-3</v>
      </c>
      <c r="AP8" s="136">
        <f t="shared" si="26"/>
        <v>8.1225911610944234E-4</v>
      </c>
      <c r="AQ8" s="134">
        <v>6931</v>
      </c>
      <c r="AR8" s="135">
        <f t="shared" si="27"/>
        <v>0.18444793357638981</v>
      </c>
      <c r="AS8" s="136">
        <f t="shared" si="28"/>
        <v>3.7783677407748628E-2</v>
      </c>
      <c r="AT8" s="134">
        <v>232</v>
      </c>
      <c r="AU8" s="135">
        <f t="shared" si="29"/>
        <v>6.1739894084147217E-3</v>
      </c>
      <c r="AV8" s="136">
        <f t="shared" si="30"/>
        <v>1.2647256036066486E-3</v>
      </c>
      <c r="AW8" s="134">
        <v>1321</v>
      </c>
      <c r="AX8" s="135">
        <f t="shared" si="31"/>
        <v>3.515448279532693E-2</v>
      </c>
      <c r="AY8" s="136">
        <f t="shared" si="32"/>
        <v>7.2013039757085461E-3</v>
      </c>
    </row>
    <row r="9" spans="1:51">
      <c r="A9" s="355"/>
      <c r="B9" s="108">
        <v>2005</v>
      </c>
      <c r="C9" s="177">
        <v>185651</v>
      </c>
      <c r="D9" s="254">
        <v>87695</v>
      </c>
      <c r="E9" s="255">
        <f t="shared" si="0"/>
        <v>0.47236481354800136</v>
      </c>
      <c r="F9" s="249">
        <v>18754</v>
      </c>
      <c r="G9" s="250">
        <f t="shared" si="1"/>
        <v>0.21385483779006784</v>
      </c>
      <c r="H9" s="251">
        <f t="shared" si="2"/>
        <v>0.10101750057904348</v>
      </c>
      <c r="I9" s="254">
        <v>12405</v>
      </c>
      <c r="J9" s="250">
        <f t="shared" si="3"/>
        <v>0.1414561833627915</v>
      </c>
      <c r="K9" s="255">
        <f t="shared" si="4"/>
        <v>6.681892367937689E-2</v>
      </c>
      <c r="L9" s="247">
        <f t="shared" si="5"/>
        <v>684</v>
      </c>
      <c r="M9" s="252">
        <f t="shared" si="6"/>
        <v>7.7997605336678263E-3</v>
      </c>
      <c r="N9" s="248">
        <f t="shared" si="7"/>
        <v>3.6843324302050623E-3</v>
      </c>
      <c r="O9" s="256">
        <v>5665</v>
      </c>
      <c r="P9" s="250">
        <f t="shared" si="8"/>
        <v>6.4598893893608525E-2</v>
      </c>
      <c r="Q9" s="255">
        <f t="shared" si="9"/>
        <v>3.0514244469461518E-2</v>
      </c>
      <c r="R9" s="119">
        <v>33238</v>
      </c>
      <c r="S9" s="156">
        <f t="shared" si="10"/>
        <v>0.17903485572391206</v>
      </c>
      <c r="T9" s="161">
        <f t="shared" si="11"/>
        <v>7618</v>
      </c>
      <c r="U9" s="121">
        <f t="shared" si="12"/>
        <v>0.22919549912750467</v>
      </c>
      <c r="V9" s="156">
        <f t="shared" si="13"/>
        <v>4.1033983118862812E-2</v>
      </c>
      <c r="W9" s="161">
        <v>147</v>
      </c>
      <c r="X9" s="121">
        <f t="shared" si="33"/>
        <v>4.4226487754979241E-3</v>
      </c>
      <c r="Y9" s="120">
        <f t="shared" si="14"/>
        <v>7.9180828543880721E-4</v>
      </c>
      <c r="Z9" s="163">
        <v>6008</v>
      </c>
      <c r="AA9" s="121">
        <f t="shared" si="15"/>
        <v>0.18075696491967025</v>
      </c>
      <c r="AB9" s="156">
        <f t="shared" si="16"/>
        <v>3.2361797135485398E-2</v>
      </c>
      <c r="AC9" s="161">
        <v>218</v>
      </c>
      <c r="AD9" s="121">
        <f t="shared" si="17"/>
        <v>6.5587580480173293E-3</v>
      </c>
      <c r="AE9" s="120">
        <f t="shared" si="18"/>
        <v>1.1742463008548299E-3</v>
      </c>
      <c r="AF9" s="163">
        <v>1245</v>
      </c>
      <c r="AG9" s="121">
        <f t="shared" si="19"/>
        <v>3.7457127384319153E-2</v>
      </c>
      <c r="AH9" s="120">
        <f t="shared" si="20"/>
        <v>6.7061313970837753E-3</v>
      </c>
      <c r="AI9" s="134">
        <v>39585</v>
      </c>
      <c r="AJ9" s="136">
        <f t="shared" si="21"/>
        <v>0.21322265972173596</v>
      </c>
      <c r="AK9" s="134">
        <f t="shared" si="22"/>
        <v>9024</v>
      </c>
      <c r="AL9" s="135">
        <f t="shared" si="23"/>
        <v>0.2279651383099659</v>
      </c>
      <c r="AM9" s="136">
        <f t="shared" si="24"/>
        <v>4.8607333114284328E-2</v>
      </c>
      <c r="AN9" s="134">
        <v>155</v>
      </c>
      <c r="AO9" s="135">
        <f t="shared" si="25"/>
        <v>3.915624605279778E-3</v>
      </c>
      <c r="AP9" s="136">
        <f t="shared" si="26"/>
        <v>8.3489989280962663E-4</v>
      </c>
      <c r="AQ9" s="134">
        <v>7180</v>
      </c>
      <c r="AR9" s="135">
        <f t="shared" si="27"/>
        <v>0.18138183655425036</v>
      </c>
      <c r="AS9" s="136">
        <f t="shared" si="28"/>
        <v>3.8674717615310446E-2</v>
      </c>
      <c r="AT9" s="134">
        <v>234</v>
      </c>
      <c r="AU9" s="135">
        <f t="shared" si="29"/>
        <v>5.9113300492610842E-3</v>
      </c>
      <c r="AV9" s="136">
        <f t="shared" si="30"/>
        <v>1.2604295155964687E-3</v>
      </c>
      <c r="AW9" s="134">
        <v>1455</v>
      </c>
      <c r="AX9" s="135">
        <f t="shared" si="31"/>
        <v>3.6756347101174688E-2</v>
      </c>
      <c r="AY9" s="136">
        <f t="shared" si="32"/>
        <v>7.8372860905677865E-3</v>
      </c>
    </row>
    <row r="10" spans="1:51">
      <c r="A10" s="355"/>
      <c r="B10" s="108">
        <v>2006</v>
      </c>
      <c r="C10" s="177">
        <v>187852</v>
      </c>
      <c r="D10" s="254">
        <v>89637</v>
      </c>
      <c r="E10" s="255">
        <f t="shared" si="0"/>
        <v>0.47716819623959289</v>
      </c>
      <c r="F10" s="249">
        <v>19119</v>
      </c>
      <c r="G10" s="250">
        <f t="shared" si="1"/>
        <v>0.21329361759095017</v>
      </c>
      <c r="H10" s="251">
        <f t="shared" si="2"/>
        <v>0.10177693077529118</v>
      </c>
      <c r="I10" s="254">
        <v>12524</v>
      </c>
      <c r="J10" s="250">
        <f t="shared" si="3"/>
        <v>0.13971908921539097</v>
      </c>
      <c r="K10" s="255">
        <f t="shared" si="4"/>
        <v>6.6669505781146859E-2</v>
      </c>
      <c r="L10" s="247">
        <f t="shared" si="5"/>
        <v>743</v>
      </c>
      <c r="M10" s="252">
        <f t="shared" si="6"/>
        <v>8.2889878063746002E-3</v>
      </c>
      <c r="N10" s="248">
        <f t="shared" si="7"/>
        <v>3.9552413602197472E-3</v>
      </c>
      <c r="O10" s="256">
        <v>5852</v>
      </c>
      <c r="P10" s="250">
        <f t="shared" si="8"/>
        <v>6.5285540569184605E-2</v>
      </c>
      <c r="Q10" s="255">
        <f t="shared" si="9"/>
        <v>3.1152183633924579E-2</v>
      </c>
      <c r="R10" s="119">
        <v>35155</v>
      </c>
      <c r="S10" s="156">
        <f t="shared" si="10"/>
        <v>0.18714200540851308</v>
      </c>
      <c r="T10" s="161">
        <f t="shared" si="11"/>
        <v>8240</v>
      </c>
      <c r="U10" s="121">
        <f t="shared" si="12"/>
        <v>0.23439055610866164</v>
      </c>
      <c r="V10" s="156">
        <f t="shared" si="13"/>
        <v>4.3864318718991546E-2</v>
      </c>
      <c r="W10" s="161">
        <v>183</v>
      </c>
      <c r="X10" s="121">
        <f t="shared" si="33"/>
        <v>5.205518418432655E-3</v>
      </c>
      <c r="Y10" s="120">
        <f t="shared" si="14"/>
        <v>9.741711560164385E-4</v>
      </c>
      <c r="Z10" s="163">
        <v>6440</v>
      </c>
      <c r="AA10" s="121">
        <f t="shared" si="15"/>
        <v>0.18318873559948798</v>
      </c>
      <c r="AB10" s="156">
        <f t="shared" si="16"/>
        <v>3.4282307348338051E-2</v>
      </c>
      <c r="AC10" s="161">
        <v>224</v>
      </c>
      <c r="AD10" s="121">
        <f t="shared" si="17"/>
        <v>6.3717821078082774E-3</v>
      </c>
      <c r="AE10" s="120">
        <f t="shared" si="18"/>
        <v>1.1924280816813235E-3</v>
      </c>
      <c r="AF10" s="163">
        <v>1393</v>
      </c>
      <c r="AG10" s="121">
        <f t="shared" si="19"/>
        <v>3.9624519982932725E-2</v>
      </c>
      <c r="AH10" s="120">
        <f t="shared" si="20"/>
        <v>7.4154121329557312E-3</v>
      </c>
      <c r="AI10" s="134">
        <v>39622</v>
      </c>
      <c r="AJ10" s="136">
        <f t="shared" si="21"/>
        <v>0.21092136362668484</v>
      </c>
      <c r="AK10" s="134">
        <f t="shared" si="22"/>
        <v>9234</v>
      </c>
      <c r="AL10" s="135">
        <f t="shared" si="23"/>
        <v>0.23305234465700872</v>
      </c>
      <c r="AM10" s="136">
        <f t="shared" si="24"/>
        <v>4.9155718331452422E-2</v>
      </c>
      <c r="AN10" s="134">
        <v>179</v>
      </c>
      <c r="AO10" s="135">
        <f t="shared" si="25"/>
        <v>4.5176921912069056E-3</v>
      </c>
      <c r="AP10" s="136">
        <f t="shared" si="26"/>
        <v>9.5287779741498623E-4</v>
      </c>
      <c r="AQ10" s="134">
        <v>7083</v>
      </c>
      <c r="AR10" s="135">
        <f t="shared" si="27"/>
        <v>0.1787643228509414</v>
      </c>
      <c r="AS10" s="136">
        <f t="shared" si="28"/>
        <v>3.7705214743521495E-2</v>
      </c>
      <c r="AT10" s="134">
        <v>398</v>
      </c>
      <c r="AU10" s="135">
        <f t="shared" si="29"/>
        <v>1.0044924536873454E-2</v>
      </c>
      <c r="AV10" s="136">
        <f t="shared" si="30"/>
        <v>2.1186891808444948E-3</v>
      </c>
      <c r="AW10" s="134">
        <v>1574</v>
      </c>
      <c r="AX10" s="135">
        <f t="shared" si="31"/>
        <v>3.9725405077986976E-2</v>
      </c>
      <c r="AY10" s="136">
        <f t="shared" si="32"/>
        <v>8.3789366096714436E-3</v>
      </c>
    </row>
    <row r="11" spans="1:51">
      <c r="A11" s="355"/>
      <c r="B11" s="108">
        <v>2007</v>
      </c>
      <c r="C11" s="177">
        <v>189954</v>
      </c>
      <c r="D11" s="254">
        <v>90855</v>
      </c>
      <c r="E11" s="255">
        <f t="shared" si="0"/>
        <v>0.47830000947597839</v>
      </c>
      <c r="F11" s="249">
        <v>19917</v>
      </c>
      <c r="G11" s="250">
        <f t="shared" si="1"/>
        <v>0.2192174343734522</v>
      </c>
      <c r="H11" s="251">
        <f t="shared" si="2"/>
        <v>0.10485170093812186</v>
      </c>
      <c r="I11" s="254">
        <v>13070</v>
      </c>
      <c r="J11" s="250">
        <f t="shared" si="3"/>
        <v>0.1438555940784767</v>
      </c>
      <c r="K11" s="255">
        <f t="shared" si="4"/>
        <v>6.8806132010907906E-2</v>
      </c>
      <c r="L11" s="247">
        <f t="shared" si="5"/>
        <v>742</v>
      </c>
      <c r="M11" s="252">
        <f t="shared" si="6"/>
        <v>8.1668592812723564E-3</v>
      </c>
      <c r="N11" s="248">
        <f t="shared" si="7"/>
        <v>3.9062088716215505E-3</v>
      </c>
      <c r="O11" s="256">
        <v>6105</v>
      </c>
      <c r="P11" s="250">
        <f t="shared" si="8"/>
        <v>6.7194981013703151E-2</v>
      </c>
      <c r="Q11" s="255">
        <f t="shared" si="9"/>
        <v>3.2139360055592404E-2</v>
      </c>
      <c r="R11" s="119">
        <v>37607</v>
      </c>
      <c r="S11" s="156">
        <f t="shared" si="10"/>
        <v>0.19797951082893753</v>
      </c>
      <c r="T11" s="161">
        <f t="shared" si="11"/>
        <v>8942</v>
      </c>
      <c r="U11" s="121">
        <f t="shared" si="12"/>
        <v>0.23777488233573538</v>
      </c>
      <c r="V11" s="156">
        <f t="shared" si="13"/>
        <v>4.7074554892237067E-2</v>
      </c>
      <c r="W11" s="161">
        <v>185</v>
      </c>
      <c r="X11" s="121">
        <f t="shared" si="33"/>
        <v>4.9192969393995799E-3</v>
      </c>
      <c r="Y11" s="120">
        <f t="shared" si="14"/>
        <v>9.7392000168461835E-4</v>
      </c>
      <c r="Z11" s="163">
        <v>6907</v>
      </c>
      <c r="AA11" s="121">
        <f t="shared" si="15"/>
        <v>0.18366261600233999</v>
      </c>
      <c r="AB11" s="156">
        <f t="shared" si="16"/>
        <v>3.6361434873706265E-2</v>
      </c>
      <c r="AC11" s="161">
        <v>233</v>
      </c>
      <c r="AD11" s="121">
        <f t="shared" si="17"/>
        <v>6.1956550642167678E-3</v>
      </c>
      <c r="AE11" s="120">
        <f t="shared" si="18"/>
        <v>1.2266127588784652E-3</v>
      </c>
      <c r="AF11" s="163">
        <v>1617</v>
      </c>
      <c r="AG11" s="121">
        <f t="shared" si="19"/>
        <v>4.2997314329779032E-2</v>
      </c>
      <c r="AH11" s="120">
        <f t="shared" si="20"/>
        <v>8.5125872579677186E-3</v>
      </c>
      <c r="AI11" s="134">
        <v>42641</v>
      </c>
      <c r="AJ11" s="136">
        <f t="shared" si="21"/>
        <v>0.22448066373964223</v>
      </c>
      <c r="AK11" s="134">
        <f t="shared" si="22"/>
        <v>10137</v>
      </c>
      <c r="AL11" s="135">
        <f t="shared" si="23"/>
        <v>0.23772894631927019</v>
      </c>
      <c r="AM11" s="136">
        <f t="shared" si="24"/>
        <v>5.3365551659875547E-2</v>
      </c>
      <c r="AN11" s="134">
        <v>197</v>
      </c>
      <c r="AO11" s="135">
        <f t="shared" si="25"/>
        <v>4.6199666987171975E-3</v>
      </c>
      <c r="AP11" s="136">
        <f t="shared" si="26"/>
        <v>1.03709319098308E-3</v>
      </c>
      <c r="AQ11" s="134">
        <v>7643</v>
      </c>
      <c r="AR11" s="135">
        <f t="shared" si="27"/>
        <v>0.17924063694566261</v>
      </c>
      <c r="AS11" s="136">
        <f t="shared" si="28"/>
        <v>4.0236057150678586E-2</v>
      </c>
      <c r="AT11" s="134">
        <v>435</v>
      </c>
      <c r="AU11" s="135">
        <f t="shared" si="29"/>
        <v>1.0201449309350156E-2</v>
      </c>
      <c r="AV11" s="136">
        <f t="shared" si="30"/>
        <v>2.2900281120692379E-3</v>
      </c>
      <c r="AW11" s="134">
        <v>1862</v>
      </c>
      <c r="AX11" s="135">
        <f t="shared" si="31"/>
        <v>4.3666893365540208E-2</v>
      </c>
      <c r="AY11" s="136">
        <f t="shared" si="32"/>
        <v>9.8023732061446461E-3</v>
      </c>
    </row>
    <row r="12" spans="1:51">
      <c r="A12" s="355"/>
      <c r="B12" s="108">
        <v>2008</v>
      </c>
      <c r="C12" s="177">
        <v>192000</v>
      </c>
      <c r="D12" s="254">
        <v>93420</v>
      </c>
      <c r="E12" s="255">
        <f t="shared" si="0"/>
        <v>0.48656250000000001</v>
      </c>
      <c r="F12" s="249">
        <v>21150</v>
      </c>
      <c r="G12" s="250">
        <f t="shared" si="1"/>
        <v>0.22639691714836224</v>
      </c>
      <c r="H12" s="251">
        <f t="shared" si="2"/>
        <v>0.11015625</v>
      </c>
      <c r="I12" s="254">
        <v>13439</v>
      </c>
      <c r="J12" s="250">
        <f t="shared" si="3"/>
        <v>0.14385570541639905</v>
      </c>
      <c r="K12" s="255">
        <f t="shared" si="4"/>
        <v>6.9994791666666667E-2</v>
      </c>
      <c r="L12" s="247">
        <f t="shared" si="5"/>
        <v>739</v>
      </c>
      <c r="M12" s="252">
        <f t="shared" si="6"/>
        <v>7.910511667737102E-3</v>
      </c>
      <c r="N12" s="248">
        <f t="shared" si="7"/>
        <v>3.8489583333333331E-3</v>
      </c>
      <c r="O12" s="256">
        <v>6972</v>
      </c>
      <c r="P12" s="250">
        <f t="shared" si="8"/>
        <v>7.4630700064226077E-2</v>
      </c>
      <c r="Q12" s="255">
        <f t="shared" si="9"/>
        <v>3.6312499999999998E-2</v>
      </c>
      <c r="R12" s="119">
        <v>39441</v>
      </c>
      <c r="S12" s="156">
        <f t="shared" si="10"/>
        <v>0.205421875</v>
      </c>
      <c r="T12" s="161">
        <f t="shared" si="11"/>
        <v>9475</v>
      </c>
      <c r="U12" s="121">
        <f t="shared" si="12"/>
        <v>0.24023224563271722</v>
      </c>
      <c r="V12" s="156">
        <f t="shared" si="13"/>
        <v>4.9348958333333331E-2</v>
      </c>
      <c r="W12" s="161">
        <v>204</v>
      </c>
      <c r="X12" s="121">
        <f t="shared" si="33"/>
        <v>5.1722826500342281E-3</v>
      </c>
      <c r="Y12" s="120">
        <f t="shared" si="14"/>
        <v>1.0625000000000001E-3</v>
      </c>
      <c r="Z12" s="163">
        <v>7119</v>
      </c>
      <c r="AA12" s="121">
        <f t="shared" si="15"/>
        <v>0.18049745189016506</v>
      </c>
      <c r="AB12" s="156">
        <f t="shared" si="16"/>
        <v>3.7078125000000003E-2</v>
      </c>
      <c r="AC12" s="161">
        <v>238</v>
      </c>
      <c r="AD12" s="121">
        <f t="shared" si="17"/>
        <v>6.0343297583732667E-3</v>
      </c>
      <c r="AE12" s="120">
        <f t="shared" si="18"/>
        <v>1.2395833333333334E-3</v>
      </c>
      <c r="AF12" s="163">
        <v>1914</v>
      </c>
      <c r="AG12" s="121">
        <f t="shared" si="19"/>
        <v>4.8528181334144674E-2</v>
      </c>
      <c r="AH12" s="120">
        <f t="shared" si="20"/>
        <v>9.9687500000000002E-3</v>
      </c>
      <c r="AI12" s="134">
        <v>44574</v>
      </c>
      <c r="AJ12" s="136">
        <f t="shared" si="21"/>
        <v>0.23215625000000001</v>
      </c>
      <c r="AK12" s="134">
        <f t="shared" si="22"/>
        <v>10730</v>
      </c>
      <c r="AL12" s="135">
        <f t="shared" si="23"/>
        <v>0.2407232916049715</v>
      </c>
      <c r="AM12" s="136">
        <f t="shared" si="24"/>
        <v>5.5885416666666667E-2</v>
      </c>
      <c r="AN12" s="134">
        <v>205</v>
      </c>
      <c r="AO12" s="135">
        <f t="shared" si="25"/>
        <v>4.5990936420334727E-3</v>
      </c>
      <c r="AP12" s="136">
        <f t="shared" si="26"/>
        <v>1.0677083333333333E-3</v>
      </c>
      <c r="AQ12" s="134">
        <v>7858</v>
      </c>
      <c r="AR12" s="135">
        <f t="shared" si="27"/>
        <v>0.17629111141023915</v>
      </c>
      <c r="AS12" s="136">
        <f t="shared" si="28"/>
        <v>4.0927083333333336E-2</v>
      </c>
      <c r="AT12" s="134">
        <v>452</v>
      </c>
      <c r="AU12" s="135">
        <f t="shared" si="29"/>
        <v>1.014044061560551E-2</v>
      </c>
      <c r="AV12" s="136">
        <f t="shared" si="30"/>
        <v>2.3541666666666667E-3</v>
      </c>
      <c r="AW12" s="134">
        <v>2215</v>
      </c>
      <c r="AX12" s="135">
        <f t="shared" si="31"/>
        <v>4.9692645937093376E-2</v>
      </c>
      <c r="AY12" s="136">
        <f t="shared" si="32"/>
        <v>1.1536458333333333E-2</v>
      </c>
    </row>
    <row r="13" spans="1:51">
      <c r="A13" s="355"/>
      <c r="B13" s="108">
        <v>2009</v>
      </c>
      <c r="C13" s="178">
        <v>193995</v>
      </c>
      <c r="D13" s="254">
        <v>93784</v>
      </c>
      <c r="E13" s="255">
        <f t="shared" si="0"/>
        <v>0.48343514008092991</v>
      </c>
      <c r="F13" s="249">
        <v>20734</v>
      </c>
      <c r="G13" s="250">
        <f t="shared" si="1"/>
        <v>0.22108248741789643</v>
      </c>
      <c r="H13" s="251">
        <f t="shared" si="2"/>
        <v>0.10687904327431119</v>
      </c>
      <c r="I13" s="254">
        <v>12980</v>
      </c>
      <c r="J13" s="250">
        <f t="shared" si="3"/>
        <v>0.13840313912820951</v>
      </c>
      <c r="K13" s="255">
        <f t="shared" si="4"/>
        <v>6.6908940952086396E-2</v>
      </c>
      <c r="L13" s="247">
        <f t="shared" si="5"/>
        <v>792</v>
      </c>
      <c r="M13" s="252">
        <f t="shared" si="6"/>
        <v>8.4449373027382073E-3</v>
      </c>
      <c r="N13" s="248">
        <f t="shared" si="7"/>
        <v>4.0825794479239152E-3</v>
      </c>
      <c r="O13" s="256">
        <v>6962</v>
      </c>
      <c r="P13" s="250">
        <f t="shared" si="8"/>
        <v>7.4234410986948732E-2</v>
      </c>
      <c r="Q13" s="255">
        <f t="shared" si="9"/>
        <v>3.5887522874300887E-2</v>
      </c>
      <c r="R13" s="119">
        <v>41207</v>
      </c>
      <c r="S13" s="156">
        <f t="shared" si="10"/>
        <v>0.21241269104873836</v>
      </c>
      <c r="T13" s="161">
        <f t="shared" si="11"/>
        <v>9740</v>
      </c>
      <c r="U13" s="121">
        <f t="shared" si="12"/>
        <v>0.23636760744533697</v>
      </c>
      <c r="V13" s="156">
        <f t="shared" si="13"/>
        <v>5.0207479574215827E-2</v>
      </c>
      <c r="W13" s="161">
        <v>208</v>
      </c>
      <c r="X13" s="121">
        <f t="shared" si="33"/>
        <v>5.0476860727546287E-3</v>
      </c>
      <c r="Y13" s="120">
        <f t="shared" si="14"/>
        <v>1.0721925822830486E-3</v>
      </c>
      <c r="Z13" s="163">
        <v>7160</v>
      </c>
      <c r="AA13" s="121">
        <f t="shared" si="15"/>
        <v>0.17375688596597666</v>
      </c>
      <c r="AB13" s="156">
        <f t="shared" si="16"/>
        <v>3.6908167736281861E-2</v>
      </c>
      <c r="AC13" s="161">
        <v>240</v>
      </c>
      <c r="AD13" s="121">
        <f t="shared" si="17"/>
        <v>5.8242531608707262E-3</v>
      </c>
      <c r="AE13" s="120">
        <f t="shared" si="18"/>
        <v>1.2371452872496714E-3</v>
      </c>
      <c r="AF13" s="163">
        <v>2132</v>
      </c>
      <c r="AG13" s="121">
        <f t="shared" si="19"/>
        <v>5.173878224573495E-2</v>
      </c>
      <c r="AH13" s="120">
        <f t="shared" si="20"/>
        <v>1.0989973968401248E-2</v>
      </c>
      <c r="AI13" s="134">
        <v>46682</v>
      </c>
      <c r="AJ13" s="136">
        <f t="shared" si="21"/>
        <v>0.24063506791412151</v>
      </c>
      <c r="AK13" s="134">
        <f t="shared" si="22"/>
        <v>11060</v>
      </c>
      <c r="AL13" s="135">
        <f t="shared" si="23"/>
        <v>0.23692215414935092</v>
      </c>
      <c r="AM13" s="136">
        <f t="shared" si="24"/>
        <v>5.7011778654089025E-2</v>
      </c>
      <c r="AN13" s="134">
        <v>213</v>
      </c>
      <c r="AO13" s="135">
        <f t="shared" si="25"/>
        <v>4.5627865130028703E-3</v>
      </c>
      <c r="AP13" s="136">
        <f t="shared" si="26"/>
        <v>1.0979664424340834E-3</v>
      </c>
      <c r="AQ13" s="134">
        <v>7891</v>
      </c>
      <c r="AR13" s="135">
        <f t="shared" si="27"/>
        <v>0.16903731631035518</v>
      </c>
      <c r="AS13" s="136">
        <f t="shared" si="28"/>
        <v>4.0676306090363157E-2</v>
      </c>
      <c r="AT13" s="134">
        <v>478</v>
      </c>
      <c r="AU13" s="135">
        <f t="shared" si="29"/>
        <v>1.0239492738100339E-2</v>
      </c>
      <c r="AV13" s="136">
        <f t="shared" si="30"/>
        <v>2.4639810304389288E-3</v>
      </c>
      <c r="AW13" s="134">
        <v>2478</v>
      </c>
      <c r="AX13" s="135">
        <f t="shared" si="31"/>
        <v>5.3082558587892549E-2</v>
      </c>
      <c r="AY13" s="136">
        <f t="shared" si="32"/>
        <v>1.2773525090852857E-2</v>
      </c>
    </row>
    <row r="14" spans="1:51">
      <c r="A14" s="355"/>
      <c r="B14" s="108">
        <v>2010</v>
      </c>
      <c r="C14" s="178">
        <f>(C15+C13)/2</f>
        <v>195910</v>
      </c>
      <c r="D14" s="254">
        <f>(D15+D13)/2</f>
        <v>94273.5</v>
      </c>
      <c r="E14" s="255">
        <f t="shared" si="0"/>
        <v>0.48120820785054363</v>
      </c>
      <c r="F14" s="249">
        <f>(F15+F13)/2</f>
        <v>20672</v>
      </c>
      <c r="G14" s="250">
        <f t="shared" si="1"/>
        <v>0.21927689117302318</v>
      </c>
      <c r="H14" s="251">
        <f t="shared" si="2"/>
        <v>0.10551783982440917</v>
      </c>
      <c r="I14" s="254">
        <f>(I15+I13)/2</f>
        <v>12470</v>
      </c>
      <c r="J14" s="250">
        <f t="shared" si="3"/>
        <v>0.13227471134518184</v>
      </c>
      <c r="K14" s="255">
        <f t="shared" si="4"/>
        <v>6.3651676790362918E-2</v>
      </c>
      <c r="L14" s="247">
        <f>(L15+L13)/2</f>
        <v>761.5</v>
      </c>
      <c r="M14" s="252">
        <f t="shared" si="6"/>
        <v>8.0775615628994359E-3</v>
      </c>
      <c r="N14" s="248">
        <f t="shared" si="7"/>
        <v>3.886988923485274E-3</v>
      </c>
      <c r="O14" s="256">
        <f>(O15+O13)/2</f>
        <v>7440.5</v>
      </c>
      <c r="P14" s="250">
        <f t="shared" si="8"/>
        <v>7.8924618264941904E-2</v>
      </c>
      <c r="Q14" s="255">
        <f t="shared" si="9"/>
        <v>3.7979174110560975E-2</v>
      </c>
      <c r="R14" s="119">
        <v>44068</v>
      </c>
      <c r="S14" s="156">
        <f t="shared" si="10"/>
        <v>0.22494002348016948</v>
      </c>
      <c r="T14" s="161">
        <f t="shared" si="11"/>
        <v>10620</v>
      </c>
      <c r="U14" s="121">
        <f t="shared" si="12"/>
        <v>0.24099119542525188</v>
      </c>
      <c r="V14" s="156">
        <f t="shared" si="13"/>
        <v>5.4208565157470266E-2</v>
      </c>
      <c r="W14" s="161">
        <v>211</v>
      </c>
      <c r="X14" s="121">
        <f t="shared" si="33"/>
        <v>4.7880548243623491E-3</v>
      </c>
      <c r="Y14" s="120">
        <f t="shared" si="14"/>
        <v>1.0770251646164055E-3</v>
      </c>
      <c r="Z14" s="163">
        <v>7659</v>
      </c>
      <c r="AA14" s="121">
        <f t="shared" si="15"/>
        <v>0.17379958246346555</v>
      </c>
      <c r="AB14" s="156">
        <f t="shared" si="16"/>
        <v>3.9094482160175588E-2</v>
      </c>
      <c r="AC14" s="161">
        <v>242</v>
      </c>
      <c r="AD14" s="121">
        <f t="shared" si="17"/>
        <v>5.4915131160933103E-3</v>
      </c>
      <c r="AE14" s="120">
        <f t="shared" si="18"/>
        <v>1.2352610892756878E-3</v>
      </c>
      <c r="AF14" s="163">
        <v>2508</v>
      </c>
      <c r="AG14" s="121">
        <f t="shared" si="19"/>
        <v>5.6912045021330668E-2</v>
      </c>
      <c r="AH14" s="120">
        <f t="shared" si="20"/>
        <v>1.2801796743402583E-2</v>
      </c>
      <c r="AI14" s="134">
        <v>49733</v>
      </c>
      <c r="AJ14" s="136">
        <f t="shared" si="21"/>
        <v>0.25385636261548672</v>
      </c>
      <c r="AK14" s="134">
        <f t="shared" si="22"/>
        <v>12043</v>
      </c>
      <c r="AL14" s="135">
        <f t="shared" si="23"/>
        <v>0.24215309754086822</v>
      </c>
      <c r="AM14" s="136">
        <f t="shared" si="24"/>
        <v>6.1472104537797966E-2</v>
      </c>
      <c r="AN14" s="134">
        <v>225</v>
      </c>
      <c r="AO14" s="135">
        <f t="shared" si="25"/>
        <v>4.5241590091086399E-3</v>
      </c>
      <c r="AP14" s="136">
        <f t="shared" si="26"/>
        <v>1.1484865499464039E-3</v>
      </c>
      <c r="AQ14" s="134">
        <v>8427</v>
      </c>
      <c r="AR14" s="135">
        <f t="shared" si="27"/>
        <v>0.16944483542114894</v>
      </c>
      <c r="AS14" s="136">
        <f t="shared" si="28"/>
        <v>4.3014649583992648E-2</v>
      </c>
      <c r="AT14" s="134">
        <v>499</v>
      </c>
      <c r="AU14" s="135">
        <f t="shared" si="29"/>
        <v>1.0033579313534272E-2</v>
      </c>
      <c r="AV14" s="136">
        <f t="shared" si="30"/>
        <v>2.5470879485478028E-3</v>
      </c>
      <c r="AW14" s="134">
        <v>2892</v>
      </c>
      <c r="AX14" s="135">
        <f t="shared" si="31"/>
        <v>5.8150523797076387E-2</v>
      </c>
      <c r="AY14" s="136">
        <f t="shared" si="32"/>
        <v>1.4761880455311112E-2</v>
      </c>
    </row>
    <row r="15" spans="1:51">
      <c r="A15" s="355"/>
      <c r="B15" s="108">
        <v>2011</v>
      </c>
      <c r="C15" s="178">
        <v>197825</v>
      </c>
      <c r="D15" s="254">
        <v>94763</v>
      </c>
      <c r="E15" s="255">
        <f t="shared" si="0"/>
        <v>0.47902439024390242</v>
      </c>
      <c r="F15" s="249">
        <v>20610</v>
      </c>
      <c r="G15" s="250">
        <f t="shared" si="1"/>
        <v>0.21748994860863416</v>
      </c>
      <c r="H15" s="251">
        <f t="shared" si="2"/>
        <v>0.10418299001642867</v>
      </c>
      <c r="I15" s="254">
        <v>11960</v>
      </c>
      <c r="J15" s="250">
        <f t="shared" si="3"/>
        <v>0.12620959657250191</v>
      </c>
      <c r="K15" s="255">
        <f t="shared" si="4"/>
        <v>6.0457475041071657E-2</v>
      </c>
      <c r="L15" s="247">
        <f t="shared" si="5"/>
        <v>731</v>
      </c>
      <c r="M15" s="252">
        <f t="shared" si="6"/>
        <v>7.7139811951922165E-3</v>
      </c>
      <c r="N15" s="248">
        <f t="shared" si="7"/>
        <v>3.695185138379881E-3</v>
      </c>
      <c r="O15" s="256">
        <v>7919</v>
      </c>
      <c r="P15" s="250">
        <f t="shared" si="8"/>
        <v>8.3566370840940027E-2</v>
      </c>
      <c r="Q15" s="255">
        <f t="shared" si="9"/>
        <v>4.0030329836977123E-2</v>
      </c>
      <c r="R15" s="119">
        <v>46310</v>
      </c>
      <c r="S15" s="156">
        <f t="shared" si="10"/>
        <v>0.23409579173511944</v>
      </c>
      <c r="T15" s="161">
        <f t="shared" si="11"/>
        <v>11097</v>
      </c>
      <c r="U15" s="121">
        <f t="shared" si="12"/>
        <v>0.23962427121572014</v>
      </c>
      <c r="V15" s="156">
        <f t="shared" si="13"/>
        <v>5.6095033489194993E-2</v>
      </c>
      <c r="W15" s="161">
        <v>231</v>
      </c>
      <c r="X15" s="121">
        <f t="shared" si="33"/>
        <v>4.9881235154394295E-3</v>
      </c>
      <c r="Y15" s="120">
        <f t="shared" si="14"/>
        <v>1.1676987236193606E-3</v>
      </c>
      <c r="Z15" s="163">
        <v>7868</v>
      </c>
      <c r="AA15" s="121">
        <f t="shared" si="15"/>
        <v>0.16989851004102785</v>
      </c>
      <c r="AB15" s="156">
        <f t="shared" si="16"/>
        <v>3.977252622267155E-2</v>
      </c>
      <c r="AC15" s="161">
        <v>248</v>
      </c>
      <c r="AD15" s="121">
        <f t="shared" si="17"/>
        <v>5.355214856402505E-3</v>
      </c>
      <c r="AE15" s="120">
        <f t="shared" si="18"/>
        <v>1.2536332617212184E-3</v>
      </c>
      <c r="AF15" s="163">
        <v>2750</v>
      </c>
      <c r="AG15" s="121">
        <f t="shared" si="19"/>
        <v>5.9382422802850353E-2</v>
      </c>
      <c r="AH15" s="120">
        <f t="shared" si="20"/>
        <v>1.3901175281182863E-2</v>
      </c>
      <c r="AI15" s="134">
        <v>52173</v>
      </c>
      <c r="AJ15" s="136">
        <f t="shared" si="21"/>
        <v>0.26373309743460127</v>
      </c>
      <c r="AK15" s="134">
        <f t="shared" si="22"/>
        <v>12580</v>
      </c>
      <c r="AL15" s="135">
        <f t="shared" si="23"/>
        <v>0.24112088628217659</v>
      </c>
      <c r="AM15" s="136">
        <f t="shared" si="24"/>
        <v>6.3591558195374695E-2</v>
      </c>
      <c r="AN15" s="134">
        <v>248</v>
      </c>
      <c r="AO15" s="135">
        <f t="shared" si="25"/>
        <v>4.7534165181224008E-3</v>
      </c>
      <c r="AP15" s="136">
        <f t="shared" si="26"/>
        <v>1.2536332617212184E-3</v>
      </c>
      <c r="AQ15" s="134">
        <v>8611</v>
      </c>
      <c r="AR15" s="135">
        <f t="shared" si="27"/>
        <v>0.16504705499012901</v>
      </c>
      <c r="AS15" s="136">
        <f t="shared" si="28"/>
        <v>4.3528371035005689E-2</v>
      </c>
      <c r="AT15" s="134">
        <v>501</v>
      </c>
      <c r="AU15" s="135">
        <f t="shared" si="29"/>
        <v>9.6026680466908178E-3</v>
      </c>
      <c r="AV15" s="136">
        <f t="shared" si="30"/>
        <v>2.5325413875900418E-3</v>
      </c>
      <c r="AW15" s="134">
        <v>3220</v>
      </c>
      <c r="AX15" s="135">
        <f t="shared" si="31"/>
        <v>6.1717746727234395E-2</v>
      </c>
      <c r="AY15" s="136">
        <f t="shared" si="32"/>
        <v>1.6277012511057752E-2</v>
      </c>
    </row>
    <row r="16" spans="1:51">
      <c r="A16" s="355"/>
      <c r="B16" s="108">
        <v>2012</v>
      </c>
      <c r="C16" s="177">
        <v>199689</v>
      </c>
      <c r="D16" s="254">
        <v>96100</v>
      </c>
      <c r="E16" s="255">
        <f t="shared" si="0"/>
        <v>0.48124834117052018</v>
      </c>
      <c r="F16" s="249">
        <v>21780</v>
      </c>
      <c r="G16" s="250">
        <f t="shared" si="1"/>
        <v>0.22663891779396461</v>
      </c>
      <c r="H16" s="251">
        <f t="shared" si="2"/>
        <v>0.10906960323302736</v>
      </c>
      <c r="I16" s="254">
        <v>12689</v>
      </c>
      <c r="J16" s="250">
        <f t="shared" si="3"/>
        <v>0.13203954214360042</v>
      </c>
      <c r="K16" s="255">
        <f t="shared" si="4"/>
        <v>6.3543810625522681E-2</v>
      </c>
      <c r="L16" s="247">
        <f t="shared" si="5"/>
        <v>730</v>
      </c>
      <c r="M16" s="252">
        <f t="shared" si="6"/>
        <v>7.596253902185224E-3</v>
      </c>
      <c r="N16" s="248">
        <f t="shared" si="7"/>
        <v>3.6556845895367295E-3</v>
      </c>
      <c r="O16" s="256">
        <v>8361</v>
      </c>
      <c r="P16" s="250">
        <f t="shared" si="8"/>
        <v>8.700312174817898E-2</v>
      </c>
      <c r="Q16" s="255">
        <f t="shared" si="9"/>
        <v>4.1870108017967943E-2</v>
      </c>
      <c r="R16" s="119">
        <v>47458</v>
      </c>
      <c r="S16" s="156">
        <f t="shared" si="10"/>
        <v>0.23765956061675905</v>
      </c>
      <c r="T16" s="161">
        <f t="shared" si="11"/>
        <v>11236</v>
      </c>
      <c r="U16" s="121">
        <f t="shared" si="12"/>
        <v>0.23675671119726915</v>
      </c>
      <c r="V16" s="156">
        <f t="shared" si="13"/>
        <v>5.6267495956211909E-2</v>
      </c>
      <c r="W16" s="161">
        <v>259</v>
      </c>
      <c r="X16" s="121">
        <f t="shared" si="33"/>
        <v>5.4574571199797715E-3</v>
      </c>
      <c r="Y16" s="120">
        <f t="shared" si="14"/>
        <v>1.2970168612191958E-3</v>
      </c>
      <c r="Z16" s="163">
        <v>7894</v>
      </c>
      <c r="AA16" s="121">
        <f t="shared" si="15"/>
        <v>0.16633655021281976</v>
      </c>
      <c r="AB16" s="156">
        <f t="shared" si="16"/>
        <v>3.9531471438086226E-2</v>
      </c>
      <c r="AC16" s="161">
        <v>251</v>
      </c>
      <c r="AD16" s="121">
        <f t="shared" si="17"/>
        <v>5.288887015887732E-3</v>
      </c>
      <c r="AE16" s="120">
        <f t="shared" si="18"/>
        <v>1.2569545643475605E-3</v>
      </c>
      <c r="AF16" s="163">
        <v>2832</v>
      </c>
      <c r="AG16" s="121">
        <f t="shared" si="19"/>
        <v>5.9673816848581904E-2</v>
      </c>
      <c r="AH16" s="120">
        <f t="shared" si="20"/>
        <v>1.4182053092558929E-2</v>
      </c>
      <c r="AI16" s="134">
        <v>53384</v>
      </c>
      <c r="AJ16" s="136">
        <f t="shared" si="21"/>
        <v>0.267335707024423</v>
      </c>
      <c r="AK16" s="134">
        <f t="shared" si="22"/>
        <v>12826</v>
      </c>
      <c r="AL16" s="135">
        <f t="shared" si="23"/>
        <v>0.24025925370897647</v>
      </c>
      <c r="AM16" s="136">
        <f t="shared" si="24"/>
        <v>6.4229877459449441E-2</v>
      </c>
      <c r="AN16" s="134">
        <v>267</v>
      </c>
      <c r="AO16" s="135">
        <f t="shared" si="25"/>
        <v>5.0014985763524649E-3</v>
      </c>
      <c r="AP16" s="136">
        <f t="shared" si="26"/>
        <v>1.3370791580908311E-3</v>
      </c>
      <c r="AQ16" s="134">
        <v>8654</v>
      </c>
      <c r="AR16" s="135">
        <f t="shared" si="27"/>
        <v>0.16210849692791848</v>
      </c>
      <c r="AS16" s="136">
        <f t="shared" si="28"/>
        <v>4.3337389640891587E-2</v>
      </c>
      <c r="AT16" s="134">
        <v>522</v>
      </c>
      <c r="AU16" s="135">
        <f t="shared" si="29"/>
        <v>9.7782106998351558E-3</v>
      </c>
      <c r="AV16" s="136">
        <f t="shared" si="30"/>
        <v>2.6140648708742093E-3</v>
      </c>
      <c r="AW16" s="134">
        <v>3383</v>
      </c>
      <c r="AX16" s="135">
        <f t="shared" si="31"/>
        <v>6.3371047504870368E-2</v>
      </c>
      <c r="AY16" s="136">
        <f t="shared" si="32"/>
        <v>1.6941343789592816E-2</v>
      </c>
    </row>
    <row r="17" spans="1:51">
      <c r="A17" s="355"/>
      <c r="B17" s="108">
        <v>2013</v>
      </c>
      <c r="C17" s="177">
        <v>201467</v>
      </c>
      <c r="D17" s="254">
        <v>96659</v>
      </c>
      <c r="E17" s="255">
        <f t="shared" si="0"/>
        <v>0.4797758441829183</v>
      </c>
      <c r="F17" s="249">
        <v>21830</v>
      </c>
      <c r="G17" s="250">
        <f t="shared" si="1"/>
        <v>0.22584549809122792</v>
      </c>
      <c r="H17" s="251">
        <f t="shared" si="2"/>
        <v>0.10835521450163053</v>
      </c>
      <c r="I17" s="254">
        <v>12223</v>
      </c>
      <c r="J17" s="250">
        <f t="shared" si="3"/>
        <v>0.12645485676450202</v>
      </c>
      <c r="K17" s="255">
        <f t="shared" si="4"/>
        <v>6.0669985655218972E-2</v>
      </c>
      <c r="L17" s="247">
        <f t="shared" si="5"/>
        <v>736</v>
      </c>
      <c r="M17" s="252">
        <f t="shared" si="6"/>
        <v>7.6143970039003091E-3</v>
      </c>
      <c r="N17" s="248">
        <f t="shared" si="7"/>
        <v>3.6532037504901547E-3</v>
      </c>
      <c r="O17" s="256">
        <v>8871</v>
      </c>
      <c r="P17" s="250">
        <f t="shared" si="8"/>
        <v>9.1776244322825606E-2</v>
      </c>
      <c r="Q17" s="255">
        <f t="shared" si="9"/>
        <v>4.4032025095921419E-2</v>
      </c>
      <c r="R17" s="119">
        <v>48948</v>
      </c>
      <c r="S17" s="156">
        <f t="shared" si="10"/>
        <v>0.24295790377580448</v>
      </c>
      <c r="T17" s="161">
        <f t="shared" si="11"/>
        <v>11446</v>
      </c>
      <c r="U17" s="121">
        <f t="shared" si="12"/>
        <v>0.23383999346244994</v>
      </c>
      <c r="V17" s="156">
        <f t="shared" si="13"/>
        <v>5.6813274630584665E-2</v>
      </c>
      <c r="W17" s="161">
        <v>261</v>
      </c>
      <c r="X17" s="121">
        <f t="shared" si="33"/>
        <v>5.332189262074038E-3</v>
      </c>
      <c r="Y17" s="120">
        <f t="shared" si="14"/>
        <v>1.295497525649362E-3</v>
      </c>
      <c r="Z17" s="163">
        <v>8037</v>
      </c>
      <c r="AA17" s="121">
        <f t="shared" si="15"/>
        <v>0.16419465555283158</v>
      </c>
      <c r="AB17" s="156">
        <f t="shared" si="16"/>
        <v>3.9892389324306214E-2</v>
      </c>
      <c r="AC17" s="161">
        <v>256</v>
      </c>
      <c r="AD17" s="121">
        <f t="shared" si="17"/>
        <v>5.2300400424940751E-3</v>
      </c>
      <c r="AE17" s="120">
        <f t="shared" si="18"/>
        <v>1.27067956538788E-3</v>
      </c>
      <c r="AF17" s="163">
        <v>2892</v>
      </c>
      <c r="AG17" s="121">
        <f t="shared" si="19"/>
        <v>5.9083108605050255E-2</v>
      </c>
      <c r="AH17" s="120">
        <f t="shared" si="20"/>
        <v>1.4354708215241206E-2</v>
      </c>
      <c r="AI17" s="134">
        <v>55166</v>
      </c>
      <c r="AJ17" s="136">
        <f t="shared" si="21"/>
        <v>0.27382151915698355</v>
      </c>
      <c r="AK17" s="134">
        <f t="shared" si="22"/>
        <v>13100</v>
      </c>
      <c r="AL17" s="135">
        <f t="shared" si="23"/>
        <v>0.23746510531849327</v>
      </c>
      <c r="AM17" s="136">
        <f t="shared" si="24"/>
        <v>6.502305588508292E-2</v>
      </c>
      <c r="AN17" s="134">
        <v>271</v>
      </c>
      <c r="AO17" s="135">
        <f t="shared" si="25"/>
        <v>4.9124460718558529E-3</v>
      </c>
      <c r="AP17" s="136">
        <f t="shared" si="26"/>
        <v>1.345133446172326E-3</v>
      </c>
      <c r="AQ17" s="134">
        <v>8772</v>
      </c>
      <c r="AR17" s="135">
        <f t="shared" si="27"/>
        <v>0.15901098502700939</v>
      </c>
      <c r="AS17" s="136">
        <f t="shared" si="28"/>
        <v>4.3540629482744071E-2</v>
      </c>
      <c r="AT17" s="134">
        <v>538</v>
      </c>
      <c r="AU17" s="135">
        <f t="shared" si="29"/>
        <v>9.7523837146068233E-3</v>
      </c>
      <c r="AV17" s="136">
        <f t="shared" si="30"/>
        <v>2.6704125241354664E-3</v>
      </c>
      <c r="AW17" s="134">
        <v>3519</v>
      </c>
      <c r="AX17" s="135">
        <f t="shared" si="31"/>
        <v>6.3789290505021204E-2</v>
      </c>
      <c r="AY17" s="136">
        <f t="shared" si="32"/>
        <v>1.7466880432031054E-2</v>
      </c>
    </row>
    <row r="18" spans="1:51" ht="15" thickBot="1">
      <c r="A18" s="356"/>
      <c r="B18" s="109">
        <v>2014</v>
      </c>
      <c r="C18" s="179">
        <v>203191</v>
      </c>
      <c r="D18" s="257">
        <v>99448</v>
      </c>
      <c r="E18" s="258">
        <f t="shared" si="0"/>
        <v>0.48943112637862896</v>
      </c>
      <c r="F18" s="259">
        <v>22126</v>
      </c>
      <c r="G18" s="260">
        <f t="shared" si="1"/>
        <v>0.22248813450245356</v>
      </c>
      <c r="H18" s="261">
        <f t="shared" si="2"/>
        <v>0.10889261827541574</v>
      </c>
      <c r="I18" s="257">
        <v>12230</v>
      </c>
      <c r="J18" s="260">
        <f t="shared" si="3"/>
        <v>0.12297884321454429</v>
      </c>
      <c r="K18" s="258">
        <f t="shared" si="4"/>
        <v>6.0189673755235221E-2</v>
      </c>
      <c r="L18" s="247">
        <f t="shared" si="5"/>
        <v>793</v>
      </c>
      <c r="M18" s="252">
        <f t="shared" si="6"/>
        <v>7.97401657147454E-3</v>
      </c>
      <c r="N18" s="248">
        <f t="shared" si="7"/>
        <v>3.9027319123386369E-3</v>
      </c>
      <c r="O18" s="262">
        <v>9103</v>
      </c>
      <c r="P18" s="260">
        <f t="shared" si="8"/>
        <v>9.1535274716434717E-2</v>
      </c>
      <c r="Q18" s="258">
        <f t="shared" si="9"/>
        <v>4.480021260784188E-2</v>
      </c>
      <c r="R18" s="122">
        <v>49571</v>
      </c>
      <c r="S18" s="157">
        <f t="shared" si="10"/>
        <v>0.24396257708264638</v>
      </c>
      <c r="T18" s="168">
        <f t="shared" si="11"/>
        <v>11228</v>
      </c>
      <c r="U18" s="124">
        <f t="shared" si="12"/>
        <v>0.22650339916483428</v>
      </c>
      <c r="V18" s="157">
        <f t="shared" si="13"/>
        <v>5.5258352978232304E-2</v>
      </c>
      <c r="W18" s="168">
        <v>257</v>
      </c>
      <c r="X18" s="124">
        <f t="shared" si="33"/>
        <v>5.1844828629642329E-3</v>
      </c>
      <c r="Y18" s="123">
        <f t="shared" si="14"/>
        <v>1.2648198000895709E-3</v>
      </c>
      <c r="Z18" s="164">
        <v>7900</v>
      </c>
      <c r="AA18" s="124">
        <f t="shared" si="15"/>
        <v>0.15936737205220794</v>
      </c>
      <c r="AB18" s="157">
        <f t="shared" si="16"/>
        <v>3.8879674788745565E-2</v>
      </c>
      <c r="AC18" s="168">
        <v>256</v>
      </c>
      <c r="AD18" s="124">
        <f t="shared" si="17"/>
        <v>5.1643097778943338E-3</v>
      </c>
      <c r="AE18" s="123">
        <f t="shared" si="18"/>
        <v>1.2598983222682108E-3</v>
      </c>
      <c r="AF18" s="164">
        <v>2815</v>
      </c>
      <c r="AG18" s="124">
        <f t="shared" si="19"/>
        <v>5.678723447176777E-2</v>
      </c>
      <c r="AH18" s="123">
        <f t="shared" si="20"/>
        <v>1.3853960067128957E-2</v>
      </c>
      <c r="AI18" s="169">
        <v>55263</v>
      </c>
      <c r="AJ18" s="170">
        <f t="shared" si="21"/>
        <v>0.27197562884182863</v>
      </c>
      <c r="AK18" s="169">
        <f t="shared" si="22"/>
        <v>12721</v>
      </c>
      <c r="AL18" s="171">
        <f t="shared" si="23"/>
        <v>0.23019018149575665</v>
      </c>
      <c r="AM18" s="170">
        <f t="shared" si="24"/>
        <v>6.2606119365523086E-2</v>
      </c>
      <c r="AN18" s="169">
        <v>267</v>
      </c>
      <c r="AO18" s="171">
        <f t="shared" si="25"/>
        <v>4.8314423755496444E-3</v>
      </c>
      <c r="AP18" s="170">
        <f t="shared" si="26"/>
        <v>1.3140345783031729E-3</v>
      </c>
      <c r="AQ18" s="169">
        <v>8559</v>
      </c>
      <c r="AR18" s="171">
        <f t="shared" si="27"/>
        <v>0.15487758536452961</v>
      </c>
      <c r="AS18" s="170">
        <f t="shared" si="28"/>
        <v>4.2122928673021934E-2</v>
      </c>
      <c r="AT18" s="169">
        <v>533</v>
      </c>
      <c r="AU18" s="171">
        <f t="shared" si="29"/>
        <v>9.6447894613032222E-3</v>
      </c>
      <c r="AV18" s="170">
        <f t="shared" si="30"/>
        <v>2.6231476787849854E-3</v>
      </c>
      <c r="AW18" s="169">
        <v>3362</v>
      </c>
      <c r="AX18" s="171">
        <f t="shared" si="31"/>
        <v>6.0836364294374175E-2</v>
      </c>
      <c r="AY18" s="170">
        <f t="shared" si="32"/>
        <v>1.6546008435412984E-2</v>
      </c>
    </row>
    <row r="19" spans="1:51" ht="14" customHeight="1">
      <c r="A19" s="357" t="s">
        <v>46</v>
      </c>
      <c r="B19" s="111" t="s">
        <v>0</v>
      </c>
      <c r="C19" s="180">
        <f t="shared" ref="C19:AH19" si="34">CORREL($B5:$B18,C5:C18)</f>
        <v>0.98899345637073899</v>
      </c>
      <c r="D19" s="263">
        <f t="shared" si="34"/>
        <v>0.96755333457708237</v>
      </c>
      <c r="E19" s="264">
        <f t="shared" si="34"/>
        <v>0.86561884207872675</v>
      </c>
      <c r="F19" s="263">
        <f t="shared" si="34"/>
        <v>0.95270483630907621</v>
      </c>
      <c r="G19" s="454">
        <f t="shared" si="34"/>
        <v>0.82801247568803671</v>
      </c>
      <c r="H19" s="266">
        <f t="shared" si="34"/>
        <v>0.87178655877031452</v>
      </c>
      <c r="I19" s="263">
        <f t="shared" si="34"/>
        <v>0.6199047382389784</v>
      </c>
      <c r="J19" s="455">
        <f t="shared" si="34"/>
        <v>-0.2799343917587061</v>
      </c>
      <c r="K19" s="264">
        <f t="shared" si="34"/>
        <v>0.11082436163633397</v>
      </c>
      <c r="L19" s="263">
        <f t="shared" si="34"/>
        <v>0.37138013560178984</v>
      </c>
      <c r="M19" s="455">
        <f t="shared" si="34"/>
        <v>-0.4137621384649609</v>
      </c>
      <c r="N19" s="264">
        <f t="shared" si="34"/>
        <v>-0.20222061611024172</v>
      </c>
      <c r="O19" s="268">
        <f t="shared" si="34"/>
        <v>0.97235446846194629</v>
      </c>
      <c r="P19" s="454">
        <f t="shared" si="34"/>
        <v>0.90656465282100307</v>
      </c>
      <c r="Q19" s="264">
        <f t="shared" si="34"/>
        <v>0.94727345293515297</v>
      </c>
      <c r="R19" s="125">
        <f t="shared" si="34"/>
        <v>0.99626821633377027</v>
      </c>
      <c r="S19" s="158">
        <f t="shared" si="34"/>
        <v>0.99287153526746708</v>
      </c>
      <c r="T19" s="125">
        <f t="shared" si="34"/>
        <v>0.98505367434236746</v>
      </c>
      <c r="U19" s="127">
        <f t="shared" si="34"/>
        <v>0.3403676813789942</v>
      </c>
      <c r="V19" s="158">
        <f t="shared" si="34"/>
        <v>0.9750944223503123</v>
      </c>
      <c r="W19" s="125">
        <f t="shared" si="34"/>
        <v>0.98524735505701799</v>
      </c>
      <c r="X19" s="143">
        <f t="shared" si="34"/>
        <v>0.84821761368512971</v>
      </c>
      <c r="Y19" s="126">
        <f t="shared" si="34"/>
        <v>0.97849332428816438</v>
      </c>
      <c r="Z19" s="165">
        <f t="shared" si="34"/>
        <v>0.97758715231326399</v>
      </c>
      <c r="AA19" s="143">
        <f t="shared" si="34"/>
        <v>-0.82262137431683557</v>
      </c>
      <c r="AB19" s="158">
        <f t="shared" si="34"/>
        <v>0.96025929300154511</v>
      </c>
      <c r="AC19" s="125">
        <f t="shared" si="34"/>
        <v>0.99144008972030195</v>
      </c>
      <c r="AD19" s="143">
        <f t="shared" si="34"/>
        <v>-0.99086200819006465</v>
      </c>
      <c r="AE19" s="126">
        <f t="shared" si="34"/>
        <v>0.93907442457848478</v>
      </c>
      <c r="AF19" s="165">
        <f t="shared" si="34"/>
        <v>0.96430523800286883</v>
      </c>
      <c r="AG19" s="143">
        <f t="shared" si="34"/>
        <v>0.90505812437012567</v>
      </c>
      <c r="AH19" s="126">
        <f t="shared" si="34"/>
        <v>0.9544190920704424</v>
      </c>
      <c r="AI19" s="172">
        <f t="shared" ref="AI19:BN19" si="35">CORREL($B5:$B18,AI5:AI18)</f>
        <v>0.99392021822605336</v>
      </c>
      <c r="AJ19" s="173">
        <f t="shared" si="35"/>
        <v>0.98692387292871353</v>
      </c>
      <c r="AK19" s="172">
        <f t="shared" si="35"/>
        <v>0.98414326030717947</v>
      </c>
      <c r="AL19" s="175">
        <f t="shared" si="35"/>
        <v>0.54214181440752884</v>
      </c>
      <c r="AM19" s="173">
        <f t="shared" si="35"/>
        <v>0.97159053538403783</v>
      </c>
      <c r="AN19" s="172">
        <f t="shared" si="35"/>
        <v>0.99185282155039356</v>
      </c>
      <c r="AO19" s="174">
        <f t="shared" si="35"/>
        <v>0.92951780572795617</v>
      </c>
      <c r="AP19" s="173">
        <f t="shared" si="35"/>
        <v>0.98814754427047213</v>
      </c>
      <c r="AQ19" s="172">
        <f t="shared" si="35"/>
        <v>0.97603253765158016</v>
      </c>
      <c r="AR19" s="175">
        <f t="shared" si="35"/>
        <v>-0.93900853916153526</v>
      </c>
      <c r="AS19" s="173">
        <f t="shared" si="35"/>
        <v>0.94800884081878267</v>
      </c>
      <c r="AT19" s="172">
        <f t="shared" si="35"/>
        <v>0.94092197081784501</v>
      </c>
      <c r="AU19" s="174">
        <f t="shared" si="35"/>
        <v>0.7460117921550049</v>
      </c>
      <c r="AV19" s="173">
        <f t="shared" si="35"/>
        <v>0.91688407426487573</v>
      </c>
      <c r="AW19" s="172">
        <f t="shared" si="35"/>
        <v>0.96391885268541622</v>
      </c>
      <c r="AX19" s="174">
        <f t="shared" si="35"/>
        <v>0.93036711038256137</v>
      </c>
      <c r="AY19" s="173">
        <f t="shared" si="35"/>
        <v>0.95494203248446208</v>
      </c>
    </row>
    <row r="20" spans="1:51">
      <c r="A20" s="358"/>
      <c r="B20" s="108" t="s">
        <v>41</v>
      </c>
      <c r="C20" s="181">
        <f t="shared" ref="C20:AH20" si="36">CORREL($C5:$C18,C5:C18)</f>
        <v>1</v>
      </c>
      <c r="D20" s="269">
        <f t="shared" si="36"/>
        <v>0.99082340151320847</v>
      </c>
      <c r="E20" s="270">
        <f t="shared" si="36"/>
        <v>0.91583240433863922</v>
      </c>
      <c r="F20" s="269">
        <f t="shared" si="36"/>
        <v>0.97281392549266543</v>
      </c>
      <c r="G20" s="271">
        <f t="shared" si="36"/>
        <v>0.84658401800132443</v>
      </c>
      <c r="H20" s="272">
        <f t="shared" si="36"/>
        <v>0.9034159104229067</v>
      </c>
      <c r="I20" s="269">
        <f t="shared" si="36"/>
        <v>0.709614610320765</v>
      </c>
      <c r="J20" s="273">
        <f t="shared" si="36"/>
        <v>-0.1681304767412985</v>
      </c>
      <c r="K20" s="270">
        <f t="shared" si="36"/>
        <v>0.22633009369073565</v>
      </c>
      <c r="L20" s="269">
        <f t="shared" si="36"/>
        <v>0.37402475580388966</v>
      </c>
      <c r="M20" s="273">
        <f t="shared" si="36"/>
        <v>-0.43381422431257877</v>
      </c>
      <c r="N20" s="270">
        <f t="shared" si="36"/>
        <v>-0.20784307054510254</v>
      </c>
      <c r="O20" s="274">
        <f t="shared" si="36"/>
        <v>0.9336524109312927</v>
      </c>
      <c r="P20" s="271">
        <f t="shared" si="36"/>
        <v>0.842587821772533</v>
      </c>
      <c r="Q20" s="270">
        <f t="shared" si="36"/>
        <v>0.89779146502055807</v>
      </c>
      <c r="R20" s="128">
        <f t="shared" si="36"/>
        <v>0.98261118065807362</v>
      </c>
      <c r="S20" s="159">
        <f t="shared" si="36"/>
        <v>0.97663225437354972</v>
      </c>
      <c r="T20" s="128">
        <f t="shared" si="36"/>
        <v>0.97831944409698857</v>
      </c>
      <c r="U20" s="130">
        <f t="shared" si="36"/>
        <v>0.40295687602599933</v>
      </c>
      <c r="V20" s="159">
        <f t="shared" si="36"/>
        <v>0.96806691863132432</v>
      </c>
      <c r="W20" s="128">
        <f t="shared" si="36"/>
        <v>0.97639618188161326</v>
      </c>
      <c r="X20" s="130">
        <f t="shared" si="36"/>
        <v>0.87005950368859941</v>
      </c>
      <c r="Y20" s="129">
        <f t="shared" si="36"/>
        <v>0.97091306269038424</v>
      </c>
      <c r="Z20" s="166">
        <f t="shared" si="36"/>
        <v>0.98766637433262439</v>
      </c>
      <c r="AA20" s="144">
        <f t="shared" si="36"/>
        <v>-0.73603898026350667</v>
      </c>
      <c r="AB20" s="159">
        <f t="shared" si="36"/>
        <v>0.97520555855559354</v>
      </c>
      <c r="AC20" s="128">
        <f t="shared" si="36"/>
        <v>0.98695258443205247</v>
      </c>
      <c r="AD20" s="130">
        <f t="shared" si="36"/>
        <v>-0.99192632943624182</v>
      </c>
      <c r="AE20" s="129">
        <f t="shared" si="36"/>
        <v>0.91345582116711543</v>
      </c>
      <c r="AF20" s="166">
        <f t="shared" si="36"/>
        <v>0.93238283744064143</v>
      </c>
      <c r="AG20" s="130">
        <f t="shared" si="36"/>
        <v>0.86609880454642796</v>
      </c>
      <c r="AH20" s="129">
        <f t="shared" si="36"/>
        <v>0.92080941283476692</v>
      </c>
      <c r="AI20" s="137">
        <f t="shared" ref="AI20:AY20" si="37">CORREL($C5:$C18,AI5:AI18)</f>
        <v>0.97715429981978663</v>
      </c>
      <c r="AJ20" s="139">
        <f t="shared" si="37"/>
        <v>0.96470575021382343</v>
      </c>
      <c r="AK20" s="137">
        <f t="shared" si="37"/>
        <v>0.97181192268165462</v>
      </c>
      <c r="AL20" s="138">
        <f t="shared" si="37"/>
        <v>0.56927846888514178</v>
      </c>
      <c r="AM20" s="139">
        <f t="shared" si="37"/>
        <v>0.95618181707667993</v>
      </c>
      <c r="AN20" s="137">
        <f t="shared" si="37"/>
        <v>0.98096433475457867</v>
      </c>
      <c r="AO20" s="138">
        <f t="shared" si="37"/>
        <v>0.94620524101356684</v>
      </c>
      <c r="AP20" s="139">
        <f t="shared" si="37"/>
        <v>0.97807679406529213</v>
      </c>
      <c r="AQ20" s="137">
        <f t="shared" si="37"/>
        <v>0.98422994107281137</v>
      </c>
      <c r="AR20" s="146">
        <f t="shared" si="37"/>
        <v>-0.88164292635036157</v>
      </c>
      <c r="AS20" s="139">
        <f t="shared" si="37"/>
        <v>0.9595702082504689</v>
      </c>
      <c r="AT20" s="137">
        <f t="shared" si="37"/>
        <v>0.93702363010001199</v>
      </c>
      <c r="AU20" s="138">
        <f t="shared" si="37"/>
        <v>0.76346946496010948</v>
      </c>
      <c r="AV20" s="139">
        <f t="shared" si="37"/>
        <v>0.91484832159335072</v>
      </c>
      <c r="AW20" s="137">
        <f t="shared" si="37"/>
        <v>0.92872232164168123</v>
      </c>
      <c r="AX20" s="138">
        <f t="shared" si="37"/>
        <v>0.89196810073709609</v>
      </c>
      <c r="AY20" s="139">
        <f t="shared" si="37"/>
        <v>0.91779053629849294</v>
      </c>
    </row>
    <row r="21" spans="1:51">
      <c r="A21" s="358"/>
      <c r="B21" s="108" t="s">
        <v>42</v>
      </c>
      <c r="C21" s="181">
        <f t="shared" ref="C21:AH21" si="38">CORREL($D5:$D18,C5:C18)</f>
        <v>0.99082340151320847</v>
      </c>
      <c r="D21" s="269">
        <f t="shared" si="38"/>
        <v>1</v>
      </c>
      <c r="E21" s="270">
        <f t="shared" si="38"/>
        <v>0.96146473050321402</v>
      </c>
      <c r="F21" s="269">
        <f t="shared" si="38"/>
        <v>0.986891529269873</v>
      </c>
      <c r="G21" s="271">
        <f t="shared" si="38"/>
        <v>0.87414884955277894</v>
      </c>
      <c r="H21" s="272">
        <f t="shared" si="38"/>
        <v>0.9391394205101572</v>
      </c>
      <c r="I21" s="269">
        <f t="shared" si="38"/>
        <v>0.78402101558774673</v>
      </c>
      <c r="J21" s="273">
        <f t="shared" si="38"/>
        <v>-6.1922881888470456E-2</v>
      </c>
      <c r="K21" s="270">
        <f t="shared" si="38"/>
        <v>0.33537049161509913</v>
      </c>
      <c r="L21" s="269">
        <f t="shared" si="38"/>
        <v>0.36792875328847097</v>
      </c>
      <c r="M21" s="273">
        <f t="shared" si="38"/>
        <v>-0.45235767601468468</v>
      </c>
      <c r="N21" s="270">
        <f t="shared" si="38"/>
        <v>-0.21279834626368471</v>
      </c>
      <c r="O21" s="274">
        <f t="shared" si="38"/>
        <v>0.89792690868760516</v>
      </c>
      <c r="P21" s="271">
        <f t="shared" si="38"/>
        <v>0.78979881574278354</v>
      </c>
      <c r="Q21" s="270">
        <f t="shared" si="38"/>
        <v>0.85790347962172464</v>
      </c>
      <c r="R21" s="128">
        <f t="shared" si="38"/>
        <v>0.95669694461728416</v>
      </c>
      <c r="S21" s="159">
        <f t="shared" si="38"/>
        <v>0.94941115771874918</v>
      </c>
      <c r="T21" s="128">
        <f t="shared" si="38"/>
        <v>0.95536507723773501</v>
      </c>
      <c r="U21" s="130">
        <f t="shared" si="38"/>
        <v>0.42617574291638421</v>
      </c>
      <c r="V21" s="159">
        <f t="shared" si="38"/>
        <v>0.94503771326888286</v>
      </c>
      <c r="W21" s="128">
        <f t="shared" si="38"/>
        <v>0.95634219155809386</v>
      </c>
      <c r="X21" s="130">
        <f t="shared" si="38"/>
        <v>0.88065058358098181</v>
      </c>
      <c r="Y21" s="129">
        <f t="shared" si="38"/>
        <v>0.95268391006690201</v>
      </c>
      <c r="Z21" s="166">
        <f t="shared" si="38"/>
        <v>0.97723646195147029</v>
      </c>
      <c r="AA21" s="144">
        <f t="shared" si="38"/>
        <v>-0.66951776215418168</v>
      </c>
      <c r="AB21" s="159">
        <f t="shared" si="38"/>
        <v>0.96844453462744295</v>
      </c>
      <c r="AC21" s="128">
        <f t="shared" si="38"/>
        <v>0.97230826864273112</v>
      </c>
      <c r="AD21" s="130">
        <f t="shared" si="38"/>
        <v>-0.9756149542468604</v>
      </c>
      <c r="AE21" s="129">
        <f t="shared" si="38"/>
        <v>0.89415378035242099</v>
      </c>
      <c r="AF21" s="166">
        <f t="shared" si="38"/>
        <v>0.89076131642516865</v>
      </c>
      <c r="AG21" s="130">
        <f t="shared" si="38"/>
        <v>0.82171577640861881</v>
      </c>
      <c r="AH21" s="129">
        <f t="shared" si="38"/>
        <v>0.87827271460319922</v>
      </c>
      <c r="AI21" s="137">
        <f t="shared" ref="AI21:AY21" si="39">CORREL($D5:$D18,AI5:AI18)</f>
        <v>0.94629341197906991</v>
      </c>
      <c r="AJ21" s="139">
        <f t="shared" si="39"/>
        <v>0.92969526603250585</v>
      </c>
      <c r="AK21" s="137">
        <f t="shared" si="39"/>
        <v>0.94224583419154606</v>
      </c>
      <c r="AL21" s="138">
        <f t="shared" si="39"/>
        <v>0.56721607831939436</v>
      </c>
      <c r="AM21" s="139">
        <f t="shared" si="39"/>
        <v>0.92377886955273825</v>
      </c>
      <c r="AN21" s="137">
        <f t="shared" si="39"/>
        <v>0.9545720372184654</v>
      </c>
      <c r="AO21" s="138">
        <f t="shared" si="39"/>
        <v>0.94268575803895138</v>
      </c>
      <c r="AP21" s="139">
        <f t="shared" si="39"/>
        <v>0.95214599076325368</v>
      </c>
      <c r="AQ21" s="137">
        <f t="shared" si="39"/>
        <v>0.96665706108941751</v>
      </c>
      <c r="AR21" s="146">
        <f t="shared" si="39"/>
        <v>-0.83583741747560814</v>
      </c>
      <c r="AS21" s="139">
        <f t="shared" si="39"/>
        <v>0.9411128652658558</v>
      </c>
      <c r="AT21" s="137">
        <f t="shared" si="39"/>
        <v>0.93227220978892267</v>
      </c>
      <c r="AU21" s="138">
        <f t="shared" si="39"/>
        <v>0.79140162757472832</v>
      </c>
      <c r="AV21" s="139">
        <f t="shared" si="39"/>
        <v>0.91418892530784812</v>
      </c>
      <c r="AW21" s="137">
        <f t="shared" si="39"/>
        <v>0.88353557264468174</v>
      </c>
      <c r="AX21" s="138">
        <f t="shared" si="39"/>
        <v>0.84752722593424579</v>
      </c>
      <c r="AY21" s="139">
        <f t="shared" si="39"/>
        <v>0.8713612381323057</v>
      </c>
    </row>
    <row r="22" spans="1:51">
      <c r="A22" s="358"/>
      <c r="B22" s="108" t="s">
        <v>43</v>
      </c>
      <c r="C22" s="181">
        <f t="shared" ref="C22:AH22" si="40">CORREL($R5:$R18,C5:C18)</f>
        <v>0.98261118065807362</v>
      </c>
      <c r="D22" s="269">
        <f t="shared" si="40"/>
        <v>0.95669694461728416</v>
      </c>
      <c r="E22" s="270">
        <f t="shared" si="40"/>
        <v>0.84646265660514552</v>
      </c>
      <c r="F22" s="269">
        <f t="shared" si="40"/>
        <v>0.94240607134568211</v>
      </c>
      <c r="G22" s="271">
        <f t="shared" si="40"/>
        <v>0.81818777439155133</v>
      </c>
      <c r="H22" s="272">
        <f t="shared" si="40"/>
        <v>0.85797744878695603</v>
      </c>
      <c r="I22" s="269">
        <f t="shared" si="40"/>
        <v>0.59556339969669536</v>
      </c>
      <c r="J22" s="273">
        <f t="shared" si="40"/>
        <v>-0.30751305459951589</v>
      </c>
      <c r="K22" s="270">
        <f t="shared" si="40"/>
        <v>8.0596219099821148E-2</v>
      </c>
      <c r="L22" s="269">
        <f t="shared" si="40"/>
        <v>0.37869408772912189</v>
      </c>
      <c r="M22" s="273">
        <f t="shared" si="40"/>
        <v>-0.39601789756375977</v>
      </c>
      <c r="N22" s="270">
        <f t="shared" si="40"/>
        <v>-0.189101563950822</v>
      </c>
      <c r="O22" s="274">
        <f t="shared" si="40"/>
        <v>0.9750004946748646</v>
      </c>
      <c r="P22" s="271">
        <f t="shared" si="40"/>
        <v>0.91703104379745648</v>
      </c>
      <c r="Q22" s="270">
        <f t="shared" si="40"/>
        <v>0.95303006396727341</v>
      </c>
      <c r="R22" s="128">
        <f t="shared" si="40"/>
        <v>1</v>
      </c>
      <c r="S22" s="159">
        <f t="shared" si="40"/>
        <v>0.99930575785015674</v>
      </c>
      <c r="T22" s="128">
        <f t="shared" si="40"/>
        <v>0.99489935094824455</v>
      </c>
      <c r="U22" s="130">
        <f t="shared" si="40"/>
        <v>0.39327715590988777</v>
      </c>
      <c r="V22" s="159">
        <f t="shared" si="40"/>
        <v>0.98899713689053559</v>
      </c>
      <c r="W22" s="128">
        <f t="shared" si="40"/>
        <v>0.9869311877894954</v>
      </c>
      <c r="X22" s="130">
        <f t="shared" si="40"/>
        <v>0.84431111098667488</v>
      </c>
      <c r="Y22" s="129">
        <f t="shared" si="40"/>
        <v>0.98146042174610637</v>
      </c>
      <c r="Z22" s="166">
        <f t="shared" si="40"/>
        <v>0.98306144892635661</v>
      </c>
      <c r="AA22" s="144">
        <f t="shared" si="40"/>
        <v>-0.82386375667540701</v>
      </c>
      <c r="AB22" s="159">
        <f t="shared" si="40"/>
        <v>0.96944314018393241</v>
      </c>
      <c r="AC22" s="128">
        <f t="shared" si="40"/>
        <v>0.99315916664970239</v>
      </c>
      <c r="AD22" s="130">
        <f t="shared" si="40"/>
        <v>-0.9927166848332446</v>
      </c>
      <c r="AE22" s="129">
        <f t="shared" si="40"/>
        <v>0.95391806562262726</v>
      </c>
      <c r="AF22" s="166">
        <f t="shared" si="40"/>
        <v>0.98124562096642554</v>
      </c>
      <c r="AG22" s="130">
        <f t="shared" si="40"/>
        <v>0.93477743806328073</v>
      </c>
      <c r="AH22" s="129">
        <f t="shared" si="40"/>
        <v>0.97430597656217821</v>
      </c>
      <c r="AI22" s="137">
        <f t="shared" ref="AI22:AY22" si="41">CORREL($R5:$R18,AI5:AI18)</f>
        <v>0.99767557871603685</v>
      </c>
      <c r="AJ22" s="139">
        <f t="shared" si="41"/>
        <v>0.99398486830547284</v>
      </c>
      <c r="AK22" s="137">
        <f t="shared" si="41"/>
        <v>0.99508381822768865</v>
      </c>
      <c r="AL22" s="138">
        <f t="shared" si="41"/>
        <v>0.59565212601797346</v>
      </c>
      <c r="AM22" s="139">
        <f t="shared" si="41"/>
        <v>0.98769570585049093</v>
      </c>
      <c r="AN22" s="137">
        <f t="shared" si="41"/>
        <v>0.99503785628183639</v>
      </c>
      <c r="AO22" s="138">
        <f t="shared" si="41"/>
        <v>0.92866915203528444</v>
      </c>
      <c r="AP22" s="139">
        <f t="shared" si="41"/>
        <v>0.99268360675867795</v>
      </c>
      <c r="AQ22" s="137">
        <f t="shared" si="41"/>
        <v>0.98277130594782047</v>
      </c>
      <c r="AR22" s="146">
        <f t="shared" si="41"/>
        <v>-0.93733632594566851</v>
      </c>
      <c r="AS22" s="139">
        <f t="shared" si="41"/>
        <v>0.96177184835254814</v>
      </c>
      <c r="AT22" s="137">
        <f t="shared" si="41"/>
        <v>0.95082859311332812</v>
      </c>
      <c r="AU22" s="138">
        <f t="shared" si="41"/>
        <v>0.75845358965691101</v>
      </c>
      <c r="AV22" s="139">
        <f t="shared" si="41"/>
        <v>0.92889359253465043</v>
      </c>
      <c r="AW22" s="137">
        <f t="shared" si="41"/>
        <v>0.97959441487694943</v>
      </c>
      <c r="AX22" s="138">
        <f t="shared" si="41"/>
        <v>0.95487627542179332</v>
      </c>
      <c r="AY22" s="139">
        <f t="shared" si="41"/>
        <v>0.97336939725718752</v>
      </c>
    </row>
    <row r="23" spans="1:51">
      <c r="A23" s="358"/>
      <c r="B23" s="108" t="s">
        <v>44</v>
      </c>
      <c r="C23" s="181">
        <f t="shared" ref="C23:AH23" si="42">CORREL($AI5:$AI18,C5:C18)</f>
        <v>0.97715429981978663</v>
      </c>
      <c r="D23" s="269">
        <f t="shared" si="42"/>
        <v>0.94629341197906991</v>
      </c>
      <c r="E23" s="270">
        <f t="shared" si="42"/>
        <v>0.8272379803112776</v>
      </c>
      <c r="F23" s="269">
        <f t="shared" si="42"/>
        <v>0.93417017417554093</v>
      </c>
      <c r="G23" s="271">
        <f t="shared" si="42"/>
        <v>0.81527096333544391</v>
      </c>
      <c r="H23" s="272">
        <f t="shared" si="42"/>
        <v>0.84770271632330785</v>
      </c>
      <c r="I23" s="269">
        <f t="shared" si="42"/>
        <v>0.57597037063997036</v>
      </c>
      <c r="J23" s="273">
        <f t="shared" si="42"/>
        <v>-0.32265975201002189</v>
      </c>
      <c r="K23" s="270">
        <f t="shared" si="42"/>
        <v>5.9018293645724286E-2</v>
      </c>
      <c r="L23" s="269">
        <f t="shared" si="42"/>
        <v>0.34331539425105984</v>
      </c>
      <c r="M23" s="273">
        <f t="shared" si="42"/>
        <v>-0.41995686417651529</v>
      </c>
      <c r="N23" s="270">
        <f t="shared" si="42"/>
        <v>-0.22201714180189736</v>
      </c>
      <c r="O23" s="274">
        <f t="shared" si="42"/>
        <v>0.9791576360363301</v>
      </c>
      <c r="P23" s="271">
        <f t="shared" si="42"/>
        <v>0.92760796765276932</v>
      </c>
      <c r="Q23" s="270">
        <f t="shared" si="42"/>
        <v>0.95932062015409303</v>
      </c>
      <c r="R23" s="148">
        <f t="shared" si="42"/>
        <v>0.99767557871603685</v>
      </c>
      <c r="S23" s="159">
        <f t="shared" si="42"/>
        <v>0.99696380134559037</v>
      </c>
      <c r="T23" s="128">
        <f t="shared" si="42"/>
        <v>0.98989834868217441</v>
      </c>
      <c r="U23" s="130">
        <f t="shared" si="42"/>
        <v>0.36172531889980969</v>
      </c>
      <c r="V23" s="159">
        <f t="shared" si="42"/>
        <v>0.98306494551112134</v>
      </c>
      <c r="W23" s="128">
        <f t="shared" si="42"/>
        <v>0.9782954058250859</v>
      </c>
      <c r="X23" s="130">
        <f t="shared" si="42"/>
        <v>0.81606126332575857</v>
      </c>
      <c r="Y23" s="129">
        <f t="shared" si="42"/>
        <v>0.97096438887518244</v>
      </c>
      <c r="Z23" s="166">
        <f t="shared" si="42"/>
        <v>0.97456507536050352</v>
      </c>
      <c r="AA23" s="144">
        <f t="shared" si="42"/>
        <v>-0.84134769331695192</v>
      </c>
      <c r="AB23" s="159">
        <f t="shared" si="42"/>
        <v>0.9587911794457572</v>
      </c>
      <c r="AC23" s="128">
        <f t="shared" si="42"/>
        <v>0.98647994470726508</v>
      </c>
      <c r="AD23" s="130">
        <f t="shared" si="42"/>
        <v>-0.98885286344396817</v>
      </c>
      <c r="AE23" s="129">
        <f t="shared" si="42"/>
        <v>0.94444748220056007</v>
      </c>
      <c r="AF23" s="166">
        <f t="shared" si="42"/>
        <v>0.98200759142434491</v>
      </c>
      <c r="AG23" s="130">
        <f t="shared" si="42"/>
        <v>0.9332990231664724</v>
      </c>
      <c r="AH23" s="129">
        <f t="shared" si="42"/>
        <v>0.97477924981640474</v>
      </c>
      <c r="AI23" s="137">
        <f t="shared" ref="AI23:AY23" si="43">CORREL($AI5:$AI18,AI5:AI18)</f>
        <v>1.0000000000000002</v>
      </c>
      <c r="AJ23" s="139">
        <f t="shared" si="43"/>
        <v>0.99839880125597136</v>
      </c>
      <c r="AK23" s="137">
        <f t="shared" si="43"/>
        <v>0.99433994590457053</v>
      </c>
      <c r="AL23" s="138">
        <f t="shared" si="43"/>
        <v>0.56819120874133555</v>
      </c>
      <c r="AM23" s="139">
        <f t="shared" si="43"/>
        <v>0.98751191600125332</v>
      </c>
      <c r="AN23" s="137">
        <f t="shared" si="43"/>
        <v>0.99022269955948428</v>
      </c>
      <c r="AO23" s="138">
        <f t="shared" si="43"/>
        <v>0.9076762526626696</v>
      </c>
      <c r="AP23" s="139">
        <f t="shared" si="43"/>
        <v>0.98687588183920738</v>
      </c>
      <c r="AQ23" s="137">
        <f t="shared" si="43"/>
        <v>0.98155805453986855</v>
      </c>
      <c r="AR23" s="146">
        <f t="shared" si="43"/>
        <v>-0.94441902745337247</v>
      </c>
      <c r="AS23" s="139">
        <f t="shared" si="43"/>
        <v>0.96247229453678096</v>
      </c>
      <c r="AT23" s="137">
        <f t="shared" si="43"/>
        <v>0.93020252083219634</v>
      </c>
      <c r="AU23" s="138">
        <f t="shared" si="43"/>
        <v>0.71608177506019299</v>
      </c>
      <c r="AV23" s="139">
        <f t="shared" si="43"/>
        <v>0.9049234315548893</v>
      </c>
      <c r="AW23" s="137">
        <f t="shared" si="43"/>
        <v>0.9825367288042578</v>
      </c>
      <c r="AX23" s="138">
        <f t="shared" si="43"/>
        <v>0.95410761658090171</v>
      </c>
      <c r="AY23" s="139">
        <f t="shared" si="43"/>
        <v>0.97631223751088803</v>
      </c>
    </row>
    <row r="24" spans="1:51" ht="15" thickBot="1">
      <c r="A24" s="359"/>
      <c r="B24" s="110" t="s">
        <v>45</v>
      </c>
      <c r="C24" s="182">
        <f t="shared" ref="C24:AH24" si="44">CORREL($AK5:$AK18,C5:C18)</f>
        <v>0.97181192268165462</v>
      </c>
      <c r="D24" s="275">
        <f t="shared" si="44"/>
        <v>0.94224583419154606</v>
      </c>
      <c r="E24" s="276">
        <f t="shared" si="44"/>
        <v>0.82658483374305158</v>
      </c>
      <c r="F24" s="275">
        <f t="shared" si="44"/>
        <v>0.93114361848055227</v>
      </c>
      <c r="G24" s="277">
        <f t="shared" si="44"/>
        <v>0.81332895275839345</v>
      </c>
      <c r="H24" s="278">
        <f t="shared" si="44"/>
        <v>0.84676627519052017</v>
      </c>
      <c r="I24" s="275">
        <f t="shared" si="44"/>
        <v>0.58436824323593339</v>
      </c>
      <c r="J24" s="279">
        <f t="shared" si="44"/>
        <v>-0.30960369269819776</v>
      </c>
      <c r="K24" s="276">
        <f t="shared" si="44"/>
        <v>7.1738908930150849E-2</v>
      </c>
      <c r="L24" s="275">
        <f t="shared" si="44"/>
        <v>0.37510993352988037</v>
      </c>
      <c r="M24" s="279">
        <f t="shared" si="44"/>
        <v>-0.38564871365690639</v>
      </c>
      <c r="N24" s="276">
        <f t="shared" si="44"/>
        <v>-0.18443448825321102</v>
      </c>
      <c r="O24" s="280">
        <f t="shared" si="44"/>
        <v>0.96646897524882958</v>
      </c>
      <c r="P24" s="277">
        <f t="shared" si="44"/>
        <v>0.91373985145725356</v>
      </c>
      <c r="Q24" s="276">
        <f t="shared" si="44"/>
        <v>0.9463003333761163</v>
      </c>
      <c r="R24" s="131">
        <f t="shared" si="44"/>
        <v>0.99508381822768865</v>
      </c>
      <c r="S24" s="160">
        <f t="shared" si="44"/>
        <v>0.99660424257030911</v>
      </c>
      <c r="T24" s="131">
        <f t="shared" si="44"/>
        <v>0.99764773372765025</v>
      </c>
      <c r="U24" s="133">
        <f t="shared" si="44"/>
        <v>0.45503124220611285</v>
      </c>
      <c r="V24" s="160">
        <f t="shared" si="44"/>
        <v>0.9957535070543716</v>
      </c>
      <c r="W24" s="131">
        <f t="shared" si="44"/>
        <v>0.97948798319150243</v>
      </c>
      <c r="X24" s="133">
        <f t="shared" si="44"/>
        <v>0.83183667582544651</v>
      </c>
      <c r="Y24" s="132">
        <f t="shared" si="44"/>
        <v>0.97503793755365731</v>
      </c>
      <c r="Z24" s="167">
        <f t="shared" si="44"/>
        <v>0.98370745303954554</v>
      </c>
      <c r="AA24" s="145">
        <f t="shared" si="44"/>
        <v>-0.80641890021611484</v>
      </c>
      <c r="AB24" s="160">
        <f t="shared" si="44"/>
        <v>0.97447882358849813</v>
      </c>
      <c r="AC24" s="131">
        <f t="shared" si="44"/>
        <v>0.98769350142455459</v>
      </c>
      <c r="AD24" s="133">
        <f t="shared" si="44"/>
        <v>-0.98813458269461707</v>
      </c>
      <c r="AE24" s="132">
        <f t="shared" si="44"/>
        <v>0.95785834367524214</v>
      </c>
      <c r="AF24" s="167">
        <f t="shared" si="44"/>
        <v>0.98802334403311809</v>
      </c>
      <c r="AG24" s="133">
        <f t="shared" si="44"/>
        <v>0.9536496869854949</v>
      </c>
      <c r="AH24" s="132">
        <f t="shared" si="44"/>
        <v>0.98382655286812393</v>
      </c>
      <c r="AI24" s="140">
        <f t="shared" ref="AI24:AY24" si="45">CORREL($AK5:$AK18,AI5:AI18)</f>
        <v>0.99433994590457053</v>
      </c>
      <c r="AJ24" s="142">
        <f t="shared" si="45"/>
        <v>0.99382594332822816</v>
      </c>
      <c r="AK24" s="140">
        <f t="shared" si="45"/>
        <v>1.0000000000000002</v>
      </c>
      <c r="AL24" s="141">
        <f t="shared" si="45"/>
        <v>0.65116855736612689</v>
      </c>
      <c r="AM24" s="142">
        <f t="shared" si="45"/>
        <v>0.99796247558873918</v>
      </c>
      <c r="AN24" s="140">
        <f t="shared" si="45"/>
        <v>0.99006852701238435</v>
      </c>
      <c r="AO24" s="141">
        <f t="shared" si="45"/>
        <v>0.92017509139787068</v>
      </c>
      <c r="AP24" s="142">
        <f t="shared" si="45"/>
        <v>0.98909825934545237</v>
      </c>
      <c r="AQ24" s="140">
        <f t="shared" si="45"/>
        <v>0.98823892580786576</v>
      </c>
      <c r="AR24" s="147">
        <f t="shared" si="45"/>
        <v>-0.91858493013674158</v>
      </c>
      <c r="AS24" s="142">
        <f t="shared" si="45"/>
        <v>0.97715780332091684</v>
      </c>
      <c r="AT24" s="140">
        <f t="shared" si="45"/>
        <v>0.94759463967146984</v>
      </c>
      <c r="AU24" s="141">
        <f t="shared" si="45"/>
        <v>0.75407081466069126</v>
      </c>
      <c r="AV24" s="142">
        <f t="shared" si="45"/>
        <v>0.92697949319004891</v>
      </c>
      <c r="AW24" s="140">
        <f t="shared" si="45"/>
        <v>0.98554041067000941</v>
      </c>
      <c r="AX24" s="141">
        <f t="shared" si="45"/>
        <v>0.96874007054267164</v>
      </c>
      <c r="AY24" s="142">
        <f t="shared" si="45"/>
        <v>0.98193821092123978</v>
      </c>
    </row>
    <row r="25" spans="1:51">
      <c r="A25" s="43"/>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row>
    <row r="26" spans="1:51">
      <c r="A26" s="43"/>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row>
    <row r="27" spans="1:51">
      <c r="A27" s="351" t="s">
        <v>75</v>
      </c>
      <c r="B27" s="329" t="s">
        <v>83</v>
      </c>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40"/>
      <c r="AJ27" s="40"/>
      <c r="AK27" s="40"/>
      <c r="AL27" s="40"/>
      <c r="AM27" s="40"/>
      <c r="AN27" s="40"/>
      <c r="AO27" s="40"/>
      <c r="AP27" s="40"/>
      <c r="AQ27" s="40"/>
      <c r="AR27" s="40"/>
      <c r="AS27" s="40"/>
      <c r="AT27" s="40"/>
      <c r="AU27" s="40"/>
      <c r="AV27" s="40"/>
      <c r="AW27" s="40"/>
      <c r="AX27" s="40"/>
      <c r="AY27" s="40"/>
    </row>
    <row r="28" spans="1:51">
      <c r="A28" s="351"/>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row>
    <row r="29" spans="1:51">
      <c r="A29" s="351"/>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row>
    <row r="30" spans="1:51">
      <c r="A30" s="351"/>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row>
    <row r="31" spans="1:51">
      <c r="A31" s="351" t="s">
        <v>81</v>
      </c>
      <c r="B31" s="329" t="s">
        <v>82</v>
      </c>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row>
    <row r="32" spans="1:51">
      <c r="A32" s="351"/>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row>
    <row r="33" spans="1:34" ht="22" customHeight="1">
      <c r="A33" s="351"/>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row>
    <row r="34" spans="1:34">
      <c r="A34" s="348" t="s">
        <v>85</v>
      </c>
      <c r="B34" s="329" t="s">
        <v>84</v>
      </c>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row>
    <row r="35" spans="1:34">
      <c r="A35" s="349"/>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row>
    <row r="36" spans="1:34">
      <c r="A36" s="349"/>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row>
    <row r="37" spans="1:34">
      <c r="A37" s="350"/>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row>
    <row r="38" spans="1:34">
      <c r="A38" s="348" t="s">
        <v>87</v>
      </c>
      <c r="B38" s="329" t="s">
        <v>86</v>
      </c>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row>
    <row r="39" spans="1:34">
      <c r="A39" s="349"/>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row>
    <row r="40" spans="1:34">
      <c r="A40" s="350"/>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row>
  </sheetData>
  <mergeCells count="34">
    <mergeCell ref="W3:Y3"/>
    <mergeCell ref="Z3:AB3"/>
    <mergeCell ref="A1:A4"/>
    <mergeCell ref="B1:B4"/>
    <mergeCell ref="C1:C4"/>
    <mergeCell ref="D1:AY1"/>
    <mergeCell ref="D2:Q2"/>
    <mergeCell ref="R2:AH2"/>
    <mergeCell ref="AI2:AY2"/>
    <mergeCell ref="D3:E3"/>
    <mergeCell ref="F3:H3"/>
    <mergeCell ref="I3:K3"/>
    <mergeCell ref="AT3:AV3"/>
    <mergeCell ref="AW3:AY3"/>
    <mergeCell ref="A5:A18"/>
    <mergeCell ref="A19:A24"/>
    <mergeCell ref="A27:A30"/>
    <mergeCell ref="B27:AH30"/>
    <mergeCell ref="AC3:AE3"/>
    <mergeCell ref="AF3:AH3"/>
    <mergeCell ref="AI3:AJ3"/>
    <mergeCell ref="AK3:AM3"/>
    <mergeCell ref="AN3:AP3"/>
    <mergeCell ref="AQ3:AS3"/>
    <mergeCell ref="L3:N3"/>
    <mergeCell ref="O3:Q3"/>
    <mergeCell ref="R3:S3"/>
    <mergeCell ref="T3:V3"/>
    <mergeCell ref="A31:A33"/>
    <mergeCell ref="B31:AH33"/>
    <mergeCell ref="A34:A37"/>
    <mergeCell ref="B34:AH37"/>
    <mergeCell ref="A38:A40"/>
    <mergeCell ref="B38:AH40"/>
  </mergeCells>
  <pageMargins left="0.511811024" right="0.511811024" top="0.78740157499999996" bottom="0.78740157499999996" header="0.31496062000000002" footer="0.31496062000000002"/>
  <pageSetup paperSize="9" orientation="portrai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workbookViewId="0">
      <pane xSplit="1" ySplit="2" topLeftCell="B3" activePane="bottomRight" state="frozen"/>
      <selection pane="topRight" activeCell="B1" sqref="B1"/>
      <selection pane="bottomLeft" activeCell="A3" sqref="A3"/>
      <selection pane="bottomRight" activeCell="H11" sqref="H11"/>
    </sheetView>
  </sheetViews>
  <sheetFormatPr baseColWidth="10" defaultColWidth="8.83203125" defaultRowHeight="14" x14ac:dyDescent="0"/>
  <cols>
    <col min="13" max="13" width="11.1640625" customWidth="1"/>
    <col min="19" max="19" width="11" customWidth="1"/>
    <col min="20" max="20" width="10.33203125" customWidth="1"/>
  </cols>
  <sheetData>
    <row r="1" spans="1:28">
      <c r="A1" s="322" t="s">
        <v>0</v>
      </c>
      <c r="B1" s="334" t="s">
        <v>6</v>
      </c>
      <c r="C1" s="335"/>
      <c r="D1" s="335"/>
      <c r="E1" s="335"/>
      <c r="F1" s="335"/>
      <c r="G1" s="336"/>
      <c r="H1" s="385" t="s">
        <v>5</v>
      </c>
      <c r="I1" s="385"/>
      <c r="J1" s="385"/>
      <c r="K1" s="335"/>
      <c r="L1" s="386"/>
      <c r="M1" s="386"/>
      <c r="N1" s="334" t="s">
        <v>9</v>
      </c>
      <c r="O1" s="385"/>
      <c r="P1" s="335"/>
      <c r="Q1" s="335"/>
      <c r="R1" s="335"/>
      <c r="S1" s="336"/>
      <c r="T1" s="360" t="s">
        <v>16</v>
      </c>
    </row>
    <row r="2" spans="1:28" ht="28">
      <c r="A2" s="325"/>
      <c r="B2" s="7" t="s">
        <v>4</v>
      </c>
      <c r="C2" s="187" t="s">
        <v>12</v>
      </c>
      <c r="D2" s="187" t="s">
        <v>116</v>
      </c>
      <c r="E2" s="13" t="s">
        <v>2</v>
      </c>
      <c r="F2" s="187" t="s">
        <v>115</v>
      </c>
      <c r="G2" s="8" t="s">
        <v>1</v>
      </c>
      <c r="H2" s="295" t="s">
        <v>3</v>
      </c>
      <c r="I2" s="187" t="s">
        <v>116</v>
      </c>
      <c r="J2" s="13" t="s">
        <v>10</v>
      </c>
      <c r="K2" s="13" t="s">
        <v>2</v>
      </c>
      <c r="L2" s="13" t="s">
        <v>11</v>
      </c>
      <c r="M2" s="2" t="s">
        <v>1</v>
      </c>
      <c r="N2" s="16" t="s">
        <v>8</v>
      </c>
      <c r="O2" s="187" t="s">
        <v>116</v>
      </c>
      <c r="P2" s="13" t="s">
        <v>10</v>
      </c>
      <c r="Q2" s="13" t="s">
        <v>2</v>
      </c>
      <c r="R2" s="13" t="s">
        <v>11</v>
      </c>
      <c r="S2" s="8" t="s">
        <v>1</v>
      </c>
      <c r="T2" s="345"/>
    </row>
    <row r="3" spans="1:28" ht="15" thickBot="1">
      <c r="A3" s="14">
        <v>2002</v>
      </c>
      <c r="B3" s="15">
        <f>'5PopOcu BR PNAD-CensoxRaisxCem '!D7/'5PopOcu BR PNAD-CensoxRaisxCem '!D6-1</f>
        <v>3.6042944785276143E-2</v>
      </c>
      <c r="C3" s="3">
        <f>'6 PopOcu BR PNADIntxRaisxC'!D6/'6 PopOcu BR PNADIntxRaisxC'!D5-1</f>
        <v>3.6042944785276143E-2</v>
      </c>
      <c r="D3" s="3">
        <f>'6 PopOcu BR PNADIntxRaisxC'!F6/'6 PopOcu BR PNADIntxRaisxC'!F5-1</f>
        <v>0.12863401035444055</v>
      </c>
      <c r="E3" s="3">
        <f>'6 PopOcu BR PNADIntxRaisxC'!I6/'6 PopOcu BR PNADIntxRaisxC'!I5-1</f>
        <v>0.15698924731182795</v>
      </c>
      <c r="F3" s="3">
        <f>'6 PopOcu BR PNADIntxRaisxC'!L6/'6 PopOcu BR PNADIntxRaisxC'!L5-1</f>
        <v>-0.31990521327014221</v>
      </c>
      <c r="G3" s="9">
        <f>'6 PopOcu BR PNADIntxRaisxC'!O6/'6 PopOcu BR PNADIntxRaisxC'!O5-1</f>
        <v>0.15197074360016249</v>
      </c>
      <c r="H3" s="296">
        <f>'6 PopOcu BR PNADIntxRaisxC'!R6/'6 PopOcu BR PNADIntxRaisxC'!R5-1</f>
        <v>5.4948692485931705E-2</v>
      </c>
      <c r="I3" s="296">
        <f>'6 PopOcu BR PNADIntxRaisxC'!T6/'6 PopOcu BR PNADIntxRaisxC'!T5-1</f>
        <v>3.3044846577497955E-2</v>
      </c>
      <c r="J3" s="6">
        <f>'6 PopOcu BR PNADIntxRaisxC'!W6/'6 PopOcu BR PNADIntxRaisxC'!W5-1</f>
        <v>4.2735042735042805E-2</v>
      </c>
      <c r="K3" s="3">
        <f>'6 PopOcu BR PNADIntxRaisxC'!Z6/'6 PopOcu BR PNADIntxRaisxC'!Z5-1</f>
        <v>4.6298184784825613E-2</v>
      </c>
      <c r="L3" s="3">
        <f>'6 PopOcu BR PNADIntxRaisxC'!AC6/'6 PopOcu BR PNADIntxRaisxC'!AC5-1</f>
        <v>1.9704433497536922E-2</v>
      </c>
      <c r="M3" s="3">
        <f>'6 PopOcu BR PNADIntxRaisxC'!AF6/'6 PopOcu BR PNADIntxRaisxC'!AF5-1</f>
        <v>-2.2968197879858709E-2</v>
      </c>
      <c r="N3" s="15">
        <f>'6 PopOcu BR PNADIntxRaisxC'!AI6/'6 PopOcu BR PNADIntxRaisxC'!AI5-1</f>
        <v>6.931028117885929E-2</v>
      </c>
      <c r="O3" s="299">
        <f>'6 PopOcu BR PNADIntxRaisxC'!AK6/'6 PopOcu BR PNADIntxRaisxC'!AK5-1</f>
        <v>3.4181343770384842E-2</v>
      </c>
      <c r="P3" s="3">
        <f>'6 PopOcu BR PNADIntxRaisxC'!AN6/'6 PopOcu BR PNADIntxRaisxC'!AN5-1</f>
        <v>1.6666666666666607E-2</v>
      </c>
      <c r="Q3" s="3">
        <f>'6 PopOcu BR PNADIntxRaisxC'!AQ6/'6 PopOcu BR PNADIntxRaisxC'!AQ5-1</f>
        <v>4.1562759767248547E-2</v>
      </c>
      <c r="R3" s="3">
        <f>'6 PopOcu BR PNADIntxRaisxC'!AT6/'6 PopOcu BR PNADIntxRaisxC'!AT5-1</f>
        <v>2.1929824561403466E-2</v>
      </c>
      <c r="S3" s="9">
        <f>'6 PopOcu BR PNADIntxRaisxC'!AW6/'6 PopOcu BR PNADIntxRaisxC'!AW5-1</f>
        <v>3.8402457757296116E-3</v>
      </c>
      <c r="T3" s="23">
        <f>'6 PopOcu BR PNADIntxRaisxC'!C6/'6 PopOcu BR PNADIntxRaisxC'!C5-1</f>
        <v>1.3517268527630799E-2</v>
      </c>
    </row>
    <row r="4" spans="1:28">
      <c r="A4" s="14">
        <v>2003</v>
      </c>
      <c r="B4" s="15">
        <f>'5PopOcu BR PNAD-CensoxRaisxCem '!D8/'5PopOcu BR PNAD-CensoxRaisxCem '!D7-1</f>
        <v>1.3373646639651682E-2</v>
      </c>
      <c r="C4" s="3">
        <f>'6 PopOcu BR PNADIntxRaisxC'!D7/'6 PopOcu BR PNADIntxRaisxC'!D6-1</f>
        <v>1.3373646639651682E-2</v>
      </c>
      <c r="D4" s="3">
        <f>'6 PopOcu BR PNADIntxRaisxC'!F7/'6 PopOcu BR PNADIntxRaisxC'!F6-1</f>
        <v>-9.2331216184426967E-3</v>
      </c>
      <c r="E4" s="3">
        <f>'6 PopOcu BR PNADIntxRaisxC'!I7/'6 PopOcu BR PNADIntxRaisxC'!I6-1</f>
        <v>1.6356877323420171E-2</v>
      </c>
      <c r="F4" s="3">
        <f>'6 PopOcu BR PNADIntxRaisxC'!L7/'6 PopOcu BR PNADIntxRaisxC'!L6-1</f>
        <v>0.13588850174216027</v>
      </c>
      <c r="G4" s="9">
        <f>'6 PopOcu BR PNADIntxRaisxC'!O7/'6 PopOcu BR PNADIntxRaisxC'!O6-1</f>
        <v>-7.2486772486772488E-2</v>
      </c>
      <c r="H4" s="296">
        <f>'6 PopOcu BR PNADIntxRaisxC'!R7/'6 PopOcu BR PNADIntxRaisxC'!R6-1</f>
        <v>3.0017780566886199E-2</v>
      </c>
      <c r="I4" s="296">
        <f>'6 PopOcu BR PNADIntxRaisxC'!T7/'6 PopOcu BR PNADIntxRaisxC'!T6-1</f>
        <v>1.0662604722010638E-2</v>
      </c>
      <c r="J4" s="6">
        <f>'6 PopOcu BR PNADIntxRaisxC'!W7/'6 PopOcu BR PNADIntxRaisxC'!W6-1</f>
        <v>0</v>
      </c>
      <c r="K4" s="3">
        <f>'6 PopOcu BR PNADIntxRaisxC'!Z7/'6 PopOcu BR PNADIntxRaisxC'!Z6-1</f>
        <v>2.4756335282650976E-2</v>
      </c>
      <c r="L4" s="3">
        <f>'6 PopOcu BR PNADIntxRaisxC'!AC7/'6 PopOcu BR PNADIntxRaisxC'!AC6-1</f>
        <v>4.8309178743961567E-3</v>
      </c>
      <c r="M4" s="3">
        <f>'6 PopOcu BR PNADIntxRaisxC'!AF7/'6 PopOcu BR PNADIntxRaisxC'!AF6-1</f>
        <v>-5.2441229656419508E-2</v>
      </c>
      <c r="N4" s="15">
        <f>'6 PopOcu BR PNADIntxRaisxC'!AI7/'6 PopOcu BR PNADIntxRaisxC'!AI6-1</f>
        <v>2.6266578440116151E-2</v>
      </c>
      <c r="O4" s="299">
        <f>'6 PopOcu BR PNADIntxRaisxC'!AK7/'6 PopOcu BR PNADIntxRaisxC'!AK6-1</f>
        <v>3.7845338715780663E-3</v>
      </c>
      <c r="P4" s="3">
        <f>'6 PopOcu BR PNADIntxRaisxC'!AN7/'6 PopOcu BR PNADIntxRaisxC'!AN6-1</f>
        <v>0.11475409836065564</v>
      </c>
      <c r="Q4" s="3">
        <f>'6 PopOcu BR PNADIntxRaisxC'!AQ7/'6 PopOcu BR PNADIntxRaisxC'!AQ6-1</f>
        <v>1.5323224261771795E-2</v>
      </c>
      <c r="R4" s="3">
        <f>'6 PopOcu BR PNADIntxRaisxC'!AT7/'6 PopOcu BR PNADIntxRaisxC'!AT6-1</f>
        <v>-2.1459227467811148E-2</v>
      </c>
      <c r="S4" s="9">
        <f>'6 PopOcu BR PNADIntxRaisxC'!AW7/'6 PopOcu BR PNADIntxRaisxC'!AW6-1</f>
        <v>-5.7383320581484321E-2</v>
      </c>
      <c r="T4" s="23">
        <f>'6 PopOcu BR PNADIntxRaisxC'!C7/'6 PopOcu BR PNADIntxRaisxC'!C6-1</f>
        <v>1.3039976695968125E-2</v>
      </c>
      <c r="V4" s="334" t="s">
        <v>27</v>
      </c>
      <c r="W4" s="335"/>
      <c r="X4" s="335"/>
      <c r="Y4" s="335"/>
      <c r="Z4" s="335"/>
      <c r="AA4" s="335"/>
      <c r="AB4" s="336"/>
    </row>
    <row r="5" spans="1:28" ht="29" thickBot="1">
      <c r="A5" s="14">
        <v>2004</v>
      </c>
      <c r="B5" s="15">
        <f>'5PopOcu BR PNAD-CensoxRaisxCem '!D9/'5PopOcu BR PNAD-CensoxRaisxCem '!D8-1</f>
        <v>5.5351284432064274E-2</v>
      </c>
      <c r="C5" s="3">
        <f>'6 PopOcu BR PNADIntxRaisxC'!D8/'6 PopOcu BR PNADIntxRaisxC'!D7-1</f>
        <v>5.5351284432064274E-2</v>
      </c>
      <c r="D5" s="3">
        <f>'6 PopOcu BR PNADIntxRaisxC'!F8/'6 PopOcu BR PNADIntxRaisxC'!F7-1</f>
        <v>5.941710690330626E-2</v>
      </c>
      <c r="E5" s="3">
        <f>'6 PopOcu BR PNADIntxRaisxC'!I8/'6 PopOcu BR PNADIntxRaisxC'!I7-1</f>
        <v>7.6261887344550194E-2</v>
      </c>
      <c r="F5" s="3">
        <f>'6 PopOcu BR PNADIntxRaisxC'!L8/'6 PopOcu BR PNADIntxRaisxC'!L7-1</f>
        <v>5.2147239263803602E-2</v>
      </c>
      <c r="G5" s="9">
        <f>'6 PopOcu BR PNADIntxRaisxC'!O8/'6 PopOcu BR PNADIntxRaisxC'!O7-1</f>
        <v>2.5289979083475966E-2</v>
      </c>
      <c r="H5" s="296">
        <f>'6 PopOcu BR PNADIntxRaisxC'!R8/'6 PopOcu BR PNADIntxRaisxC'!R7-1</f>
        <v>6.3058489033306353E-2</v>
      </c>
      <c r="I5" s="296">
        <f>'6 PopOcu BR PNADIntxRaisxC'!T8/'6 PopOcu BR PNADIntxRaisxC'!T7-1</f>
        <v>9.8266767143933675E-2</v>
      </c>
      <c r="J5" s="6">
        <f>'6 PopOcu BR PNADIntxRaisxC'!W8/'6 PopOcu BR PNADIntxRaisxC'!W7-1</f>
        <v>0.14754098360655732</v>
      </c>
      <c r="K5" s="3">
        <f>'6 PopOcu BR PNADIntxRaisxC'!Z8/'6 PopOcu BR PNADIntxRaisxC'!Z7-1</f>
        <v>0.10614418870077991</v>
      </c>
      <c r="L5" s="3">
        <f>'6 PopOcu BR PNADIntxRaisxC'!AC8/'6 PopOcu BR PNADIntxRaisxC'!AC7-1</f>
        <v>2.8846153846153744E-2</v>
      </c>
      <c r="M5" s="3">
        <f>'6 PopOcu BR PNADIntxRaisxC'!AF8/'6 PopOcu BR PNADIntxRaisxC'!AF7-1</f>
        <v>6.6793893129770909E-2</v>
      </c>
      <c r="N5" s="15">
        <f>'6 PopOcu BR PNADIntxRaisxC'!AI8/'6 PopOcu BR PNADIntxRaisxC'!AI7-1</f>
        <v>5.340322942363751E-2</v>
      </c>
      <c r="O5" s="299">
        <f>'6 PopOcu BR PNADIntxRaisxC'!AK8/'6 PopOcu BR PNADIntxRaisxC'!AK7-1</f>
        <v>8.4956641950483913E-2</v>
      </c>
      <c r="P5" s="3">
        <f>'6 PopOcu BR PNADIntxRaisxC'!AN8/'6 PopOcu BR PNADIntxRaisxC'!AN7-1</f>
        <v>9.5588235294117752E-2</v>
      </c>
      <c r="Q5" s="3">
        <f>'6 PopOcu BR PNADIntxRaisxC'!AQ8/'6 PopOcu BR PNADIntxRaisxC'!AQ7-1</f>
        <v>8.9608552114447404E-2</v>
      </c>
      <c r="R5" s="3">
        <f>'6 PopOcu BR PNADIntxRaisxC'!AT8/'6 PopOcu BR PNADIntxRaisxC'!AT7-1</f>
        <v>1.7543859649122862E-2</v>
      </c>
      <c r="S5" s="9">
        <f>'6 PopOcu BR PNADIntxRaisxC'!AW8/'6 PopOcu BR PNADIntxRaisxC'!AW7-1</f>
        <v>7.2240259740259827E-2</v>
      </c>
      <c r="T5" s="23">
        <f>'6 PopOcu BR PNADIntxRaisxC'!C8/'6 PopOcu BR PNADIntxRaisxC'!C7-1</f>
        <v>3.4274921064501473E-2</v>
      </c>
      <c r="V5" s="26" t="s">
        <v>17</v>
      </c>
      <c r="W5" s="27" t="s">
        <v>17</v>
      </c>
      <c r="X5" s="27" t="s">
        <v>18</v>
      </c>
      <c r="Y5" s="27" t="s">
        <v>19</v>
      </c>
      <c r="Z5" s="27" t="s">
        <v>20</v>
      </c>
      <c r="AA5" s="27" t="s">
        <v>21</v>
      </c>
      <c r="AB5" s="28" t="s">
        <v>22</v>
      </c>
    </row>
    <row r="6" spans="1:28">
      <c r="A6" s="14">
        <v>2005</v>
      </c>
      <c r="B6" s="15">
        <f>'5PopOcu BR PNAD-CensoxRaisxCem '!D10/'5PopOcu BR PNAD-CensoxRaisxCem '!D9-1</f>
        <v>2.8728620697745288E-2</v>
      </c>
      <c r="C6" s="3">
        <f>'6 PopOcu BR PNADIntxRaisxC'!D9/'6 PopOcu BR PNADIntxRaisxC'!D8-1</f>
        <v>2.8728620697745288E-2</v>
      </c>
      <c r="D6" s="3">
        <f>'6 PopOcu BR PNADIntxRaisxC'!F9/'6 PopOcu BR PNADIntxRaisxC'!F8-1</f>
        <v>5.0761990138951107E-2</v>
      </c>
      <c r="E6" s="3">
        <f>'6 PopOcu BR PNADIntxRaisxC'!I9/'6 PopOcu BR PNADIntxRaisxC'!I8-1</f>
        <v>5.3950722175021282E-2</v>
      </c>
      <c r="F6" s="3">
        <f>'6 PopOcu BR PNADIntxRaisxC'!L9/'6 PopOcu BR PNADIntxRaisxC'!L8-1</f>
        <v>-2.9154518950437192E-3</v>
      </c>
      <c r="G6" s="9">
        <f>'6 PopOcu BR PNADIntxRaisxC'!O9/'6 PopOcu BR PNADIntxRaisxC'!O8-1</f>
        <v>5.0630563798219619E-2</v>
      </c>
      <c r="H6" s="296">
        <f>'6 PopOcu BR PNADIntxRaisxC'!R9/'6 PopOcu BR PNADIntxRaisxC'!R8-1</f>
        <v>5.8299105294997933E-2</v>
      </c>
      <c r="I6" s="296">
        <f>'6 PopOcu BR PNADIntxRaisxC'!T9/'6 PopOcu BR PNADIntxRaisxC'!T8-1</f>
        <v>4.5423356662549708E-2</v>
      </c>
      <c r="J6" s="6">
        <f>'6 PopOcu BR PNADIntxRaisxC'!W9/'6 PopOcu BR PNADIntxRaisxC'!W8-1</f>
        <v>5.0000000000000044E-2</v>
      </c>
      <c r="K6" s="3">
        <f>'6 PopOcu BR PNADIntxRaisxC'!Z9/'6 PopOcu BR PNADIntxRaisxC'!Z8-1</f>
        <v>3.3190025795356792E-2</v>
      </c>
      <c r="L6" s="3">
        <f>'6 PopOcu BR PNADIntxRaisxC'!AC9/'6 PopOcu BR PNADIntxRaisxC'!AC8-1</f>
        <v>1.8691588785046731E-2</v>
      </c>
      <c r="M6" s="3">
        <f>'6 PopOcu BR PNADIntxRaisxC'!AF9/'6 PopOcu BR PNADIntxRaisxC'!AF8-1</f>
        <v>0.11359570661896234</v>
      </c>
      <c r="N6" s="15">
        <f>'6 PopOcu BR PNADIntxRaisxC'!AI9/'6 PopOcu BR PNADIntxRaisxC'!AI8-1</f>
        <v>5.3436942810761945E-2</v>
      </c>
      <c r="O6" s="299">
        <f>'6 PopOcu BR PNADIntxRaisxC'!AK9/'6 PopOcu BR PNADIntxRaisxC'!AK8-1</f>
        <v>4.5291323989343324E-2</v>
      </c>
      <c r="P6" s="3">
        <f>'6 PopOcu BR PNADIntxRaisxC'!AN9/'6 PopOcu BR PNADIntxRaisxC'!AN8-1</f>
        <v>4.0268456375838868E-2</v>
      </c>
      <c r="Q6" s="3">
        <f>'6 PopOcu BR PNADIntxRaisxC'!AQ9/'6 PopOcu BR PNADIntxRaisxC'!AQ8-1</f>
        <v>3.5925551868417172E-2</v>
      </c>
      <c r="R6" s="3">
        <f>'6 PopOcu BR PNADIntxRaisxC'!AT9/'6 PopOcu BR PNADIntxRaisxC'!AT8-1</f>
        <v>8.6206896551723755E-3</v>
      </c>
      <c r="S6" s="9">
        <f>'6 PopOcu BR PNADIntxRaisxC'!AW9/'6 PopOcu BR PNADIntxRaisxC'!AW8-1</f>
        <v>0.10143830431491296</v>
      </c>
      <c r="T6" s="23">
        <f>'6 PopOcu BR PNADIntxRaisxC'!C9/'6 PopOcu BR PNADIntxRaisxC'!C8-1</f>
        <v>1.2058504461973651E-2</v>
      </c>
      <c r="V6" s="327" t="s">
        <v>18</v>
      </c>
      <c r="W6" s="30" t="s">
        <v>25</v>
      </c>
      <c r="X6" s="32">
        <v>1</v>
      </c>
      <c r="Y6" s="32">
        <v>0.35899999999999999</v>
      </c>
      <c r="Z6" s="32">
        <v>-0.20599999999999999</v>
      </c>
      <c r="AA6" s="32">
        <v>0.217</v>
      </c>
      <c r="AB6" s="149" t="s">
        <v>23</v>
      </c>
    </row>
    <row r="7" spans="1:28" ht="15" thickBot="1">
      <c r="A7" s="14">
        <v>2006</v>
      </c>
      <c r="B7" s="15">
        <f>'5PopOcu BR PNAD-CensoxRaisxCem '!D11/'5PopOcu BR PNAD-CensoxRaisxCem '!D10-1</f>
        <v>2.2144934146758555E-2</v>
      </c>
      <c r="C7" s="3">
        <f>'6 PopOcu BR PNADIntxRaisxC'!D10/'6 PopOcu BR PNADIntxRaisxC'!D9-1</f>
        <v>2.2144934146758555E-2</v>
      </c>
      <c r="D7" s="3">
        <f>'6 PopOcu BR PNADIntxRaisxC'!F10/'6 PopOcu BR PNADIntxRaisxC'!F9-1</f>
        <v>1.9462514663538544E-2</v>
      </c>
      <c r="E7" s="3">
        <f>'6 PopOcu BR PNADIntxRaisxC'!I10/'6 PopOcu BR PNADIntxRaisxC'!I9-1</f>
        <v>9.5929060862556259E-3</v>
      </c>
      <c r="F7" s="3">
        <f>'6 PopOcu BR PNADIntxRaisxC'!L10/'6 PopOcu BR PNADIntxRaisxC'!L9-1</f>
        <v>8.6257309941520477E-2</v>
      </c>
      <c r="G7" s="9">
        <f>'6 PopOcu BR PNADIntxRaisxC'!O10/'6 PopOcu BR PNADIntxRaisxC'!O9-1</f>
        <v>3.3009708737864019E-2</v>
      </c>
      <c r="H7" s="296">
        <f>'6 PopOcu BR PNADIntxRaisxC'!R10/'6 PopOcu BR PNADIntxRaisxC'!R9-1</f>
        <v>5.7674950358024057E-2</v>
      </c>
      <c r="I7" s="296">
        <f>'6 PopOcu BR PNADIntxRaisxC'!T10/'6 PopOcu BR PNADIntxRaisxC'!T9-1</f>
        <v>8.1648726699921292E-2</v>
      </c>
      <c r="J7" s="6">
        <f>'6 PopOcu BR PNADIntxRaisxC'!W10/'6 PopOcu BR PNADIntxRaisxC'!W9-1</f>
        <v>0.24489795918367352</v>
      </c>
      <c r="K7" s="3">
        <f>'6 PopOcu BR PNADIntxRaisxC'!Z10/'6 PopOcu BR PNADIntxRaisxC'!Z9-1</f>
        <v>7.1904127829560682E-2</v>
      </c>
      <c r="L7" s="3">
        <f>'6 PopOcu BR PNADIntxRaisxC'!AC10/'6 PopOcu BR PNADIntxRaisxC'!AC9-1</f>
        <v>2.7522935779816571E-2</v>
      </c>
      <c r="M7" s="3">
        <f>'6 PopOcu BR PNADIntxRaisxC'!AF10/'6 PopOcu BR PNADIntxRaisxC'!AF9-1</f>
        <v>0.1188755020080321</v>
      </c>
      <c r="N7" s="22">
        <f>'6 PopOcu BR PNADIntxRaisxC'!AI10/'6 PopOcu BR PNADIntxRaisxC'!AI9-1</f>
        <v>9.3469748642172057E-4</v>
      </c>
      <c r="O7" s="300">
        <f>'6 PopOcu BR PNADIntxRaisxC'!AK10/'6 PopOcu BR PNADIntxRaisxC'!AK9-1</f>
        <v>2.3271276595744572E-2</v>
      </c>
      <c r="P7" s="4">
        <f>'6 PopOcu BR PNADIntxRaisxC'!AN10/'6 PopOcu BR PNADIntxRaisxC'!AN9-1</f>
        <v>0.15483870967741931</v>
      </c>
      <c r="Q7" s="4">
        <f>'6 PopOcu BR PNADIntxRaisxC'!AQ10/'6 PopOcu BR PNADIntxRaisxC'!AQ9-1</f>
        <v>-1.3509749303621144E-2</v>
      </c>
      <c r="R7" s="4">
        <f>'6 PopOcu BR PNADIntxRaisxC'!AT10/'6 PopOcu BR PNADIntxRaisxC'!AT9-1</f>
        <v>0.70085470085470081</v>
      </c>
      <c r="S7" s="12">
        <f>'6 PopOcu BR PNADIntxRaisxC'!AW10/'6 PopOcu BR PNADIntxRaisxC'!AW9-1</f>
        <v>8.1786941580755945E-2</v>
      </c>
      <c r="T7" s="23">
        <f>'6 PopOcu BR PNADIntxRaisxC'!C10/'6 PopOcu BR PNADIntxRaisxC'!C9-1</f>
        <v>1.1855578477896644E-2</v>
      </c>
      <c r="V7" s="383"/>
      <c r="W7" s="25" t="s">
        <v>26</v>
      </c>
      <c r="X7" s="34"/>
      <c r="Y7" s="34">
        <v>0.20799999999999999</v>
      </c>
      <c r="Z7" s="34">
        <v>0.47899999999999998</v>
      </c>
      <c r="AA7" s="34">
        <v>0.45600000000000002</v>
      </c>
      <c r="AB7" s="150">
        <v>5.0000000000000001E-3</v>
      </c>
    </row>
    <row r="8" spans="1:28">
      <c r="A8" s="14">
        <v>2007</v>
      </c>
      <c r="B8" s="15">
        <f>'5PopOcu BR PNAD-CensoxRaisxCem '!D12/'5PopOcu BR PNAD-CensoxRaisxCem '!D11-1</f>
        <v>1.3588138826600593E-2</v>
      </c>
      <c r="C8" s="3">
        <f>'6 PopOcu BR PNADIntxRaisxC'!D11/'6 PopOcu BR PNADIntxRaisxC'!D10-1</f>
        <v>1.3588138826600593E-2</v>
      </c>
      <c r="D8" s="3">
        <f>'6 PopOcu BR PNADIntxRaisxC'!F11/'6 PopOcu BR PNADIntxRaisxC'!F10-1</f>
        <v>4.1738584654009037E-2</v>
      </c>
      <c r="E8" s="3">
        <f>'6 PopOcu BR PNADIntxRaisxC'!I11/'6 PopOcu BR PNADIntxRaisxC'!I10-1</f>
        <v>4.3596295113382366E-2</v>
      </c>
      <c r="F8" s="3">
        <f>'6 PopOcu BR PNADIntxRaisxC'!L11/'6 PopOcu BR PNADIntxRaisxC'!L10-1</f>
        <v>-1.3458950201884479E-3</v>
      </c>
      <c r="G8" s="9">
        <f>'6 PopOcu BR PNADIntxRaisxC'!O11/'6 PopOcu BR PNADIntxRaisxC'!O10-1</f>
        <v>4.3233082706766846E-2</v>
      </c>
      <c r="H8" s="296">
        <f>'6 PopOcu BR PNADIntxRaisxC'!R11/'6 PopOcu BR PNADIntxRaisxC'!R10-1</f>
        <v>6.9748257715829931E-2</v>
      </c>
      <c r="I8" s="296">
        <f>'6 PopOcu BR PNADIntxRaisxC'!T11/'6 PopOcu BR PNADIntxRaisxC'!T10-1</f>
        <v>8.5194174757281527E-2</v>
      </c>
      <c r="J8" s="6">
        <f>'6 PopOcu BR PNADIntxRaisxC'!W11/'6 PopOcu BR PNADIntxRaisxC'!W10-1</f>
        <v>1.0928961748633892E-2</v>
      </c>
      <c r="K8" s="3">
        <f>'6 PopOcu BR PNADIntxRaisxC'!Z11/'6 PopOcu BR PNADIntxRaisxC'!Z10-1</f>
        <v>7.2515527950310465E-2</v>
      </c>
      <c r="L8" s="3">
        <f>'6 PopOcu BR PNADIntxRaisxC'!AC11/'6 PopOcu BR PNADIntxRaisxC'!AC10-1</f>
        <v>4.0178571428571397E-2</v>
      </c>
      <c r="M8" s="3">
        <f>'6 PopOcu BR PNADIntxRaisxC'!AF11/'6 PopOcu BR PNADIntxRaisxC'!AF10-1</f>
        <v>0.16080402010050254</v>
      </c>
      <c r="N8" s="15">
        <f>'6 PopOcu BR PNADIntxRaisxC'!AI11/'6 PopOcu BR PNADIntxRaisxC'!AI10-1</f>
        <v>7.6195043157841535E-2</v>
      </c>
      <c r="O8" s="299">
        <f>'6 PopOcu BR PNADIntxRaisxC'!AK11/'6 PopOcu BR PNADIntxRaisxC'!AK10-1</f>
        <v>9.7790773229369687E-2</v>
      </c>
      <c r="P8" s="3">
        <f>'6 PopOcu BR PNADIntxRaisxC'!AN11/'6 PopOcu BR PNADIntxRaisxC'!AN10-1</f>
        <v>0.1005586592178771</v>
      </c>
      <c r="Q8" s="3">
        <f>'6 PopOcu BR PNADIntxRaisxC'!AQ11/'6 PopOcu BR PNADIntxRaisxC'!AQ10-1</f>
        <v>7.9062544119723244E-2</v>
      </c>
      <c r="R8" s="3">
        <f>'6 PopOcu BR PNADIntxRaisxC'!AT11/'6 PopOcu BR PNADIntxRaisxC'!AT10-1</f>
        <v>9.2964824120602918E-2</v>
      </c>
      <c r="S8" s="9">
        <f>'6 PopOcu BR PNADIntxRaisxC'!AW11/'6 PopOcu BR PNADIntxRaisxC'!AW10-1</f>
        <v>0.18297331639135961</v>
      </c>
      <c r="T8" s="23">
        <f>'6 PopOcu BR PNADIntxRaisxC'!C11/'6 PopOcu BR PNADIntxRaisxC'!C10-1</f>
        <v>1.1189659945063157E-2</v>
      </c>
      <c r="V8" s="384" t="s">
        <v>19</v>
      </c>
      <c r="W8" s="29" t="s">
        <v>25</v>
      </c>
      <c r="X8" s="36">
        <v>0.35899999999999999</v>
      </c>
      <c r="Y8" s="36">
        <v>1</v>
      </c>
      <c r="Z8" s="36">
        <v>0.115</v>
      </c>
      <c r="AA8" s="36">
        <v>1.6E-2</v>
      </c>
      <c r="AB8" s="37">
        <v>0.505</v>
      </c>
    </row>
    <row r="9" spans="1:28" ht="15" thickBot="1">
      <c r="A9" s="14">
        <v>2008</v>
      </c>
      <c r="B9" s="15">
        <f>'5PopOcu BR PNAD-CensoxRaisxCem '!D13/'5PopOcu BR PNAD-CensoxRaisxCem '!D12-1</f>
        <v>2.8231797919762158E-2</v>
      </c>
      <c r="C9" s="3">
        <f>'6 PopOcu BR PNADIntxRaisxC'!D12/'6 PopOcu BR PNADIntxRaisxC'!D11-1</f>
        <v>2.8231797919762158E-2</v>
      </c>
      <c r="D9" s="3">
        <f>'6 PopOcu BR PNADIntxRaisxC'!F12/'6 PopOcu BR PNADIntxRaisxC'!F11-1</f>
        <v>6.1906913691821108E-2</v>
      </c>
      <c r="E9" s="3">
        <f>'6 PopOcu BR PNADIntxRaisxC'!I12/'6 PopOcu BR PNADIntxRaisxC'!I11-1</f>
        <v>2.8232593726090327E-2</v>
      </c>
      <c r="F9" s="3">
        <f>'6 PopOcu BR PNADIntxRaisxC'!L12/'6 PopOcu BR PNADIntxRaisxC'!L11-1</f>
        <v>-4.0431266846361336E-3</v>
      </c>
      <c r="G9" s="9">
        <f>'6 PopOcu BR PNADIntxRaisxC'!O12/'6 PopOcu BR PNADIntxRaisxC'!O11-1</f>
        <v>0.14201474201474196</v>
      </c>
      <c r="H9" s="296">
        <f>'6 PopOcu BR PNADIntxRaisxC'!R12/'6 PopOcu BR PNADIntxRaisxC'!R11-1</f>
        <v>4.8767516685723322E-2</v>
      </c>
      <c r="I9" s="296">
        <f>'6 PopOcu BR PNADIntxRaisxC'!T12/'6 PopOcu BR PNADIntxRaisxC'!T11-1</f>
        <v>5.9606352046521982E-2</v>
      </c>
      <c r="J9" s="6">
        <f>'6 PopOcu BR PNADIntxRaisxC'!W12/'6 PopOcu BR PNADIntxRaisxC'!W11-1</f>
        <v>0.10270270270270276</v>
      </c>
      <c r="K9" s="3">
        <f>'6 PopOcu BR PNADIntxRaisxC'!Z12/'6 PopOcu BR PNADIntxRaisxC'!Z11-1</f>
        <v>3.0693499348487085E-2</v>
      </c>
      <c r="L9" s="3">
        <f>'6 PopOcu BR PNADIntxRaisxC'!AC12/'6 PopOcu BR PNADIntxRaisxC'!AC11-1</f>
        <v>2.1459227467811148E-2</v>
      </c>
      <c r="M9" s="3">
        <f>'6 PopOcu BR PNADIntxRaisxC'!AF12/'6 PopOcu BR PNADIntxRaisxC'!AF11-1</f>
        <v>0.18367346938775508</v>
      </c>
      <c r="N9" s="15">
        <f>'6 PopOcu BR PNADIntxRaisxC'!AI12/'6 PopOcu BR PNADIntxRaisxC'!AI11-1</f>
        <v>4.5331957505686971E-2</v>
      </c>
      <c r="O9" s="299">
        <f>'6 PopOcu BR PNADIntxRaisxC'!AK12/'6 PopOcu BR PNADIntxRaisxC'!AK11-1</f>
        <v>5.8498569596527661E-2</v>
      </c>
      <c r="P9" s="3">
        <f>'6 PopOcu BR PNADIntxRaisxC'!AN12/'6 PopOcu BR PNADIntxRaisxC'!AN11-1</f>
        <v>4.0609137055837463E-2</v>
      </c>
      <c r="Q9" s="3">
        <f>'6 PopOcu BR PNADIntxRaisxC'!AQ12/'6 PopOcu BR PNADIntxRaisxC'!AQ11-1</f>
        <v>2.813031532120891E-2</v>
      </c>
      <c r="R9" s="3">
        <f>'6 PopOcu BR PNADIntxRaisxC'!AT12/'6 PopOcu BR PNADIntxRaisxC'!AT11-1</f>
        <v>3.9080459770114873E-2</v>
      </c>
      <c r="S9" s="9">
        <f>'6 PopOcu BR PNADIntxRaisxC'!AW12/'6 PopOcu BR PNADIntxRaisxC'!AW11-1</f>
        <v>0.18958109559613323</v>
      </c>
      <c r="T9" s="23">
        <f>'6 PopOcu BR PNADIntxRaisxC'!C12/'6 PopOcu BR PNADIntxRaisxC'!C11-1</f>
        <v>1.0771028775387714E-2</v>
      </c>
      <c r="V9" s="328"/>
      <c r="W9" s="31" t="s">
        <v>26</v>
      </c>
      <c r="X9" s="38">
        <v>0.20799999999999999</v>
      </c>
      <c r="Y9" s="38"/>
      <c r="Z9" s="38">
        <v>0.69599999999999995</v>
      </c>
      <c r="AA9" s="38">
        <v>0.95699999999999996</v>
      </c>
      <c r="AB9" s="39">
        <v>6.6000000000000003E-2</v>
      </c>
    </row>
    <row r="10" spans="1:28">
      <c r="A10" s="14">
        <v>2009</v>
      </c>
      <c r="B10" s="15">
        <f>'5PopOcu BR PNAD-CensoxRaisxCem '!D14/'5PopOcu BR PNAD-CensoxRaisxCem '!D13-1</f>
        <v>3.896381931064008E-3</v>
      </c>
      <c r="C10" s="3">
        <f>'6 PopOcu BR PNADIntxRaisxC'!D13/'6 PopOcu BR PNADIntxRaisxC'!D12-1</f>
        <v>3.896381931064008E-3</v>
      </c>
      <c r="D10" s="3">
        <f>'6 PopOcu BR PNADIntxRaisxC'!F13/'6 PopOcu BR PNADIntxRaisxC'!F12-1</f>
        <v>-1.9669030732860526E-2</v>
      </c>
      <c r="E10" s="3">
        <f>'6 PopOcu BR PNADIntxRaisxC'!I13/'6 PopOcu BR PNADIntxRaisxC'!I12-1</f>
        <v>-3.4154326958851122E-2</v>
      </c>
      <c r="F10" s="3">
        <f>'6 PopOcu BR PNADIntxRaisxC'!L13/'6 PopOcu BR PNADIntxRaisxC'!L12-1</f>
        <v>7.1718538565629153E-2</v>
      </c>
      <c r="G10" s="9">
        <f>'6 PopOcu BR PNADIntxRaisxC'!O13/'6 PopOcu BR PNADIntxRaisxC'!O12-1</f>
        <v>-1.4343086632243596E-3</v>
      </c>
      <c r="H10" s="296">
        <f>'6 PopOcu BR PNADIntxRaisxC'!R13/'6 PopOcu BR PNADIntxRaisxC'!R12-1</f>
        <v>4.477574098019832E-2</v>
      </c>
      <c r="I10" s="296">
        <f>'6 PopOcu BR PNADIntxRaisxC'!T13/'6 PopOcu BR PNADIntxRaisxC'!T12-1</f>
        <v>2.7968337730870818E-2</v>
      </c>
      <c r="J10" s="6">
        <f>'6 PopOcu BR PNADIntxRaisxC'!W13/'6 PopOcu BR PNADIntxRaisxC'!W12-1</f>
        <v>1.9607843137254832E-2</v>
      </c>
      <c r="K10" s="3">
        <f>'6 PopOcu BR PNADIntxRaisxC'!Z13/'6 PopOcu BR PNADIntxRaisxC'!Z12-1</f>
        <v>5.7592358477314143E-3</v>
      </c>
      <c r="L10" s="3">
        <f>'6 PopOcu BR PNADIntxRaisxC'!AC13/'6 PopOcu BR PNADIntxRaisxC'!AC12-1</f>
        <v>8.4033613445377853E-3</v>
      </c>
      <c r="M10" s="3">
        <f>'6 PopOcu BR PNADIntxRaisxC'!AF13/'6 PopOcu BR PNADIntxRaisxC'!AF12-1</f>
        <v>0.11389759665621724</v>
      </c>
      <c r="N10" s="15">
        <f>'6 PopOcu BR PNADIntxRaisxC'!AI13/'6 PopOcu BR PNADIntxRaisxC'!AI12-1</f>
        <v>4.7292143401983289E-2</v>
      </c>
      <c r="O10" s="299">
        <f>'6 PopOcu BR PNADIntxRaisxC'!AK13/'6 PopOcu BR PNADIntxRaisxC'!AK12-1</f>
        <v>3.0754892823858349E-2</v>
      </c>
      <c r="P10" s="3">
        <f>'6 PopOcu BR PNADIntxRaisxC'!AN13/'6 PopOcu BR PNADIntxRaisxC'!AN12-1</f>
        <v>3.9024390243902474E-2</v>
      </c>
      <c r="Q10" s="3">
        <f>'6 PopOcu BR PNADIntxRaisxC'!AQ13/'6 PopOcu BR PNADIntxRaisxC'!AQ12-1</f>
        <v>4.1995418681597396E-3</v>
      </c>
      <c r="R10" s="3">
        <f>'6 PopOcu BR PNADIntxRaisxC'!AT13/'6 PopOcu BR PNADIntxRaisxC'!AT12-1</f>
        <v>5.7522123893805288E-2</v>
      </c>
      <c r="S10" s="9">
        <f>'6 PopOcu BR PNADIntxRaisxC'!AW13/'6 PopOcu BR PNADIntxRaisxC'!AW12-1</f>
        <v>0.11873589164785558</v>
      </c>
      <c r="T10" s="23">
        <f>'6 PopOcu BR PNADIntxRaisxC'!C13/'6 PopOcu BR PNADIntxRaisxC'!C12-1</f>
        <v>1.0390625000000098E-2</v>
      </c>
      <c r="V10" s="327" t="s">
        <v>20</v>
      </c>
      <c r="W10" s="30" t="s">
        <v>25</v>
      </c>
      <c r="X10" s="32">
        <v>-0.20599999999999999</v>
      </c>
      <c r="Y10" s="32">
        <v>0.115</v>
      </c>
      <c r="Z10" s="32">
        <v>1</v>
      </c>
      <c r="AA10" s="151" t="s">
        <v>24</v>
      </c>
      <c r="AB10" s="33">
        <v>-1.4E-2</v>
      </c>
    </row>
    <row r="11" spans="1:28" ht="15" thickBot="1">
      <c r="A11" s="14">
        <v>2010</v>
      </c>
      <c r="B11" s="15">
        <f>'5PopOcu BR PNAD-CensoxRaisxCem '!D15/'5PopOcu BR PNAD-CensoxRaisxCem '!D14-1</f>
        <v>-7.9224601211294043E-2</v>
      </c>
      <c r="C11" s="298">
        <f>'6 PopOcu BR PNADIntxRaisxC'!D14/'6 PopOcu BR PNADIntxRaisxC'!D13-1</f>
        <v>5.2194404162757557E-3</v>
      </c>
      <c r="D11" s="298">
        <f>'6 PopOcu BR PNADIntxRaisxC'!F14/'6 PopOcu BR PNADIntxRaisxC'!F13-1</f>
        <v>-2.9902575479887616E-3</v>
      </c>
      <c r="E11" s="298">
        <f>'6 PopOcu BR PNADIntxRaisxC'!I14/'6 PopOcu BR PNADIntxRaisxC'!I13-1</f>
        <v>-3.9291217257318989E-2</v>
      </c>
      <c r="F11" s="298">
        <f>'6 PopOcu BR PNADIntxRaisxC'!L14/'6 PopOcu BR PNADIntxRaisxC'!L13-1</f>
        <v>-3.8510101010100994E-2</v>
      </c>
      <c r="G11" s="112">
        <f>'6 PopOcu BR PNADIntxRaisxC'!O14/'6 PopOcu BR PNADIntxRaisxC'!O13-1</f>
        <v>6.8730249928181664E-2</v>
      </c>
      <c r="H11" s="296">
        <f>'6 PopOcu BR PNADIntxRaisxC'!R14/'6 PopOcu BR PNADIntxRaisxC'!R13-1</f>
        <v>6.9429951221879671E-2</v>
      </c>
      <c r="I11" s="296">
        <f>'6 PopOcu BR PNADIntxRaisxC'!T14/'6 PopOcu BR PNADIntxRaisxC'!T13-1</f>
        <v>9.034907597535935E-2</v>
      </c>
      <c r="J11" s="6">
        <f>'6 PopOcu BR PNADIntxRaisxC'!W14/'6 PopOcu BR PNADIntxRaisxC'!W13-1</f>
        <v>1.4423076923076872E-2</v>
      </c>
      <c r="K11" s="3">
        <f>'6 PopOcu BR PNADIntxRaisxC'!Z14/'6 PopOcu BR PNADIntxRaisxC'!Z13-1</f>
        <v>6.9692737430167684E-2</v>
      </c>
      <c r="L11" s="3">
        <f>'6 PopOcu BR PNADIntxRaisxC'!AC14/'6 PopOcu BR PNADIntxRaisxC'!AC13-1</f>
        <v>8.3333333333333037E-3</v>
      </c>
      <c r="M11" s="3">
        <f>'6 PopOcu BR PNADIntxRaisxC'!AF14/'6 PopOcu BR PNADIntxRaisxC'!AF13-1</f>
        <v>0.17636022514071303</v>
      </c>
      <c r="N11" s="15">
        <f>'6 PopOcu BR PNADIntxRaisxC'!AI14/'6 PopOcu BR PNADIntxRaisxC'!AI13-1</f>
        <v>6.535709695385794E-2</v>
      </c>
      <c r="O11" s="299">
        <f>'6 PopOcu BR PNADIntxRaisxC'!AK14/'6 PopOcu BR PNADIntxRaisxC'!AK13-1</f>
        <v>8.8878842676310965E-2</v>
      </c>
      <c r="P11" s="3">
        <f>'6 PopOcu BR PNADIntxRaisxC'!AN14/'6 PopOcu BR PNADIntxRaisxC'!AN13-1</f>
        <v>5.6338028169014009E-2</v>
      </c>
      <c r="Q11" s="3">
        <f>'6 PopOcu BR PNADIntxRaisxC'!AQ14/'6 PopOcu BR PNADIntxRaisxC'!AQ13-1</f>
        <v>6.7925484729438601E-2</v>
      </c>
      <c r="R11" s="3">
        <f>'6 PopOcu BR PNADIntxRaisxC'!AT14/'6 PopOcu BR PNADIntxRaisxC'!AT13-1</f>
        <v>4.3933054393305415E-2</v>
      </c>
      <c r="S11" s="9">
        <f>'6 PopOcu BR PNADIntxRaisxC'!AW14/'6 PopOcu BR PNADIntxRaisxC'!AW13-1</f>
        <v>0.16707021791767551</v>
      </c>
      <c r="T11" s="23">
        <f>'6 PopOcu BR PNADIntxRaisxC'!C14/'6 PopOcu BR PNADIntxRaisxC'!C13-1</f>
        <v>9.8713884378462957E-3</v>
      </c>
      <c r="V11" s="383"/>
      <c r="W11" s="25" t="s">
        <v>26</v>
      </c>
      <c r="X11" s="34">
        <v>0.47899999999999998</v>
      </c>
      <c r="Y11" s="34">
        <v>0.69599999999999995</v>
      </c>
      <c r="Z11" s="34"/>
      <c r="AA11" s="152">
        <v>2.9000000000000001E-2</v>
      </c>
      <c r="AB11" s="35">
        <v>0.96199999999999997</v>
      </c>
    </row>
    <row r="12" spans="1:28">
      <c r="A12" s="14">
        <v>2011</v>
      </c>
      <c r="B12" s="15">
        <f>'5PopOcu BR PNAD-CensoxRaisxCem '!D16/'5PopOcu BR PNAD-CensoxRaisxCem '!D15-1</f>
        <v>9.7378233781874712E-2</v>
      </c>
      <c r="C12" s="3">
        <f>'6 PopOcu BR PNADIntxRaisxC'!D15/'6 PopOcu BR PNADIntxRaisxC'!D14-1</f>
        <v>5.1923393106227955E-3</v>
      </c>
      <c r="D12" s="3">
        <f>'6 PopOcu BR PNADIntxRaisxC'!F15/'6 PopOcu BR PNADIntxRaisxC'!F14-1</f>
        <v>-2.9992260061919573E-3</v>
      </c>
      <c r="E12" s="3">
        <f>'6 PopOcu BR PNADIntxRaisxC'!I15/'6 PopOcu BR PNADIntxRaisxC'!I14-1</f>
        <v>-4.089815557337606E-2</v>
      </c>
      <c r="F12" s="3">
        <f>'6 PopOcu BR PNADIntxRaisxC'!L15/'6 PopOcu BR PNADIntxRaisxC'!L14-1</f>
        <v>-4.0052527905449775E-2</v>
      </c>
      <c r="G12" s="9">
        <f>'6 PopOcu BR PNADIntxRaisxC'!O15/'6 PopOcu BR PNADIntxRaisxC'!O14-1</f>
        <v>6.431019420737849E-2</v>
      </c>
      <c r="H12" s="296">
        <f>'6 PopOcu BR PNADIntxRaisxC'!R15/'6 PopOcu BR PNADIntxRaisxC'!R14-1</f>
        <v>5.0875919034219841E-2</v>
      </c>
      <c r="I12" s="296">
        <f>'6 PopOcu BR PNADIntxRaisxC'!T15/'6 PopOcu BR PNADIntxRaisxC'!T14-1</f>
        <v>4.4915254237288149E-2</v>
      </c>
      <c r="J12" s="6">
        <f>'6 PopOcu BR PNADIntxRaisxC'!W15/'6 PopOcu BR PNADIntxRaisxC'!W14-1</f>
        <v>9.4786729857819996E-2</v>
      </c>
      <c r="K12" s="3">
        <f>'6 PopOcu BR PNADIntxRaisxC'!Z15/'6 PopOcu BR PNADIntxRaisxC'!Z14-1</f>
        <v>2.7288157722940243E-2</v>
      </c>
      <c r="L12" s="3">
        <f>'6 PopOcu BR PNADIntxRaisxC'!AC15/'6 PopOcu BR PNADIntxRaisxC'!AC14-1</f>
        <v>2.4793388429751984E-2</v>
      </c>
      <c r="M12" s="3">
        <f>'6 PopOcu BR PNADIntxRaisxC'!AF15/'6 PopOcu BR PNADIntxRaisxC'!AF14-1</f>
        <v>9.6491228070175517E-2</v>
      </c>
      <c r="N12" s="15">
        <f>'6 PopOcu BR PNADIntxRaisxC'!AI15/'6 PopOcu BR PNADIntxRaisxC'!AI14-1</f>
        <v>4.9061991032111507E-2</v>
      </c>
      <c r="O12" s="299">
        <f>'6 PopOcu BR PNADIntxRaisxC'!AK15/'6 PopOcu BR PNADIntxRaisxC'!AK14-1</f>
        <v>4.4590218384123581E-2</v>
      </c>
      <c r="P12" s="3">
        <f>'6 PopOcu BR PNADIntxRaisxC'!AN15/'6 PopOcu BR PNADIntxRaisxC'!AN14-1</f>
        <v>0.10222222222222221</v>
      </c>
      <c r="Q12" s="3">
        <f>'6 PopOcu BR PNADIntxRaisxC'!AQ15/'6 PopOcu BR PNADIntxRaisxC'!AQ14-1</f>
        <v>2.1834579328349424E-2</v>
      </c>
      <c r="R12" s="3">
        <f>'6 PopOcu BR PNADIntxRaisxC'!AT15/'6 PopOcu BR PNADIntxRaisxC'!AT14-1</f>
        <v>4.0080160320641323E-3</v>
      </c>
      <c r="S12" s="9">
        <f>'6 PopOcu BR PNADIntxRaisxC'!AW15/'6 PopOcu BR PNADIntxRaisxC'!AW14-1</f>
        <v>0.11341632088520059</v>
      </c>
      <c r="T12" s="23">
        <f>'6 PopOcu BR PNADIntxRaisxC'!C15/'6 PopOcu BR PNADIntxRaisxC'!C14-1</f>
        <v>9.7748966362105616E-3</v>
      </c>
      <c r="V12" s="384" t="s">
        <v>21</v>
      </c>
      <c r="W12" s="29" t="s">
        <v>25</v>
      </c>
      <c r="X12" s="36">
        <v>0.217</v>
      </c>
      <c r="Y12" s="36">
        <v>1.6E-2</v>
      </c>
      <c r="Z12" s="36" t="s">
        <v>24</v>
      </c>
      <c r="AA12" s="36">
        <v>1</v>
      </c>
      <c r="AB12" s="37">
        <v>3.1E-2</v>
      </c>
    </row>
    <row r="13" spans="1:28" ht="15" thickBot="1">
      <c r="A13" s="14">
        <v>2012</v>
      </c>
      <c r="B13" s="15">
        <f>'5PopOcu BR PNAD-CensoxRaisxCem '!D17/'5PopOcu BR PNAD-CensoxRaisxCem '!D16-1</f>
        <v>1.4108882158648361E-2</v>
      </c>
      <c r="C13" s="3">
        <f>'6 PopOcu BR PNADIntxRaisxC'!D16/'6 PopOcu BR PNADIntxRaisxC'!D15-1</f>
        <v>1.4108882158648361E-2</v>
      </c>
      <c r="D13" s="3">
        <f>'6 PopOcu BR PNADIntxRaisxC'!F16/'6 PopOcu BR PNADIntxRaisxC'!F15-1</f>
        <v>5.6768558951965087E-2</v>
      </c>
      <c r="E13" s="3">
        <f>'6 PopOcu BR PNADIntxRaisxC'!I16/'6 PopOcu BR PNADIntxRaisxC'!I15-1</f>
        <v>6.0953177257525137E-2</v>
      </c>
      <c r="F13" s="3">
        <f>'6 PopOcu BR PNADIntxRaisxC'!L16/'6 PopOcu BR PNADIntxRaisxC'!L15-1</f>
        <v>-1.3679890560875929E-3</v>
      </c>
      <c r="G13" s="9">
        <f>'6 PopOcu BR PNADIntxRaisxC'!O16/'6 PopOcu BR PNADIntxRaisxC'!O15-1</f>
        <v>5.5815128172749029E-2</v>
      </c>
      <c r="H13" s="296">
        <f>'6 PopOcu BR PNADIntxRaisxC'!R16/'6 PopOcu BR PNADIntxRaisxC'!R15-1</f>
        <v>2.4789462319153577E-2</v>
      </c>
      <c r="I13" s="296">
        <f>'6 PopOcu BR PNADIntxRaisxC'!T16/'6 PopOcu BR PNADIntxRaisxC'!T15-1</f>
        <v>1.252590790303687E-2</v>
      </c>
      <c r="J13" s="6">
        <f>'6 PopOcu BR PNADIntxRaisxC'!W16/'6 PopOcu BR PNADIntxRaisxC'!W15-1</f>
        <v>0.1212121212121211</v>
      </c>
      <c r="K13" s="3">
        <f>'6 PopOcu BR PNADIntxRaisxC'!Z16/'6 PopOcu BR PNADIntxRaisxC'!Z15-1</f>
        <v>3.3045246568377262E-3</v>
      </c>
      <c r="L13" s="3">
        <f>'6 PopOcu BR PNADIntxRaisxC'!AC16/'6 PopOcu BR PNADIntxRaisxC'!AC15-1</f>
        <v>1.2096774193548487E-2</v>
      </c>
      <c r="M13" s="3">
        <f>'6 PopOcu BR PNADIntxRaisxC'!AF16/'6 PopOcu BR PNADIntxRaisxC'!AF15-1</f>
        <v>2.9818181818181744E-2</v>
      </c>
      <c r="N13" s="15">
        <f>'6 PopOcu BR PNADIntxRaisxC'!AI16/'6 PopOcu BR PNADIntxRaisxC'!AI15-1</f>
        <v>2.3211239530025018E-2</v>
      </c>
      <c r="O13" s="299">
        <f>'6 PopOcu BR PNADIntxRaisxC'!AK16/'6 PopOcu BR PNADIntxRaisxC'!AK15-1</f>
        <v>1.9554848966613747E-2</v>
      </c>
      <c r="P13" s="3">
        <f>'6 PopOcu BR PNADIntxRaisxC'!AN16/'6 PopOcu BR PNADIntxRaisxC'!AN15-1</f>
        <v>7.6612903225806495E-2</v>
      </c>
      <c r="Q13" s="3">
        <f>'6 PopOcu BR PNADIntxRaisxC'!AQ16/'6 PopOcu BR PNADIntxRaisxC'!AQ15-1</f>
        <v>4.9936128208105668E-3</v>
      </c>
      <c r="R13" s="3">
        <f>'6 PopOcu BR PNADIntxRaisxC'!AT16/'6 PopOcu BR PNADIntxRaisxC'!AT15-1</f>
        <v>4.1916167664670656E-2</v>
      </c>
      <c r="S13" s="9">
        <f>'6 PopOcu BR PNADIntxRaisxC'!AW16/'6 PopOcu BR PNADIntxRaisxC'!AW15-1</f>
        <v>5.0621118012422306E-2</v>
      </c>
      <c r="T13" s="23">
        <f>'6 PopOcu BR PNADIntxRaisxC'!C16/'6 PopOcu BR PNADIntxRaisxC'!C15-1</f>
        <v>9.422469354227303E-3</v>
      </c>
      <c r="V13" s="328"/>
      <c r="W13" s="31" t="s">
        <v>26</v>
      </c>
      <c r="X13" s="38">
        <v>0.45600000000000002</v>
      </c>
      <c r="Y13" s="38">
        <v>0.95699999999999996</v>
      </c>
      <c r="Z13" s="38">
        <v>2.9000000000000001E-2</v>
      </c>
      <c r="AA13" s="38"/>
      <c r="AB13" s="39">
        <v>0.91700000000000004</v>
      </c>
    </row>
    <row r="14" spans="1:28">
      <c r="A14" s="14">
        <v>2013</v>
      </c>
      <c r="B14" s="15">
        <f>'5PopOcu BR PNAD-CensoxRaisxCem '!D18/'5PopOcu BR PNAD-CensoxRaisxCem '!D17-1</f>
        <v>5.8168574401664674E-3</v>
      </c>
      <c r="C14" s="3">
        <f>'6 PopOcu BR PNADIntxRaisxC'!D17/'6 PopOcu BR PNADIntxRaisxC'!D16-1</f>
        <v>5.8168574401664674E-3</v>
      </c>
      <c r="D14" s="3">
        <f>'6 PopOcu BR PNADIntxRaisxC'!F17/'6 PopOcu BR PNADIntxRaisxC'!F16-1</f>
        <v>2.2956841138659367E-3</v>
      </c>
      <c r="E14" s="3">
        <f>'6 PopOcu BR PNADIntxRaisxC'!I17/'6 PopOcu BR PNADIntxRaisxC'!I16-1</f>
        <v>-3.6724722200330961E-2</v>
      </c>
      <c r="F14" s="3">
        <f>'6 PopOcu BR PNADIntxRaisxC'!L17/'6 PopOcu BR PNADIntxRaisxC'!L16-1</f>
        <v>8.2191780821918581E-3</v>
      </c>
      <c r="G14" s="9">
        <f>'6 PopOcu BR PNADIntxRaisxC'!O17/'6 PopOcu BR PNADIntxRaisxC'!O16-1</f>
        <v>6.0997488338715433E-2</v>
      </c>
      <c r="H14" s="296">
        <f>'6 PopOcu BR PNADIntxRaisxC'!R17/'6 PopOcu BR PNADIntxRaisxC'!R16-1</f>
        <v>3.1396181887142216E-2</v>
      </c>
      <c r="I14" s="296">
        <f>'6 PopOcu BR PNADIntxRaisxC'!T17/'6 PopOcu BR PNADIntxRaisxC'!T16-1</f>
        <v>1.8689925240298999E-2</v>
      </c>
      <c r="J14" s="6">
        <f>'6 PopOcu BR PNADIntxRaisxC'!W17/'6 PopOcu BR PNADIntxRaisxC'!W16-1</f>
        <v>7.7220077220077066E-3</v>
      </c>
      <c r="K14" s="3">
        <f>'6 PopOcu BR PNADIntxRaisxC'!Z17/'6 PopOcu BR PNADIntxRaisxC'!Z16-1</f>
        <v>1.8115024068913188E-2</v>
      </c>
      <c r="L14" s="3">
        <f>'6 PopOcu BR PNADIntxRaisxC'!AC17/'6 PopOcu BR PNADIntxRaisxC'!AC16-1</f>
        <v>1.9920318725099584E-2</v>
      </c>
      <c r="M14" s="3">
        <f>'6 PopOcu BR PNADIntxRaisxC'!AF17/'6 PopOcu BR PNADIntxRaisxC'!AF16-1</f>
        <v>2.1186440677966045E-2</v>
      </c>
      <c r="N14" s="15">
        <f>'6 PopOcu BR PNADIntxRaisxC'!AI17/'6 PopOcu BR PNADIntxRaisxC'!AI16-1</f>
        <v>3.338078825116142E-2</v>
      </c>
      <c r="O14" s="299">
        <f>'6 PopOcu BR PNADIntxRaisxC'!AK17/'6 PopOcu BR PNADIntxRaisxC'!AK16-1</f>
        <v>2.1362856697333621E-2</v>
      </c>
      <c r="P14" s="3">
        <f>'6 PopOcu BR PNADIntxRaisxC'!AN17/'6 PopOcu BR PNADIntxRaisxC'!AN16-1</f>
        <v>1.4981273408239737E-2</v>
      </c>
      <c r="Q14" s="3">
        <f>'6 PopOcu BR PNADIntxRaisxC'!AQ17/'6 PopOcu BR PNADIntxRaisxC'!AQ16-1</f>
        <v>1.3635313149988448E-2</v>
      </c>
      <c r="R14" s="3">
        <f>'6 PopOcu BR PNADIntxRaisxC'!AT17/'6 PopOcu BR PNADIntxRaisxC'!AT16-1</f>
        <v>3.0651340996168619E-2</v>
      </c>
      <c r="S14" s="9">
        <f>'6 PopOcu BR PNADIntxRaisxC'!AW17/'6 PopOcu BR PNADIntxRaisxC'!AW16-1</f>
        <v>4.020100502512558E-2</v>
      </c>
      <c r="T14" s="23">
        <f>'6 PopOcu BR PNADIntxRaisxC'!C17/'6 PopOcu BR PNADIntxRaisxC'!C16-1</f>
        <v>8.9038454797210065E-3</v>
      </c>
      <c r="V14" s="327" t="s">
        <v>22</v>
      </c>
      <c r="W14" s="30" t="s">
        <v>25</v>
      </c>
      <c r="X14" s="32" t="s">
        <v>23</v>
      </c>
      <c r="Y14" s="32">
        <v>0.505</v>
      </c>
      <c r="Z14" s="32">
        <v>-1.4E-2</v>
      </c>
      <c r="AA14" s="32">
        <v>3.1E-2</v>
      </c>
      <c r="AB14" s="33">
        <v>1</v>
      </c>
    </row>
    <row r="15" spans="1:28" ht="15" thickBot="1">
      <c r="A15" s="14">
        <v>2014</v>
      </c>
      <c r="B15" s="15">
        <f>'5PopOcu BR PNAD-CensoxRaisxCem '!D19/'5PopOcu BR PNAD-CensoxRaisxCem '!D18-1</f>
        <v>2.8854012559616837E-2</v>
      </c>
      <c r="C15" s="3">
        <f>'6 PopOcu BR PNADIntxRaisxC'!D18/'6 PopOcu BR PNADIntxRaisxC'!D17-1</f>
        <v>2.8854012559616837E-2</v>
      </c>
      <c r="D15" s="3">
        <f>'6 PopOcu BR PNADIntxRaisxC'!F18/'6 PopOcu BR PNADIntxRaisxC'!F17-1</f>
        <v>1.3559322033898313E-2</v>
      </c>
      <c r="E15" s="3">
        <f>'6 PopOcu BR PNADIntxRaisxC'!I18/'6 PopOcu BR PNADIntxRaisxC'!I17-1</f>
        <v>5.72690828765543E-4</v>
      </c>
      <c r="F15" s="3">
        <f>'6 PopOcu BR PNADIntxRaisxC'!L18/'6 PopOcu BR PNADIntxRaisxC'!L17-1</f>
        <v>7.7445652173913082E-2</v>
      </c>
      <c r="G15" s="9">
        <f>'6 PopOcu BR PNADIntxRaisxC'!O18/'6 PopOcu BR PNADIntxRaisxC'!O17-1</f>
        <v>2.6152632172246726E-2</v>
      </c>
      <c r="H15" s="296">
        <f>'6 PopOcu BR PNADIntxRaisxC'!R18/'6 PopOcu BR PNADIntxRaisxC'!R17-1</f>
        <v>1.2727792759663403E-2</v>
      </c>
      <c r="I15" s="296">
        <f>'6 PopOcu BR PNADIntxRaisxC'!T18/'6 PopOcu BR PNADIntxRaisxC'!T17-1</f>
        <v>-1.9045954918748942E-2</v>
      </c>
      <c r="J15" s="6">
        <f>'6 PopOcu BR PNADIntxRaisxC'!W18/'6 PopOcu BR PNADIntxRaisxC'!W17-1</f>
        <v>-1.5325670498084309E-2</v>
      </c>
      <c r="K15" s="3">
        <f>'6 PopOcu BR PNADIntxRaisxC'!Z18/'6 PopOcu BR PNADIntxRaisxC'!Z17-1</f>
        <v>-1.7046161503048385E-2</v>
      </c>
      <c r="L15" s="3">
        <f>'6 PopOcu BR PNADIntxRaisxC'!AC18/'6 PopOcu BR PNADIntxRaisxC'!AC17-1</f>
        <v>0</v>
      </c>
      <c r="M15" s="3">
        <f>'6 PopOcu BR PNADIntxRaisxC'!AF18/'6 PopOcu BR PNADIntxRaisxC'!AF17-1</f>
        <v>-2.6625172890733073E-2</v>
      </c>
      <c r="N15" s="15">
        <f>'6 PopOcu BR PNADIntxRaisxC'!AI18/'6 PopOcu BR PNADIntxRaisxC'!AI17-1</f>
        <v>1.7583294057934573E-3</v>
      </c>
      <c r="O15" s="299">
        <f>'6 PopOcu BR PNADIntxRaisxC'!AK18/'6 PopOcu BR PNADIntxRaisxC'!AK17-1</f>
        <v>-2.8931297709923642E-2</v>
      </c>
      <c r="P15" s="3">
        <f>'6 PopOcu BR PNADIntxRaisxC'!AN18/'6 PopOcu BR PNADIntxRaisxC'!AN17-1</f>
        <v>-1.4760147601476037E-2</v>
      </c>
      <c r="Q15" s="3">
        <f>'6 PopOcu BR PNADIntxRaisxC'!AQ18/'6 PopOcu BR PNADIntxRaisxC'!AQ17-1</f>
        <v>-2.4281805745554053E-2</v>
      </c>
      <c r="R15" s="3">
        <f>'6 PopOcu BR PNADIntxRaisxC'!AT18/'6 PopOcu BR PNADIntxRaisxC'!AT17-1</f>
        <v>-9.2936802973977439E-3</v>
      </c>
      <c r="S15" s="9">
        <f>'6 PopOcu BR PNADIntxRaisxC'!AW18/'6 PopOcu BR PNADIntxRaisxC'!AW17-1</f>
        <v>-4.4614947428246676E-2</v>
      </c>
      <c r="T15" s="23">
        <f>'6 PopOcu BR PNADIntxRaisxC'!C18/'6 PopOcu BR PNADIntxRaisxC'!C17-1</f>
        <v>8.5572326981591118E-3</v>
      </c>
      <c r="V15" s="383"/>
      <c r="W15" s="25" t="s">
        <v>26</v>
      </c>
      <c r="X15" s="34">
        <v>5.0000000000000001E-3</v>
      </c>
      <c r="Y15" s="34">
        <v>6.6000000000000003E-2</v>
      </c>
      <c r="Z15" s="34">
        <v>0.96199999999999997</v>
      </c>
      <c r="AA15" s="34">
        <v>0.91700000000000004</v>
      </c>
      <c r="AB15" s="35"/>
    </row>
    <row r="16" spans="1:28" ht="15" thickBot="1">
      <c r="A16" s="17" t="s">
        <v>7</v>
      </c>
      <c r="B16" s="18">
        <f>(1+B3)*(1+B4)*(1+B5)*(1+B6)*(1+B7)*(1+B8)*(1+B9)*(1+B10)*(1+B11)*(1+B12)*(1+B13)*(1+B14)*(1+B15)-1</f>
        <v>0.292606842050535</v>
      </c>
      <c r="C16" s="20">
        <f t="shared" ref="C16:T16" si="0">(1+C3)*(1+C4)*(1+C5)*(1+C6)*(1+C7)*(1+C8)*(1+C9)*(1+C10)*(1+C11)*(1+C12)*(1+C13)*(1+C14)*(1+C15)-1</f>
        <v>0.292606842050535</v>
      </c>
      <c r="D16" s="20">
        <f t="shared" si="0"/>
        <v>0.46860480552236838</v>
      </c>
      <c r="E16" s="20">
        <f t="shared" si="0"/>
        <v>0.31505376344086145</v>
      </c>
      <c r="F16" s="20">
        <f t="shared" si="0"/>
        <v>-6.0426540284360342E-2</v>
      </c>
      <c r="G16" s="20">
        <f t="shared" si="0"/>
        <v>0.84945144250304749</v>
      </c>
      <c r="H16" s="297">
        <f t="shared" si="0"/>
        <v>0.82320055904961587</v>
      </c>
      <c r="I16" s="297">
        <f t="shared" si="0"/>
        <v>0.76679779701022754</v>
      </c>
      <c r="J16" s="21">
        <f t="shared" si="0"/>
        <v>1.1965811965811963</v>
      </c>
      <c r="K16" s="20">
        <f t="shared" si="0"/>
        <v>0.61125841321639807</v>
      </c>
      <c r="L16" s="20">
        <f t="shared" si="0"/>
        <v>0.26108374384236477</v>
      </c>
      <c r="M16" s="20">
        <f t="shared" si="0"/>
        <v>1.4867491166077724</v>
      </c>
      <c r="N16" s="18">
        <f t="shared" si="0"/>
        <v>0.70008613794376373</v>
      </c>
      <c r="O16" s="301">
        <f t="shared" si="0"/>
        <v>0.65962165688193131</v>
      </c>
      <c r="P16" s="20">
        <f t="shared" si="0"/>
        <v>1.2249999999999988</v>
      </c>
      <c r="Q16" s="20">
        <f t="shared" si="0"/>
        <v>0.4229426433915211</v>
      </c>
      <c r="R16" s="20">
        <f t="shared" si="0"/>
        <v>1.3377192982456143</v>
      </c>
      <c r="S16" s="19">
        <f t="shared" si="0"/>
        <v>1.5821812596006142</v>
      </c>
      <c r="T16" s="24">
        <f t="shared" si="0"/>
        <v>0.17626865498836475</v>
      </c>
    </row>
    <row r="17" spans="1:20">
      <c r="N17" s="5"/>
      <c r="O17" s="5"/>
    </row>
    <row r="19" spans="1:20">
      <c r="A19" s="320" t="s">
        <v>75</v>
      </c>
      <c r="B19" s="329" t="s">
        <v>88</v>
      </c>
      <c r="C19" s="329"/>
      <c r="D19" s="329"/>
      <c r="E19" s="329"/>
      <c r="F19" s="329"/>
      <c r="G19" s="329"/>
      <c r="H19" s="329"/>
      <c r="I19" s="329"/>
      <c r="J19" s="329"/>
      <c r="K19" s="329"/>
      <c r="L19" s="329"/>
      <c r="M19" s="329"/>
      <c r="N19" s="329"/>
      <c r="O19" s="329"/>
      <c r="P19" s="329"/>
      <c r="Q19" s="329"/>
      <c r="R19" s="329"/>
      <c r="S19" s="329"/>
      <c r="T19" s="329"/>
    </row>
    <row r="20" spans="1:20">
      <c r="A20" s="320"/>
      <c r="B20" s="329"/>
      <c r="C20" s="329"/>
      <c r="D20" s="329"/>
      <c r="E20" s="329"/>
      <c r="F20" s="329"/>
      <c r="G20" s="329"/>
      <c r="H20" s="329"/>
      <c r="I20" s="329"/>
      <c r="J20" s="329"/>
      <c r="K20" s="329"/>
      <c r="L20" s="329"/>
      <c r="M20" s="329"/>
      <c r="N20" s="329"/>
      <c r="O20" s="329"/>
      <c r="P20" s="329"/>
      <c r="Q20" s="329"/>
      <c r="R20" s="329"/>
      <c r="S20" s="329"/>
      <c r="T20" s="329"/>
    </row>
    <row r="21" spans="1:20">
      <c r="A21" s="320"/>
      <c r="B21" s="329"/>
      <c r="C21" s="329"/>
      <c r="D21" s="329"/>
      <c r="E21" s="329"/>
      <c r="F21" s="329"/>
      <c r="G21" s="329"/>
      <c r="H21" s="329"/>
      <c r="I21" s="329"/>
      <c r="J21" s="329"/>
      <c r="K21" s="329"/>
      <c r="L21" s="329"/>
      <c r="M21" s="329"/>
      <c r="N21" s="329"/>
      <c r="O21" s="329"/>
      <c r="P21" s="329"/>
      <c r="Q21" s="329"/>
      <c r="R21" s="329"/>
      <c r="S21" s="329"/>
      <c r="T21" s="329"/>
    </row>
    <row r="22" spans="1:20" ht="28" customHeight="1">
      <c r="A22" s="320" t="s">
        <v>81</v>
      </c>
      <c r="B22" s="329" t="s">
        <v>89</v>
      </c>
      <c r="C22" s="329"/>
      <c r="D22" s="329"/>
      <c r="E22" s="329"/>
      <c r="F22" s="329"/>
      <c r="G22" s="329"/>
      <c r="H22" s="329"/>
      <c r="I22" s="329"/>
      <c r="J22" s="329"/>
      <c r="K22" s="329"/>
      <c r="L22" s="329"/>
      <c r="M22" s="329"/>
      <c r="N22" s="329"/>
      <c r="O22" s="329"/>
      <c r="P22" s="329"/>
      <c r="Q22" s="329"/>
      <c r="R22" s="329"/>
      <c r="S22" s="329"/>
      <c r="T22" s="329"/>
    </row>
    <row r="23" spans="1:20" ht="14" customHeight="1">
      <c r="A23" s="320"/>
      <c r="B23" s="329"/>
      <c r="C23" s="329"/>
      <c r="D23" s="329"/>
      <c r="E23" s="329"/>
      <c r="F23" s="329"/>
      <c r="G23" s="329"/>
      <c r="H23" s="329"/>
      <c r="I23" s="329"/>
      <c r="J23" s="329"/>
      <c r="K23" s="329"/>
      <c r="L23" s="329"/>
      <c r="M23" s="329"/>
      <c r="N23" s="329"/>
      <c r="O23" s="329"/>
      <c r="P23" s="329"/>
      <c r="Q23" s="329"/>
      <c r="R23" s="329"/>
      <c r="S23" s="329"/>
      <c r="T23" s="329"/>
    </row>
    <row r="24" spans="1:20">
      <c r="A24" s="320"/>
      <c r="B24" s="329"/>
      <c r="C24" s="329"/>
      <c r="D24" s="329"/>
      <c r="E24" s="329"/>
      <c r="F24" s="329"/>
      <c r="G24" s="329"/>
      <c r="H24" s="329"/>
      <c r="I24" s="329"/>
      <c r="J24" s="329"/>
      <c r="K24" s="329"/>
      <c r="L24" s="329"/>
      <c r="M24" s="329"/>
      <c r="N24" s="329"/>
      <c r="O24" s="329"/>
      <c r="P24" s="329"/>
      <c r="Q24" s="329"/>
      <c r="R24" s="329"/>
      <c r="S24" s="329"/>
      <c r="T24" s="329"/>
    </row>
    <row r="25" spans="1:20" ht="14" customHeight="1">
      <c r="A25" s="320"/>
      <c r="B25" s="329"/>
      <c r="C25" s="329"/>
      <c r="D25" s="329"/>
      <c r="E25" s="329"/>
      <c r="F25" s="329"/>
      <c r="G25" s="329"/>
      <c r="H25" s="329"/>
      <c r="I25" s="329"/>
      <c r="J25" s="329"/>
      <c r="K25" s="329"/>
      <c r="L25" s="329"/>
      <c r="M25" s="329"/>
      <c r="N25" s="329"/>
      <c r="O25" s="329"/>
      <c r="P25" s="329"/>
      <c r="Q25" s="329"/>
      <c r="R25" s="329"/>
      <c r="S25" s="329"/>
      <c r="T25" s="329"/>
    </row>
    <row r="26" spans="1:20" ht="66" customHeight="1">
      <c r="A26" s="320" t="s">
        <v>85</v>
      </c>
      <c r="B26" s="329" t="s">
        <v>90</v>
      </c>
      <c r="C26" s="329"/>
      <c r="D26" s="329"/>
      <c r="E26" s="329"/>
      <c r="F26" s="329"/>
      <c r="G26" s="329"/>
      <c r="H26" s="329"/>
      <c r="I26" s="329"/>
      <c r="J26" s="329"/>
      <c r="K26" s="329"/>
      <c r="L26" s="329"/>
      <c r="M26" s="329"/>
      <c r="N26" s="329"/>
      <c r="O26" s="329"/>
      <c r="P26" s="329"/>
      <c r="Q26" s="329"/>
      <c r="R26" s="329"/>
      <c r="S26" s="329"/>
      <c r="T26" s="329"/>
    </row>
    <row r="27" spans="1:20">
      <c r="A27" s="320"/>
      <c r="B27" s="329"/>
      <c r="C27" s="329"/>
      <c r="D27" s="329"/>
      <c r="E27" s="329"/>
      <c r="F27" s="329"/>
      <c r="G27" s="329"/>
      <c r="H27" s="329"/>
      <c r="I27" s="329"/>
      <c r="J27" s="329"/>
      <c r="K27" s="329"/>
      <c r="L27" s="329"/>
      <c r="M27" s="329"/>
      <c r="N27" s="329"/>
      <c r="O27" s="329"/>
      <c r="P27" s="329"/>
      <c r="Q27" s="329"/>
      <c r="R27" s="329"/>
      <c r="S27" s="329"/>
      <c r="T27" s="329"/>
    </row>
    <row r="28" spans="1:20">
      <c r="A28" s="320"/>
      <c r="B28" s="329"/>
      <c r="C28" s="329"/>
      <c r="D28" s="329"/>
      <c r="E28" s="329"/>
      <c r="F28" s="329"/>
      <c r="G28" s="329"/>
      <c r="H28" s="329"/>
      <c r="I28" s="329"/>
      <c r="J28" s="329"/>
      <c r="K28" s="329"/>
      <c r="L28" s="329"/>
      <c r="M28" s="329"/>
      <c r="N28" s="329"/>
      <c r="O28" s="329"/>
      <c r="P28" s="329"/>
      <c r="Q28" s="329"/>
      <c r="R28" s="329"/>
      <c r="S28" s="329"/>
      <c r="T28" s="329"/>
    </row>
    <row r="29" spans="1:20">
      <c r="A29" s="320"/>
      <c r="B29" s="329"/>
      <c r="C29" s="329"/>
      <c r="D29" s="329"/>
      <c r="E29" s="329"/>
      <c r="F29" s="329"/>
      <c r="G29" s="329"/>
      <c r="H29" s="329"/>
      <c r="I29" s="329"/>
      <c r="J29" s="329"/>
      <c r="K29" s="329"/>
      <c r="L29" s="329"/>
      <c r="M29" s="329"/>
      <c r="N29" s="329"/>
      <c r="O29" s="329"/>
      <c r="P29" s="329"/>
      <c r="Q29" s="329"/>
      <c r="R29" s="329"/>
      <c r="S29" s="329"/>
      <c r="T29" s="329"/>
    </row>
    <row r="30" spans="1:20" ht="38" customHeight="1"/>
  </sheetData>
  <mergeCells count="17">
    <mergeCell ref="H1:M1"/>
    <mergeCell ref="N1:S1"/>
    <mergeCell ref="A1:A2"/>
    <mergeCell ref="T1:T2"/>
    <mergeCell ref="B1:G1"/>
    <mergeCell ref="V14:V15"/>
    <mergeCell ref="V4:AB4"/>
    <mergeCell ref="V6:V7"/>
    <mergeCell ref="V8:V9"/>
    <mergeCell ref="V10:V11"/>
    <mergeCell ref="V12:V13"/>
    <mergeCell ref="A26:A29"/>
    <mergeCell ref="B26:T29"/>
    <mergeCell ref="A19:A21"/>
    <mergeCell ref="B19:T21"/>
    <mergeCell ref="B22:T25"/>
    <mergeCell ref="A22:A25"/>
  </mergeCells>
  <pageMargins left="0.511811024" right="0.511811024" top="0.78740157499999996" bottom="0.78740157499999996" header="0.31496062000000002" footer="0.31496062000000002"/>
  <pageSetup paperSize="9"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1"/>
  <sheetViews>
    <sheetView workbookViewId="0">
      <pane xSplit="2" ySplit="1" topLeftCell="C2" activePane="bottomRight" state="frozen"/>
      <selection pane="topRight" activeCell="C1" sqref="C1"/>
      <selection pane="bottomLeft" activeCell="A2" sqref="A2"/>
      <selection pane="bottomRight" activeCell="H12" sqref="H12"/>
    </sheetView>
  </sheetViews>
  <sheetFormatPr baseColWidth="10" defaultColWidth="8.83203125" defaultRowHeight="14" x14ac:dyDescent="0"/>
  <cols>
    <col min="1" max="1" width="15.6640625" customWidth="1"/>
  </cols>
  <sheetData>
    <row r="1" spans="1:22" s="186" customFormat="1" ht="42">
      <c r="A1" s="186" t="s">
        <v>17</v>
      </c>
      <c r="B1" s="186" t="s">
        <v>17</v>
      </c>
      <c r="C1" s="186" t="s">
        <v>0</v>
      </c>
      <c r="D1" s="186" t="s">
        <v>16</v>
      </c>
      <c r="E1" s="186" t="s">
        <v>4</v>
      </c>
      <c r="F1" s="186" t="s">
        <v>12</v>
      </c>
      <c r="G1" s="186" t="s">
        <v>117</v>
      </c>
      <c r="H1" s="186" t="s">
        <v>118</v>
      </c>
      <c r="I1" s="186" t="s">
        <v>119</v>
      </c>
      <c r="J1" s="186" t="s">
        <v>120</v>
      </c>
      <c r="K1" s="186" t="s">
        <v>3</v>
      </c>
      <c r="L1" s="186" t="s">
        <v>121</v>
      </c>
      <c r="M1" s="186" t="s">
        <v>122</v>
      </c>
      <c r="N1" s="186" t="s">
        <v>123</v>
      </c>
      <c r="O1" s="186" t="s">
        <v>124</v>
      </c>
      <c r="P1" s="186" t="s">
        <v>125</v>
      </c>
      <c r="Q1" s="186" t="s">
        <v>126</v>
      </c>
      <c r="R1" s="186" t="s">
        <v>127</v>
      </c>
      <c r="S1" s="186" t="s">
        <v>128</v>
      </c>
      <c r="T1" s="186" t="s">
        <v>129</v>
      </c>
      <c r="U1" s="186" t="s">
        <v>130</v>
      </c>
      <c r="V1" s="186" t="s">
        <v>131</v>
      </c>
    </row>
    <row r="2" spans="1:22">
      <c r="A2" s="387" t="s">
        <v>0</v>
      </c>
      <c r="B2" t="s">
        <v>25</v>
      </c>
      <c r="C2">
        <v>1</v>
      </c>
      <c r="D2">
        <v>-0.51600000000000001</v>
      </c>
      <c r="E2">
        <v>-0.13900000000000001</v>
      </c>
      <c r="F2">
        <v>-0.50900000000000001</v>
      </c>
      <c r="G2">
        <v>-0.47499999999999998</v>
      </c>
      <c r="H2">
        <v>-0.64600000000000002</v>
      </c>
      <c r="I2">
        <v>0.24199999999999999</v>
      </c>
      <c r="J2">
        <v>3.9E-2</v>
      </c>
      <c r="K2">
        <v>-0.50900000000000001</v>
      </c>
      <c r="L2">
        <v>-0.39100000000000001</v>
      </c>
      <c r="M2">
        <v>-0.21</v>
      </c>
      <c r="N2">
        <v>-0.56999999999999995</v>
      </c>
      <c r="O2">
        <v>-0.311</v>
      </c>
      <c r="P2">
        <v>5.8000000000000003E-2</v>
      </c>
      <c r="Q2">
        <v>-0.36299999999999999</v>
      </c>
      <c r="R2">
        <v>-0.29299999999999998</v>
      </c>
      <c r="S2">
        <v>-0.374</v>
      </c>
      <c r="T2">
        <v>-0.433</v>
      </c>
      <c r="U2">
        <v>-0.13500000000000001</v>
      </c>
      <c r="V2">
        <v>6.8000000000000005E-2</v>
      </c>
    </row>
    <row r="3" spans="1:22">
      <c r="A3" s="387"/>
      <c r="B3" t="s">
        <v>26</v>
      </c>
      <c r="D3">
        <v>7.0999999999999994E-2</v>
      </c>
      <c r="E3">
        <v>0.65100000000000002</v>
      </c>
      <c r="F3">
        <v>7.5999999999999998E-2</v>
      </c>
      <c r="G3">
        <v>0.10100000000000001</v>
      </c>
      <c r="H3">
        <v>1.7000000000000001E-2</v>
      </c>
      <c r="I3">
        <v>0.42599999999999999</v>
      </c>
      <c r="J3">
        <v>0.9</v>
      </c>
      <c r="K3">
        <v>7.5999999999999998E-2</v>
      </c>
      <c r="L3">
        <v>0.187</v>
      </c>
      <c r="M3">
        <v>0.49099999999999999</v>
      </c>
      <c r="N3">
        <v>4.2000000000000003E-2</v>
      </c>
      <c r="O3">
        <v>0.30099999999999999</v>
      </c>
      <c r="P3">
        <v>0.85099999999999998</v>
      </c>
      <c r="Q3">
        <v>0.223</v>
      </c>
      <c r="R3">
        <v>0.33100000000000002</v>
      </c>
      <c r="S3">
        <v>0.20799999999999999</v>
      </c>
      <c r="T3">
        <v>0.13900000000000001</v>
      </c>
      <c r="U3">
        <v>0.66</v>
      </c>
      <c r="V3">
        <v>0.82499999999999996</v>
      </c>
    </row>
    <row r="4" spans="1:22">
      <c r="A4" s="387" t="s">
        <v>16</v>
      </c>
      <c r="B4" t="s">
        <v>25</v>
      </c>
      <c r="C4">
        <v>-0.51600000000000001</v>
      </c>
      <c r="D4">
        <v>1</v>
      </c>
      <c r="E4">
        <v>0.28499999999999998</v>
      </c>
      <c r="F4">
        <v>0.75600000000000001</v>
      </c>
      <c r="G4">
        <v>0.30599999999999999</v>
      </c>
      <c r="H4">
        <v>0.41299999999999998</v>
      </c>
      <c r="I4">
        <v>6.4000000000000001E-2</v>
      </c>
      <c r="J4">
        <v>-0.128</v>
      </c>
      <c r="K4">
        <v>0.34799999999999998</v>
      </c>
      <c r="L4">
        <v>0.48199999999999998</v>
      </c>
      <c r="M4">
        <v>0.35599999999999998</v>
      </c>
      <c r="N4">
        <v>0.66900000000000004</v>
      </c>
      <c r="O4">
        <v>0.33400000000000002</v>
      </c>
      <c r="P4">
        <v>-5.7000000000000002E-2</v>
      </c>
      <c r="Q4">
        <v>0.20599999999999999</v>
      </c>
      <c r="R4">
        <v>0.39500000000000002</v>
      </c>
      <c r="S4">
        <v>0.26800000000000002</v>
      </c>
      <c r="T4">
        <v>0.57699999999999996</v>
      </c>
      <c r="U4">
        <v>-5.1999999999999998E-2</v>
      </c>
      <c r="V4">
        <v>-5.1999999999999998E-2</v>
      </c>
    </row>
    <row r="5" spans="1:22">
      <c r="A5" s="387"/>
      <c r="B5" t="s">
        <v>26</v>
      </c>
      <c r="C5">
        <v>7.0999999999999994E-2</v>
      </c>
      <c r="E5">
        <v>0.34599999999999997</v>
      </c>
      <c r="F5">
        <v>3.0000000000000001E-3</v>
      </c>
      <c r="G5">
        <v>0.309</v>
      </c>
      <c r="H5">
        <v>0.16</v>
      </c>
      <c r="I5">
        <v>0.83599999999999997</v>
      </c>
      <c r="J5">
        <v>0.67700000000000005</v>
      </c>
      <c r="K5">
        <v>0.24299999999999999</v>
      </c>
      <c r="L5">
        <v>9.6000000000000002E-2</v>
      </c>
      <c r="M5">
        <v>0.23300000000000001</v>
      </c>
      <c r="N5">
        <v>1.2E-2</v>
      </c>
      <c r="O5">
        <v>0.26400000000000001</v>
      </c>
      <c r="P5">
        <v>0.85199999999999998</v>
      </c>
      <c r="Q5">
        <v>0.499</v>
      </c>
      <c r="R5">
        <v>0.182</v>
      </c>
      <c r="S5">
        <v>0.377</v>
      </c>
      <c r="T5">
        <v>3.9E-2</v>
      </c>
      <c r="U5">
        <v>0.86599999999999999</v>
      </c>
      <c r="V5">
        <v>0.86699999999999999</v>
      </c>
    </row>
    <row r="6" spans="1:22">
      <c r="A6" s="387" t="s">
        <v>4</v>
      </c>
      <c r="B6" t="s">
        <v>25</v>
      </c>
      <c r="C6">
        <v>-0.13900000000000001</v>
      </c>
      <c r="D6">
        <v>0.28499999999999998</v>
      </c>
      <c r="E6">
        <v>1</v>
      </c>
      <c r="F6">
        <v>0.373</v>
      </c>
      <c r="G6">
        <v>0.252</v>
      </c>
      <c r="H6">
        <v>0.25600000000000001</v>
      </c>
      <c r="I6">
        <v>-7.5999999999999998E-2</v>
      </c>
      <c r="J6">
        <v>7.5999999999999998E-2</v>
      </c>
      <c r="K6">
        <v>-0.126</v>
      </c>
      <c r="L6">
        <v>-0.14099999999999999</v>
      </c>
      <c r="M6">
        <v>0.33700000000000002</v>
      </c>
      <c r="N6">
        <v>-6.7000000000000004E-2</v>
      </c>
      <c r="O6">
        <v>0.36599999999999999</v>
      </c>
      <c r="P6">
        <v>-0.246</v>
      </c>
      <c r="Q6">
        <v>-0.109</v>
      </c>
      <c r="R6">
        <v>-0.182</v>
      </c>
      <c r="S6">
        <v>0.16200000000000001</v>
      </c>
      <c r="T6">
        <v>-0.127</v>
      </c>
      <c r="U6">
        <v>-4.4999999999999998E-2</v>
      </c>
      <c r="V6">
        <v>-0.19400000000000001</v>
      </c>
    </row>
    <row r="7" spans="1:22">
      <c r="A7" s="387"/>
      <c r="B7" t="s">
        <v>26</v>
      </c>
      <c r="C7">
        <v>0.65100000000000002</v>
      </c>
      <c r="D7">
        <v>0.34599999999999997</v>
      </c>
      <c r="F7">
        <v>0.21</v>
      </c>
      <c r="G7">
        <v>0.40600000000000003</v>
      </c>
      <c r="H7">
        <v>0.39900000000000002</v>
      </c>
      <c r="I7">
        <v>0.80400000000000005</v>
      </c>
      <c r="J7">
        <v>0.80500000000000005</v>
      </c>
      <c r="K7">
        <v>0.68200000000000005</v>
      </c>
      <c r="L7">
        <v>0.64500000000000002</v>
      </c>
      <c r="M7">
        <v>0.26</v>
      </c>
      <c r="N7">
        <v>0.82699999999999996</v>
      </c>
      <c r="O7">
        <v>0.219</v>
      </c>
      <c r="P7">
        <v>0.41799999999999998</v>
      </c>
      <c r="Q7">
        <v>0.72199999999999998</v>
      </c>
      <c r="R7">
        <v>0.55100000000000005</v>
      </c>
      <c r="S7">
        <v>0.59599999999999997</v>
      </c>
      <c r="T7">
        <v>0.67800000000000005</v>
      </c>
      <c r="U7">
        <v>0.88400000000000001</v>
      </c>
      <c r="V7">
        <v>0.52600000000000002</v>
      </c>
    </row>
    <row r="8" spans="1:22">
      <c r="A8" s="387" t="s">
        <v>12</v>
      </c>
      <c r="B8" t="s">
        <v>25</v>
      </c>
      <c r="C8">
        <v>-0.50900000000000001</v>
      </c>
      <c r="D8">
        <v>0.75600000000000001</v>
      </c>
      <c r="E8">
        <v>0.373</v>
      </c>
      <c r="F8">
        <v>1</v>
      </c>
      <c r="G8">
        <v>0.68300000000000005</v>
      </c>
      <c r="H8">
        <v>0.71699999999999997</v>
      </c>
      <c r="I8">
        <v>-0.17399999999999999</v>
      </c>
      <c r="J8">
        <v>0.221</v>
      </c>
      <c r="K8">
        <v>0.152</v>
      </c>
      <c r="L8">
        <v>0.224</v>
      </c>
      <c r="M8">
        <v>0.34699999999999998</v>
      </c>
      <c r="N8">
        <v>0.41599999999999998</v>
      </c>
      <c r="O8">
        <v>0.22600000000000001</v>
      </c>
      <c r="P8">
        <v>-0.17699999999999999</v>
      </c>
      <c r="Q8">
        <v>2.5000000000000001E-2</v>
      </c>
      <c r="R8">
        <v>0.10199999999999999</v>
      </c>
      <c r="S8">
        <v>-6.3E-2</v>
      </c>
      <c r="T8">
        <v>0.30299999999999999</v>
      </c>
      <c r="U8">
        <v>-1E-3</v>
      </c>
      <c r="V8">
        <v>-0.20200000000000001</v>
      </c>
    </row>
    <row r="9" spans="1:22">
      <c r="A9" s="387"/>
      <c r="B9" t="s">
        <v>26</v>
      </c>
      <c r="C9">
        <v>7.5999999999999998E-2</v>
      </c>
      <c r="D9">
        <v>3.0000000000000001E-3</v>
      </c>
      <c r="E9">
        <v>0.21</v>
      </c>
      <c r="G9">
        <v>0.01</v>
      </c>
      <c r="H9">
        <v>6.0000000000000001E-3</v>
      </c>
      <c r="I9">
        <v>0.57099999999999995</v>
      </c>
      <c r="J9">
        <v>0.46800000000000003</v>
      </c>
      <c r="K9">
        <v>0.61899999999999999</v>
      </c>
      <c r="L9">
        <v>0.46100000000000002</v>
      </c>
      <c r="M9">
        <v>0.245</v>
      </c>
      <c r="N9">
        <v>0.158</v>
      </c>
      <c r="O9">
        <v>0.45900000000000002</v>
      </c>
      <c r="P9">
        <v>0.56399999999999995</v>
      </c>
      <c r="Q9">
        <v>0.93600000000000005</v>
      </c>
      <c r="R9">
        <v>0.74099999999999999</v>
      </c>
      <c r="S9">
        <v>0.83899999999999997</v>
      </c>
      <c r="T9">
        <v>0.314</v>
      </c>
      <c r="U9">
        <v>0.998</v>
      </c>
      <c r="V9">
        <v>0.50800000000000001</v>
      </c>
    </row>
    <row r="10" spans="1:22">
      <c r="A10" s="387" t="s">
        <v>117</v>
      </c>
      <c r="B10" t="s">
        <v>25</v>
      </c>
      <c r="C10">
        <v>-0.47499999999999998</v>
      </c>
      <c r="D10">
        <v>0.30599999999999999</v>
      </c>
      <c r="E10">
        <v>0.252</v>
      </c>
      <c r="F10">
        <v>0.68300000000000005</v>
      </c>
      <c r="G10">
        <v>1</v>
      </c>
      <c r="H10">
        <v>0.93400000000000005</v>
      </c>
      <c r="I10">
        <v>-0.71899999999999997</v>
      </c>
      <c r="J10">
        <v>0.67500000000000004</v>
      </c>
      <c r="K10">
        <v>0.22900000000000001</v>
      </c>
      <c r="L10">
        <v>0.14399999999999999</v>
      </c>
      <c r="M10">
        <v>0.23100000000000001</v>
      </c>
      <c r="N10">
        <v>0.26600000000000001</v>
      </c>
      <c r="O10">
        <v>0.35499999999999998</v>
      </c>
      <c r="P10">
        <v>-0.105</v>
      </c>
      <c r="Q10">
        <v>0.33800000000000002</v>
      </c>
      <c r="R10">
        <v>0.2</v>
      </c>
      <c r="S10">
        <v>-0.182</v>
      </c>
      <c r="T10">
        <v>0.32800000000000001</v>
      </c>
      <c r="U10">
        <v>-6.6000000000000003E-2</v>
      </c>
      <c r="V10">
        <v>-1.9E-2</v>
      </c>
    </row>
    <row r="11" spans="1:22">
      <c r="A11" s="387"/>
      <c r="B11" t="s">
        <v>26</v>
      </c>
      <c r="C11">
        <v>0.10100000000000001</v>
      </c>
      <c r="D11">
        <v>0.309</v>
      </c>
      <c r="E11">
        <v>0.40600000000000003</v>
      </c>
      <c r="F11">
        <v>0.01</v>
      </c>
      <c r="H11">
        <v>0</v>
      </c>
      <c r="I11">
        <v>6.0000000000000001E-3</v>
      </c>
      <c r="J11">
        <v>1.0999999999999999E-2</v>
      </c>
      <c r="K11">
        <v>0.45200000000000001</v>
      </c>
      <c r="L11">
        <v>0.63800000000000001</v>
      </c>
      <c r="M11">
        <v>0.44700000000000001</v>
      </c>
      <c r="N11">
        <v>0.379</v>
      </c>
      <c r="O11">
        <v>0.23400000000000001</v>
      </c>
      <c r="P11">
        <v>0.73199999999999998</v>
      </c>
      <c r="Q11">
        <v>0.25900000000000001</v>
      </c>
      <c r="R11">
        <v>0.51300000000000001</v>
      </c>
      <c r="S11">
        <v>0.55200000000000005</v>
      </c>
      <c r="T11">
        <v>0.27400000000000002</v>
      </c>
      <c r="U11">
        <v>0.83099999999999996</v>
      </c>
      <c r="V11">
        <v>0.95099999999999996</v>
      </c>
    </row>
    <row r="12" spans="1:22">
      <c r="A12" s="387" t="s">
        <v>118</v>
      </c>
      <c r="B12" t="s">
        <v>25</v>
      </c>
      <c r="C12">
        <v>-0.64600000000000002</v>
      </c>
      <c r="D12">
        <v>0.41299999999999998</v>
      </c>
      <c r="E12">
        <v>0.25600000000000001</v>
      </c>
      <c r="F12">
        <v>0.71699999999999997</v>
      </c>
      <c r="G12">
        <v>0.93400000000000005</v>
      </c>
      <c r="H12">
        <v>1</v>
      </c>
      <c r="I12">
        <v>-0.57899999999999996</v>
      </c>
      <c r="J12">
        <v>0.378</v>
      </c>
      <c r="K12">
        <v>0.16900000000000001</v>
      </c>
      <c r="L12">
        <v>7.3999999999999996E-2</v>
      </c>
      <c r="M12">
        <v>0.18099999999999999</v>
      </c>
      <c r="N12">
        <v>0.27900000000000003</v>
      </c>
      <c r="O12">
        <v>0.26800000000000002</v>
      </c>
      <c r="P12">
        <v>-0.29199999999999998</v>
      </c>
      <c r="Q12">
        <v>0.27500000000000002</v>
      </c>
      <c r="R12">
        <v>0.106</v>
      </c>
      <c r="S12">
        <v>-5.0999999999999997E-2</v>
      </c>
      <c r="T12">
        <v>0.316</v>
      </c>
      <c r="U12">
        <v>-7.0000000000000007E-2</v>
      </c>
      <c r="V12">
        <v>-0.222</v>
      </c>
    </row>
    <row r="13" spans="1:22">
      <c r="A13" s="387"/>
      <c r="B13" t="s">
        <v>26</v>
      </c>
      <c r="C13">
        <v>1.7000000000000001E-2</v>
      </c>
      <c r="D13">
        <v>0.16</v>
      </c>
      <c r="E13">
        <v>0.39900000000000002</v>
      </c>
      <c r="F13">
        <v>6.0000000000000001E-3</v>
      </c>
      <c r="G13">
        <v>0</v>
      </c>
      <c r="I13">
        <v>3.7999999999999999E-2</v>
      </c>
      <c r="J13">
        <v>0.20300000000000001</v>
      </c>
      <c r="K13">
        <v>0.58199999999999996</v>
      </c>
      <c r="L13">
        <v>0.81100000000000005</v>
      </c>
      <c r="M13">
        <v>0.55500000000000005</v>
      </c>
      <c r="N13">
        <v>0.35599999999999998</v>
      </c>
      <c r="O13">
        <v>0.376</v>
      </c>
      <c r="P13">
        <v>0.33400000000000002</v>
      </c>
      <c r="Q13">
        <v>0.36199999999999999</v>
      </c>
      <c r="R13">
        <v>0.73</v>
      </c>
      <c r="S13">
        <v>0.86799999999999999</v>
      </c>
      <c r="T13">
        <v>0.29199999999999998</v>
      </c>
      <c r="U13">
        <v>0.82099999999999995</v>
      </c>
      <c r="V13">
        <v>0.46700000000000003</v>
      </c>
    </row>
    <row r="14" spans="1:22">
      <c r="A14" s="387" t="s">
        <v>119</v>
      </c>
      <c r="B14" t="s">
        <v>25</v>
      </c>
      <c r="C14">
        <v>0.24199999999999999</v>
      </c>
      <c r="D14">
        <v>6.4000000000000001E-2</v>
      </c>
      <c r="E14">
        <v>-7.5999999999999998E-2</v>
      </c>
      <c r="F14">
        <v>-0.17399999999999999</v>
      </c>
      <c r="G14">
        <v>-0.71899999999999997</v>
      </c>
      <c r="H14">
        <v>-0.57899999999999996</v>
      </c>
      <c r="I14">
        <v>1</v>
      </c>
      <c r="J14">
        <v>-0.78800000000000003</v>
      </c>
      <c r="K14">
        <v>-0.30199999999999999</v>
      </c>
      <c r="L14">
        <v>-6.6000000000000003E-2</v>
      </c>
      <c r="M14">
        <v>8.8999999999999996E-2</v>
      </c>
      <c r="N14">
        <v>-0.121</v>
      </c>
      <c r="O14">
        <v>-0.20100000000000001</v>
      </c>
      <c r="P14">
        <v>6.2E-2</v>
      </c>
      <c r="Q14">
        <v>-0.56899999999999995</v>
      </c>
      <c r="R14">
        <v>-0.223</v>
      </c>
      <c r="S14">
        <v>0.35</v>
      </c>
      <c r="T14">
        <v>-0.30099999999999999</v>
      </c>
      <c r="U14">
        <v>0.20399999999999999</v>
      </c>
      <c r="V14">
        <v>-6.7000000000000004E-2</v>
      </c>
    </row>
    <row r="15" spans="1:22">
      <c r="A15" s="387"/>
      <c r="B15" t="s">
        <v>26</v>
      </c>
      <c r="C15">
        <v>0.42599999999999999</v>
      </c>
      <c r="D15">
        <v>0.83599999999999997</v>
      </c>
      <c r="E15">
        <v>0.80400000000000005</v>
      </c>
      <c r="F15">
        <v>0.57099999999999995</v>
      </c>
      <c r="G15">
        <v>6.0000000000000001E-3</v>
      </c>
      <c r="H15">
        <v>3.7999999999999999E-2</v>
      </c>
      <c r="J15">
        <v>1E-3</v>
      </c>
      <c r="K15">
        <v>0.316</v>
      </c>
      <c r="L15">
        <v>0.83099999999999996</v>
      </c>
      <c r="M15">
        <v>0.77100000000000002</v>
      </c>
      <c r="N15">
        <v>0.69499999999999995</v>
      </c>
      <c r="O15">
        <v>0.51</v>
      </c>
      <c r="P15">
        <v>0.84099999999999997</v>
      </c>
      <c r="Q15">
        <v>4.2000000000000003E-2</v>
      </c>
      <c r="R15">
        <v>0.46400000000000002</v>
      </c>
      <c r="S15">
        <v>0.24099999999999999</v>
      </c>
      <c r="T15">
        <v>0.318</v>
      </c>
      <c r="U15">
        <v>0.503</v>
      </c>
      <c r="V15">
        <v>0.82799999999999996</v>
      </c>
    </row>
    <row r="16" spans="1:22">
      <c r="A16" s="387" t="s">
        <v>120</v>
      </c>
      <c r="B16" t="s">
        <v>25</v>
      </c>
      <c r="C16">
        <v>3.9E-2</v>
      </c>
      <c r="D16">
        <v>-0.128</v>
      </c>
      <c r="E16">
        <v>7.5999999999999998E-2</v>
      </c>
      <c r="F16">
        <v>0.221</v>
      </c>
      <c r="G16">
        <v>0.67500000000000004</v>
      </c>
      <c r="H16">
        <v>0.378</v>
      </c>
      <c r="I16">
        <v>-0.78800000000000003</v>
      </c>
      <c r="J16">
        <v>1</v>
      </c>
      <c r="K16">
        <v>0.28299999999999997</v>
      </c>
      <c r="L16">
        <v>0.2</v>
      </c>
      <c r="M16">
        <v>0.154</v>
      </c>
      <c r="N16">
        <v>9.8000000000000004E-2</v>
      </c>
      <c r="O16">
        <v>0.31</v>
      </c>
      <c r="P16">
        <v>0.3</v>
      </c>
      <c r="Q16">
        <v>0.38400000000000001</v>
      </c>
      <c r="R16">
        <v>0.29099999999999998</v>
      </c>
      <c r="S16">
        <v>-0.38900000000000001</v>
      </c>
      <c r="T16">
        <v>0.19700000000000001</v>
      </c>
      <c r="U16">
        <v>-4.3999999999999997E-2</v>
      </c>
      <c r="V16">
        <v>0.38900000000000001</v>
      </c>
    </row>
    <row r="17" spans="1:22">
      <c r="A17" s="387"/>
      <c r="B17" t="s">
        <v>26</v>
      </c>
      <c r="C17">
        <v>0.9</v>
      </c>
      <c r="D17">
        <v>0.67700000000000005</v>
      </c>
      <c r="E17">
        <v>0.80500000000000005</v>
      </c>
      <c r="F17">
        <v>0.46800000000000003</v>
      </c>
      <c r="G17">
        <v>1.0999999999999999E-2</v>
      </c>
      <c r="H17">
        <v>0.20300000000000001</v>
      </c>
      <c r="I17">
        <v>1E-3</v>
      </c>
      <c r="K17">
        <v>0.34899999999999998</v>
      </c>
      <c r="L17">
        <v>0.51300000000000001</v>
      </c>
      <c r="M17">
        <v>0.61499999999999999</v>
      </c>
      <c r="N17">
        <v>0.75</v>
      </c>
      <c r="O17">
        <v>0.30199999999999999</v>
      </c>
      <c r="P17">
        <v>0.31900000000000001</v>
      </c>
      <c r="Q17">
        <v>0.19500000000000001</v>
      </c>
      <c r="R17">
        <v>0.33400000000000002</v>
      </c>
      <c r="S17">
        <v>0.189</v>
      </c>
      <c r="T17">
        <v>0.51800000000000002</v>
      </c>
      <c r="U17">
        <v>0.88700000000000001</v>
      </c>
      <c r="V17">
        <v>0.189</v>
      </c>
    </row>
    <row r="18" spans="1:22">
      <c r="A18" s="387" t="s">
        <v>3</v>
      </c>
      <c r="B18" t="s">
        <v>25</v>
      </c>
      <c r="C18">
        <v>-0.50900000000000001</v>
      </c>
      <c r="D18">
        <v>0.34799999999999998</v>
      </c>
      <c r="E18">
        <v>-0.126</v>
      </c>
      <c r="F18">
        <v>0.152</v>
      </c>
      <c r="G18">
        <v>0.22900000000000001</v>
      </c>
      <c r="H18">
        <v>0.16900000000000001</v>
      </c>
      <c r="I18">
        <v>-0.30199999999999999</v>
      </c>
      <c r="J18">
        <v>0.28299999999999997</v>
      </c>
      <c r="K18">
        <v>1</v>
      </c>
      <c r="L18">
        <v>0.91900000000000004</v>
      </c>
      <c r="M18">
        <v>0.27100000000000002</v>
      </c>
      <c r="N18">
        <v>0.84299999999999997</v>
      </c>
      <c r="O18">
        <v>0.66500000000000004</v>
      </c>
      <c r="P18">
        <v>0.7</v>
      </c>
      <c r="Q18">
        <v>0.71099999999999997</v>
      </c>
      <c r="R18">
        <v>0.88400000000000001</v>
      </c>
      <c r="S18">
        <v>0.38900000000000001</v>
      </c>
      <c r="T18">
        <v>0.75800000000000001</v>
      </c>
      <c r="U18">
        <v>0.246</v>
      </c>
      <c r="V18">
        <v>0.70299999999999996</v>
      </c>
    </row>
    <row r="19" spans="1:22">
      <c r="A19" s="387"/>
      <c r="B19" t="s">
        <v>26</v>
      </c>
      <c r="C19">
        <v>7.5999999999999998E-2</v>
      </c>
      <c r="D19">
        <v>0.24299999999999999</v>
      </c>
      <c r="E19">
        <v>0.68200000000000005</v>
      </c>
      <c r="F19">
        <v>0.61899999999999999</v>
      </c>
      <c r="G19">
        <v>0.45200000000000001</v>
      </c>
      <c r="H19">
        <v>0.58199999999999996</v>
      </c>
      <c r="I19">
        <v>0.316</v>
      </c>
      <c r="J19">
        <v>0.34899999999999998</v>
      </c>
      <c r="L19">
        <v>0</v>
      </c>
      <c r="M19">
        <v>0.371</v>
      </c>
      <c r="N19">
        <v>0</v>
      </c>
      <c r="O19">
        <v>1.2999999999999999E-2</v>
      </c>
      <c r="P19">
        <v>8.0000000000000002E-3</v>
      </c>
      <c r="Q19">
        <v>6.0000000000000001E-3</v>
      </c>
      <c r="R19">
        <v>0</v>
      </c>
      <c r="S19">
        <v>0.189</v>
      </c>
      <c r="T19">
        <v>3.0000000000000001E-3</v>
      </c>
      <c r="U19">
        <v>0.41799999999999998</v>
      </c>
      <c r="V19">
        <v>7.0000000000000001E-3</v>
      </c>
    </row>
    <row r="20" spans="1:22">
      <c r="A20" s="387" t="s">
        <v>121</v>
      </c>
      <c r="B20" t="s">
        <v>25</v>
      </c>
      <c r="C20">
        <v>-0.39100000000000001</v>
      </c>
      <c r="D20">
        <v>0.48199999999999998</v>
      </c>
      <c r="E20">
        <v>-0.14099999999999999</v>
      </c>
      <c r="F20">
        <v>0.224</v>
      </c>
      <c r="G20">
        <v>0.14399999999999999</v>
      </c>
      <c r="H20">
        <v>7.3999999999999996E-2</v>
      </c>
      <c r="I20">
        <v>-6.6000000000000003E-2</v>
      </c>
      <c r="J20">
        <v>0.2</v>
      </c>
      <c r="K20">
        <v>0.91900000000000004</v>
      </c>
      <c r="L20">
        <v>1</v>
      </c>
      <c r="M20">
        <v>0.47099999999999997</v>
      </c>
      <c r="N20">
        <v>0.92400000000000004</v>
      </c>
      <c r="O20">
        <v>0.69199999999999995</v>
      </c>
      <c r="P20">
        <v>0.73</v>
      </c>
      <c r="Q20">
        <v>0.499</v>
      </c>
      <c r="R20">
        <v>0.88300000000000001</v>
      </c>
      <c r="S20">
        <v>0.53100000000000003</v>
      </c>
      <c r="T20">
        <v>0.72599999999999998</v>
      </c>
      <c r="U20">
        <v>0.374</v>
      </c>
      <c r="V20">
        <v>0.70799999999999996</v>
      </c>
    </row>
    <row r="21" spans="1:22">
      <c r="A21" s="387"/>
      <c r="B21" t="s">
        <v>26</v>
      </c>
      <c r="C21">
        <v>0.187</v>
      </c>
      <c r="D21">
        <v>9.6000000000000002E-2</v>
      </c>
      <c r="E21">
        <v>0.64500000000000002</v>
      </c>
      <c r="F21">
        <v>0.46100000000000002</v>
      </c>
      <c r="G21">
        <v>0.63800000000000001</v>
      </c>
      <c r="H21">
        <v>0.81100000000000005</v>
      </c>
      <c r="I21">
        <v>0.83099999999999996</v>
      </c>
      <c r="J21">
        <v>0.51300000000000001</v>
      </c>
      <c r="K21">
        <v>0</v>
      </c>
      <c r="M21">
        <v>0.105</v>
      </c>
      <c r="N21">
        <v>0</v>
      </c>
      <c r="O21">
        <v>8.9999999999999993E-3</v>
      </c>
      <c r="P21">
        <v>5.0000000000000001E-3</v>
      </c>
      <c r="Q21">
        <v>8.2000000000000003E-2</v>
      </c>
      <c r="R21">
        <v>0</v>
      </c>
      <c r="S21">
        <v>6.2E-2</v>
      </c>
      <c r="T21">
        <v>5.0000000000000001E-3</v>
      </c>
      <c r="U21">
        <v>0.20899999999999999</v>
      </c>
      <c r="V21">
        <v>7.0000000000000001E-3</v>
      </c>
    </row>
    <row r="22" spans="1:22">
      <c r="A22" s="387" t="s">
        <v>122</v>
      </c>
      <c r="B22" t="s">
        <v>25</v>
      </c>
      <c r="C22">
        <v>-0.21</v>
      </c>
      <c r="D22">
        <v>0.35599999999999998</v>
      </c>
      <c r="E22">
        <v>0.33700000000000002</v>
      </c>
      <c r="F22">
        <v>0.34699999999999998</v>
      </c>
      <c r="G22">
        <v>0.23100000000000001</v>
      </c>
      <c r="H22">
        <v>0.18099999999999999</v>
      </c>
      <c r="I22">
        <v>8.8999999999999996E-2</v>
      </c>
      <c r="J22">
        <v>0.154</v>
      </c>
      <c r="K22">
        <v>0.27100000000000002</v>
      </c>
      <c r="L22">
        <v>0.47099999999999997</v>
      </c>
      <c r="M22">
        <v>1</v>
      </c>
      <c r="N22">
        <v>0.439</v>
      </c>
      <c r="O22">
        <v>0.45</v>
      </c>
      <c r="P22">
        <v>0.26700000000000002</v>
      </c>
      <c r="Q22">
        <v>-0.30399999999999999</v>
      </c>
      <c r="R22">
        <v>0.13200000000000001</v>
      </c>
      <c r="S22">
        <v>0.624</v>
      </c>
      <c r="T22">
        <v>-6.9000000000000006E-2</v>
      </c>
      <c r="U22">
        <v>0.71799999999999997</v>
      </c>
      <c r="V22">
        <v>0.19700000000000001</v>
      </c>
    </row>
    <row r="23" spans="1:22">
      <c r="A23" s="387"/>
      <c r="B23" t="s">
        <v>26</v>
      </c>
      <c r="C23">
        <v>0.49099999999999999</v>
      </c>
      <c r="D23">
        <v>0.23300000000000001</v>
      </c>
      <c r="E23">
        <v>0.26</v>
      </c>
      <c r="F23">
        <v>0.245</v>
      </c>
      <c r="G23">
        <v>0.44700000000000001</v>
      </c>
      <c r="H23">
        <v>0.55500000000000005</v>
      </c>
      <c r="I23">
        <v>0.77100000000000002</v>
      </c>
      <c r="J23">
        <v>0.61499999999999999</v>
      </c>
      <c r="K23">
        <v>0.371</v>
      </c>
      <c r="L23">
        <v>0.105</v>
      </c>
      <c r="N23">
        <v>0.13300000000000001</v>
      </c>
      <c r="O23">
        <v>0.123</v>
      </c>
      <c r="P23">
        <v>0.378</v>
      </c>
      <c r="Q23">
        <v>0.313</v>
      </c>
      <c r="R23">
        <v>0.66800000000000004</v>
      </c>
      <c r="S23">
        <v>2.3E-2</v>
      </c>
      <c r="T23">
        <v>0.82299999999999995</v>
      </c>
      <c r="U23">
        <v>6.0000000000000001E-3</v>
      </c>
      <c r="V23">
        <v>0.52</v>
      </c>
    </row>
    <row r="24" spans="1:22">
      <c r="A24" s="387" t="s">
        <v>123</v>
      </c>
      <c r="B24" t="s">
        <v>25</v>
      </c>
      <c r="C24">
        <v>-0.56999999999999995</v>
      </c>
      <c r="D24">
        <v>0.66900000000000004</v>
      </c>
      <c r="E24">
        <v>-6.7000000000000004E-2</v>
      </c>
      <c r="F24">
        <v>0.41599999999999998</v>
      </c>
      <c r="G24">
        <v>0.26600000000000001</v>
      </c>
      <c r="H24">
        <v>0.27900000000000003</v>
      </c>
      <c r="I24">
        <v>-0.121</v>
      </c>
      <c r="J24">
        <v>9.8000000000000004E-2</v>
      </c>
      <c r="K24">
        <v>0.84299999999999997</v>
      </c>
      <c r="L24">
        <v>0.92400000000000004</v>
      </c>
      <c r="M24">
        <v>0.439</v>
      </c>
      <c r="N24">
        <v>1</v>
      </c>
      <c r="O24">
        <v>0.67300000000000004</v>
      </c>
      <c r="P24">
        <v>0.42</v>
      </c>
      <c r="Q24">
        <v>0.45500000000000002</v>
      </c>
      <c r="R24">
        <v>0.77700000000000002</v>
      </c>
      <c r="S24">
        <v>0.54600000000000004</v>
      </c>
      <c r="T24">
        <v>0.76700000000000002</v>
      </c>
      <c r="U24">
        <v>0.33900000000000002</v>
      </c>
      <c r="V24">
        <v>0.40300000000000002</v>
      </c>
    </row>
    <row r="25" spans="1:22">
      <c r="A25" s="387"/>
      <c r="B25" t="s">
        <v>26</v>
      </c>
      <c r="C25">
        <v>4.2000000000000003E-2</v>
      </c>
      <c r="D25">
        <v>1.2E-2</v>
      </c>
      <c r="E25">
        <v>0.82699999999999996</v>
      </c>
      <c r="F25">
        <v>0.158</v>
      </c>
      <c r="G25">
        <v>0.379</v>
      </c>
      <c r="H25">
        <v>0.35599999999999998</v>
      </c>
      <c r="I25">
        <v>0.69499999999999995</v>
      </c>
      <c r="J25">
        <v>0.75</v>
      </c>
      <c r="K25">
        <v>0</v>
      </c>
      <c r="L25">
        <v>0</v>
      </c>
      <c r="M25">
        <v>0.13300000000000001</v>
      </c>
      <c r="O25">
        <v>1.2E-2</v>
      </c>
      <c r="P25">
        <v>0.153</v>
      </c>
      <c r="Q25">
        <v>0.11799999999999999</v>
      </c>
      <c r="R25">
        <v>2E-3</v>
      </c>
      <c r="S25">
        <v>5.2999999999999999E-2</v>
      </c>
      <c r="T25">
        <v>2E-3</v>
      </c>
      <c r="U25">
        <v>0.25700000000000001</v>
      </c>
      <c r="V25">
        <v>0.17199999999999999</v>
      </c>
    </row>
    <row r="26" spans="1:22">
      <c r="A26" s="387" t="s">
        <v>124</v>
      </c>
      <c r="B26" t="s">
        <v>25</v>
      </c>
      <c r="C26">
        <v>-0.311</v>
      </c>
      <c r="D26">
        <v>0.33400000000000002</v>
      </c>
      <c r="E26">
        <v>0.36599999999999999</v>
      </c>
      <c r="F26">
        <v>0.22600000000000001</v>
      </c>
      <c r="G26">
        <v>0.35499999999999998</v>
      </c>
      <c r="H26">
        <v>0.26800000000000002</v>
      </c>
      <c r="I26">
        <v>-0.20100000000000001</v>
      </c>
      <c r="J26">
        <v>0.31</v>
      </c>
      <c r="K26">
        <v>0.66500000000000004</v>
      </c>
      <c r="L26">
        <v>0.69199999999999995</v>
      </c>
      <c r="M26">
        <v>0.45</v>
      </c>
      <c r="N26">
        <v>0.67300000000000004</v>
      </c>
      <c r="O26">
        <v>1</v>
      </c>
      <c r="P26">
        <v>0.46400000000000002</v>
      </c>
      <c r="Q26">
        <v>0.42699999999999999</v>
      </c>
      <c r="R26">
        <v>0.65300000000000002</v>
      </c>
      <c r="S26">
        <v>0.47</v>
      </c>
      <c r="T26">
        <v>0.53400000000000003</v>
      </c>
      <c r="U26">
        <v>0.33100000000000002</v>
      </c>
      <c r="V26">
        <v>0.53200000000000003</v>
      </c>
    </row>
    <row r="27" spans="1:22">
      <c r="A27" s="387"/>
      <c r="B27" t="s">
        <v>26</v>
      </c>
      <c r="C27">
        <v>0.30099999999999999</v>
      </c>
      <c r="D27">
        <v>0.26400000000000001</v>
      </c>
      <c r="E27">
        <v>0.219</v>
      </c>
      <c r="F27">
        <v>0.45900000000000002</v>
      </c>
      <c r="G27">
        <v>0.23400000000000001</v>
      </c>
      <c r="H27">
        <v>0.376</v>
      </c>
      <c r="I27">
        <v>0.51</v>
      </c>
      <c r="J27">
        <v>0.30199999999999999</v>
      </c>
      <c r="K27">
        <v>1.2999999999999999E-2</v>
      </c>
      <c r="L27">
        <v>8.9999999999999993E-3</v>
      </c>
      <c r="M27">
        <v>0.123</v>
      </c>
      <c r="N27">
        <v>1.2E-2</v>
      </c>
      <c r="P27">
        <v>0.11</v>
      </c>
      <c r="Q27">
        <v>0.14599999999999999</v>
      </c>
      <c r="R27">
        <v>1.6E-2</v>
      </c>
      <c r="S27">
        <v>0.105</v>
      </c>
      <c r="T27">
        <v>0.06</v>
      </c>
      <c r="U27">
        <v>0.26900000000000002</v>
      </c>
      <c r="V27">
        <v>6.0999999999999999E-2</v>
      </c>
    </row>
    <row r="28" spans="1:22">
      <c r="A28" s="387" t="s">
        <v>125</v>
      </c>
      <c r="B28" t="s">
        <v>25</v>
      </c>
      <c r="C28">
        <v>5.8000000000000003E-2</v>
      </c>
      <c r="D28">
        <v>-5.7000000000000002E-2</v>
      </c>
      <c r="E28">
        <v>-0.246</v>
      </c>
      <c r="F28">
        <v>-0.17699999999999999</v>
      </c>
      <c r="G28">
        <v>-0.105</v>
      </c>
      <c r="H28">
        <v>-0.29199999999999998</v>
      </c>
      <c r="I28">
        <v>6.2E-2</v>
      </c>
      <c r="J28">
        <v>0.3</v>
      </c>
      <c r="K28">
        <v>0.7</v>
      </c>
      <c r="L28">
        <v>0.73</v>
      </c>
      <c r="M28">
        <v>0.26700000000000002</v>
      </c>
      <c r="N28">
        <v>0.42</v>
      </c>
      <c r="O28">
        <v>0.46400000000000002</v>
      </c>
      <c r="P28">
        <v>1</v>
      </c>
      <c r="Q28">
        <v>0.40899999999999997</v>
      </c>
      <c r="R28">
        <v>0.72799999999999998</v>
      </c>
      <c r="S28">
        <v>0.23499999999999999</v>
      </c>
      <c r="T28">
        <v>0.38900000000000001</v>
      </c>
      <c r="U28">
        <v>0.26300000000000001</v>
      </c>
      <c r="V28">
        <v>0.97199999999999998</v>
      </c>
    </row>
    <row r="29" spans="1:22">
      <c r="A29" s="387"/>
      <c r="B29" t="s">
        <v>26</v>
      </c>
      <c r="C29">
        <v>0.85099999999999998</v>
      </c>
      <c r="D29">
        <v>0.85199999999999998</v>
      </c>
      <c r="E29">
        <v>0.41799999999999998</v>
      </c>
      <c r="F29">
        <v>0.56399999999999995</v>
      </c>
      <c r="G29">
        <v>0.73199999999999998</v>
      </c>
      <c r="H29">
        <v>0.33400000000000002</v>
      </c>
      <c r="I29">
        <v>0.84099999999999997</v>
      </c>
      <c r="J29">
        <v>0.31900000000000001</v>
      </c>
      <c r="K29">
        <v>8.0000000000000002E-3</v>
      </c>
      <c r="L29">
        <v>5.0000000000000001E-3</v>
      </c>
      <c r="M29">
        <v>0.378</v>
      </c>
      <c r="N29">
        <v>0.153</v>
      </c>
      <c r="O29">
        <v>0.11</v>
      </c>
      <c r="Q29">
        <v>0.16500000000000001</v>
      </c>
      <c r="R29">
        <v>5.0000000000000001E-3</v>
      </c>
      <c r="S29">
        <v>0.44</v>
      </c>
      <c r="T29">
        <v>0.189</v>
      </c>
      <c r="U29">
        <v>0.38500000000000001</v>
      </c>
      <c r="V29">
        <v>0</v>
      </c>
    </row>
    <row r="30" spans="1:22">
      <c r="A30" s="387" t="s">
        <v>126</v>
      </c>
      <c r="B30" t="s">
        <v>25</v>
      </c>
      <c r="C30">
        <v>-0.36299999999999999</v>
      </c>
      <c r="D30">
        <v>0.20599999999999999</v>
      </c>
      <c r="E30">
        <v>-0.109</v>
      </c>
      <c r="F30">
        <v>2.5000000000000001E-2</v>
      </c>
      <c r="G30">
        <v>0.33800000000000002</v>
      </c>
      <c r="H30">
        <v>0.27500000000000002</v>
      </c>
      <c r="I30">
        <v>-0.56899999999999995</v>
      </c>
      <c r="J30">
        <v>0.38400000000000001</v>
      </c>
      <c r="K30">
        <v>0.71099999999999997</v>
      </c>
      <c r="L30">
        <v>0.499</v>
      </c>
      <c r="M30">
        <v>-0.30399999999999999</v>
      </c>
      <c r="N30">
        <v>0.45500000000000002</v>
      </c>
      <c r="O30">
        <v>0.42699999999999999</v>
      </c>
      <c r="P30">
        <v>0.40899999999999997</v>
      </c>
      <c r="Q30">
        <v>1</v>
      </c>
      <c r="R30">
        <v>0.79800000000000004</v>
      </c>
      <c r="S30">
        <v>-9.0999999999999998E-2</v>
      </c>
      <c r="T30">
        <v>0.83899999999999997</v>
      </c>
      <c r="U30">
        <v>-0.435</v>
      </c>
      <c r="V30">
        <v>0.54700000000000004</v>
      </c>
    </row>
    <row r="31" spans="1:22">
      <c r="A31" s="387"/>
      <c r="B31" t="s">
        <v>26</v>
      </c>
      <c r="C31">
        <v>0.223</v>
      </c>
      <c r="D31">
        <v>0.499</v>
      </c>
      <c r="E31">
        <v>0.72199999999999998</v>
      </c>
      <c r="F31">
        <v>0.93600000000000005</v>
      </c>
      <c r="G31">
        <v>0.25900000000000001</v>
      </c>
      <c r="H31">
        <v>0.36199999999999999</v>
      </c>
      <c r="I31">
        <v>4.2000000000000003E-2</v>
      </c>
      <c r="J31">
        <v>0.19500000000000001</v>
      </c>
      <c r="K31">
        <v>6.0000000000000001E-3</v>
      </c>
      <c r="L31">
        <v>8.2000000000000003E-2</v>
      </c>
      <c r="M31">
        <v>0.313</v>
      </c>
      <c r="N31">
        <v>0.11799999999999999</v>
      </c>
      <c r="O31">
        <v>0.14599999999999999</v>
      </c>
      <c r="P31">
        <v>0.16500000000000001</v>
      </c>
      <c r="R31">
        <v>1E-3</v>
      </c>
      <c r="S31">
        <v>0.76700000000000002</v>
      </c>
      <c r="T31">
        <v>0</v>
      </c>
      <c r="U31">
        <v>0.13800000000000001</v>
      </c>
      <c r="V31">
        <v>5.2999999999999999E-2</v>
      </c>
    </row>
    <row r="32" spans="1:22">
      <c r="A32" s="387" t="s">
        <v>127</v>
      </c>
      <c r="B32" t="s">
        <v>25</v>
      </c>
      <c r="C32">
        <v>-0.29299999999999998</v>
      </c>
      <c r="D32">
        <v>0.39500000000000002</v>
      </c>
      <c r="E32">
        <v>-0.182</v>
      </c>
      <c r="F32">
        <v>0.10199999999999999</v>
      </c>
      <c r="G32">
        <v>0.2</v>
      </c>
      <c r="H32">
        <v>0.106</v>
      </c>
      <c r="I32">
        <v>-0.223</v>
      </c>
      <c r="J32">
        <v>0.29099999999999998</v>
      </c>
      <c r="K32">
        <v>0.88400000000000001</v>
      </c>
      <c r="L32">
        <v>0.88300000000000001</v>
      </c>
      <c r="M32">
        <v>0.13200000000000001</v>
      </c>
      <c r="N32">
        <v>0.77700000000000002</v>
      </c>
      <c r="O32">
        <v>0.65300000000000002</v>
      </c>
      <c r="P32">
        <v>0.72799999999999998</v>
      </c>
      <c r="Q32">
        <v>0.79800000000000004</v>
      </c>
      <c r="R32">
        <v>1</v>
      </c>
      <c r="S32">
        <v>0.29299999999999998</v>
      </c>
      <c r="T32">
        <v>0.90200000000000002</v>
      </c>
      <c r="U32">
        <v>-4.3999999999999997E-2</v>
      </c>
      <c r="V32">
        <v>0.79400000000000004</v>
      </c>
    </row>
    <row r="33" spans="1:22">
      <c r="A33" s="387"/>
      <c r="B33" t="s">
        <v>26</v>
      </c>
      <c r="C33">
        <v>0.33100000000000002</v>
      </c>
      <c r="D33">
        <v>0.182</v>
      </c>
      <c r="E33">
        <v>0.55100000000000005</v>
      </c>
      <c r="F33">
        <v>0.74099999999999999</v>
      </c>
      <c r="G33">
        <v>0.51300000000000001</v>
      </c>
      <c r="H33">
        <v>0.73</v>
      </c>
      <c r="I33">
        <v>0.46400000000000002</v>
      </c>
      <c r="J33">
        <v>0.33400000000000002</v>
      </c>
      <c r="K33">
        <v>0</v>
      </c>
      <c r="L33">
        <v>0</v>
      </c>
      <c r="M33">
        <v>0.66800000000000004</v>
      </c>
      <c r="N33">
        <v>2E-3</v>
      </c>
      <c r="O33">
        <v>1.6E-2</v>
      </c>
      <c r="P33">
        <v>5.0000000000000001E-3</v>
      </c>
      <c r="Q33">
        <v>1E-3</v>
      </c>
      <c r="S33">
        <v>0.33200000000000002</v>
      </c>
      <c r="T33">
        <v>0</v>
      </c>
      <c r="U33">
        <v>0.88500000000000001</v>
      </c>
      <c r="V33">
        <v>1E-3</v>
      </c>
    </row>
    <row r="34" spans="1:22">
      <c r="A34" s="387" t="s">
        <v>128</v>
      </c>
      <c r="B34" t="s">
        <v>25</v>
      </c>
      <c r="C34">
        <v>-0.374</v>
      </c>
      <c r="D34">
        <v>0.26800000000000002</v>
      </c>
      <c r="E34">
        <v>0.16200000000000001</v>
      </c>
      <c r="F34">
        <v>-6.3E-2</v>
      </c>
      <c r="G34">
        <v>-0.182</v>
      </c>
      <c r="H34">
        <v>-5.0999999999999997E-2</v>
      </c>
      <c r="I34">
        <v>0.35</v>
      </c>
      <c r="J34">
        <v>-0.38900000000000001</v>
      </c>
      <c r="K34">
        <v>0.38900000000000001</v>
      </c>
      <c r="L34">
        <v>0.53100000000000003</v>
      </c>
      <c r="M34">
        <v>0.624</v>
      </c>
      <c r="N34">
        <v>0.54600000000000004</v>
      </c>
      <c r="O34">
        <v>0.47</v>
      </c>
      <c r="P34">
        <v>0.23499999999999999</v>
      </c>
      <c r="Q34">
        <v>-9.0999999999999998E-2</v>
      </c>
      <c r="R34">
        <v>0.29299999999999998</v>
      </c>
      <c r="S34">
        <v>1</v>
      </c>
      <c r="T34">
        <v>0.16</v>
      </c>
      <c r="U34">
        <v>0.57199999999999995</v>
      </c>
      <c r="V34">
        <v>0.182</v>
      </c>
    </row>
    <row r="35" spans="1:22">
      <c r="A35" s="387"/>
      <c r="B35" t="s">
        <v>26</v>
      </c>
      <c r="C35">
        <v>0.20799999999999999</v>
      </c>
      <c r="D35">
        <v>0.377</v>
      </c>
      <c r="E35">
        <v>0.59599999999999997</v>
      </c>
      <c r="F35">
        <v>0.83899999999999997</v>
      </c>
      <c r="G35">
        <v>0.55200000000000005</v>
      </c>
      <c r="H35">
        <v>0.86799999999999999</v>
      </c>
      <c r="I35">
        <v>0.24099999999999999</v>
      </c>
      <c r="J35">
        <v>0.189</v>
      </c>
      <c r="K35">
        <v>0.189</v>
      </c>
      <c r="L35">
        <v>6.2E-2</v>
      </c>
      <c r="M35">
        <v>2.3E-2</v>
      </c>
      <c r="N35">
        <v>5.2999999999999999E-2</v>
      </c>
      <c r="O35">
        <v>0.105</v>
      </c>
      <c r="P35">
        <v>0.44</v>
      </c>
      <c r="Q35">
        <v>0.76700000000000002</v>
      </c>
      <c r="R35">
        <v>0.33200000000000002</v>
      </c>
      <c r="T35">
        <v>0.60199999999999998</v>
      </c>
      <c r="U35">
        <v>4.1000000000000002E-2</v>
      </c>
      <c r="V35">
        <v>0.55300000000000005</v>
      </c>
    </row>
    <row r="36" spans="1:22">
      <c r="A36" s="387" t="s">
        <v>129</v>
      </c>
      <c r="B36" t="s">
        <v>25</v>
      </c>
      <c r="C36">
        <v>-0.433</v>
      </c>
      <c r="D36">
        <v>0.57699999999999996</v>
      </c>
      <c r="E36">
        <v>-0.127</v>
      </c>
      <c r="F36">
        <v>0.30299999999999999</v>
      </c>
      <c r="G36">
        <v>0.32800000000000001</v>
      </c>
      <c r="H36">
        <v>0.316</v>
      </c>
      <c r="I36">
        <v>-0.30099999999999999</v>
      </c>
      <c r="J36">
        <v>0.19700000000000001</v>
      </c>
      <c r="K36">
        <v>0.75800000000000001</v>
      </c>
      <c r="L36">
        <v>0.72599999999999998</v>
      </c>
      <c r="M36">
        <v>-6.9000000000000006E-2</v>
      </c>
      <c r="N36">
        <v>0.76700000000000002</v>
      </c>
      <c r="O36">
        <v>0.53400000000000003</v>
      </c>
      <c r="P36">
        <v>0.38900000000000001</v>
      </c>
      <c r="Q36">
        <v>0.83899999999999997</v>
      </c>
      <c r="R36">
        <v>0.90200000000000002</v>
      </c>
      <c r="S36">
        <v>0.16</v>
      </c>
      <c r="T36">
        <v>1</v>
      </c>
      <c r="U36">
        <v>-0.29699999999999999</v>
      </c>
      <c r="V36">
        <v>0.47799999999999998</v>
      </c>
    </row>
    <row r="37" spans="1:22">
      <c r="A37" s="387"/>
      <c r="B37" t="s">
        <v>26</v>
      </c>
      <c r="C37">
        <v>0.13900000000000001</v>
      </c>
      <c r="D37">
        <v>3.9E-2</v>
      </c>
      <c r="E37">
        <v>0.67800000000000005</v>
      </c>
      <c r="F37">
        <v>0.314</v>
      </c>
      <c r="G37">
        <v>0.27400000000000002</v>
      </c>
      <c r="H37">
        <v>0.29199999999999998</v>
      </c>
      <c r="I37">
        <v>0.318</v>
      </c>
      <c r="J37">
        <v>0.51800000000000002</v>
      </c>
      <c r="K37">
        <v>3.0000000000000001E-3</v>
      </c>
      <c r="L37">
        <v>5.0000000000000001E-3</v>
      </c>
      <c r="M37">
        <v>0.82299999999999995</v>
      </c>
      <c r="N37">
        <v>2E-3</v>
      </c>
      <c r="O37">
        <v>0.06</v>
      </c>
      <c r="P37">
        <v>0.189</v>
      </c>
      <c r="Q37">
        <v>0</v>
      </c>
      <c r="R37">
        <v>0</v>
      </c>
      <c r="S37">
        <v>0.60199999999999998</v>
      </c>
      <c r="U37">
        <v>0.32400000000000001</v>
      </c>
      <c r="V37">
        <v>9.8000000000000004E-2</v>
      </c>
    </row>
    <row r="38" spans="1:22">
      <c r="A38" s="387" t="s">
        <v>130</v>
      </c>
      <c r="B38" t="s">
        <v>25</v>
      </c>
      <c r="C38">
        <v>-0.13500000000000001</v>
      </c>
      <c r="D38">
        <v>-5.1999999999999998E-2</v>
      </c>
      <c r="E38">
        <v>-4.4999999999999998E-2</v>
      </c>
      <c r="F38">
        <v>-1E-3</v>
      </c>
      <c r="G38">
        <v>-6.6000000000000003E-2</v>
      </c>
      <c r="H38">
        <v>-7.0000000000000007E-2</v>
      </c>
      <c r="I38">
        <v>0.20399999999999999</v>
      </c>
      <c r="J38">
        <v>-4.3999999999999997E-2</v>
      </c>
      <c r="K38">
        <v>0.246</v>
      </c>
      <c r="L38">
        <v>0.374</v>
      </c>
      <c r="M38">
        <v>0.71799999999999997</v>
      </c>
      <c r="N38">
        <v>0.33900000000000002</v>
      </c>
      <c r="O38">
        <v>0.33100000000000002</v>
      </c>
      <c r="P38">
        <v>0.26300000000000001</v>
      </c>
      <c r="Q38">
        <v>-0.435</v>
      </c>
      <c r="R38">
        <v>-4.3999999999999997E-2</v>
      </c>
      <c r="S38">
        <v>0.57199999999999995</v>
      </c>
      <c r="T38">
        <v>-0.29699999999999999</v>
      </c>
      <c r="U38">
        <v>1</v>
      </c>
      <c r="V38">
        <v>0.127</v>
      </c>
    </row>
    <row r="39" spans="1:22">
      <c r="A39" s="387"/>
      <c r="B39" t="s">
        <v>26</v>
      </c>
      <c r="C39">
        <v>0.66</v>
      </c>
      <c r="D39">
        <v>0.86599999999999999</v>
      </c>
      <c r="E39">
        <v>0.88400000000000001</v>
      </c>
      <c r="F39">
        <v>0.998</v>
      </c>
      <c r="G39">
        <v>0.83099999999999996</v>
      </c>
      <c r="H39">
        <v>0.82099999999999995</v>
      </c>
      <c r="I39">
        <v>0.503</v>
      </c>
      <c r="J39">
        <v>0.88700000000000001</v>
      </c>
      <c r="K39">
        <v>0.41799999999999998</v>
      </c>
      <c r="L39">
        <v>0.20899999999999999</v>
      </c>
      <c r="M39">
        <v>6.0000000000000001E-3</v>
      </c>
      <c r="N39">
        <v>0.25700000000000001</v>
      </c>
      <c r="O39">
        <v>0.26900000000000002</v>
      </c>
      <c r="P39">
        <v>0.38500000000000001</v>
      </c>
      <c r="Q39">
        <v>0.13800000000000001</v>
      </c>
      <c r="R39">
        <v>0.88500000000000001</v>
      </c>
      <c r="S39">
        <v>4.1000000000000002E-2</v>
      </c>
      <c r="T39">
        <v>0.32400000000000001</v>
      </c>
      <c r="V39">
        <v>0.68</v>
      </c>
    </row>
    <row r="40" spans="1:22">
      <c r="A40" s="387" t="s">
        <v>131</v>
      </c>
      <c r="B40" t="s">
        <v>25</v>
      </c>
      <c r="C40">
        <v>6.8000000000000005E-2</v>
      </c>
      <c r="D40">
        <v>-5.1999999999999998E-2</v>
      </c>
      <c r="E40">
        <v>-0.19400000000000001</v>
      </c>
      <c r="F40">
        <v>-0.20200000000000001</v>
      </c>
      <c r="G40">
        <v>-1.9E-2</v>
      </c>
      <c r="H40">
        <v>-0.222</v>
      </c>
      <c r="I40">
        <v>-6.7000000000000004E-2</v>
      </c>
      <c r="J40">
        <v>0.38900000000000001</v>
      </c>
      <c r="K40">
        <v>0.70299999999999996</v>
      </c>
      <c r="L40">
        <v>0.70799999999999996</v>
      </c>
      <c r="M40">
        <v>0.19700000000000001</v>
      </c>
      <c r="N40">
        <v>0.40300000000000002</v>
      </c>
      <c r="O40">
        <v>0.53200000000000003</v>
      </c>
      <c r="P40">
        <v>0.97199999999999998</v>
      </c>
      <c r="Q40">
        <v>0.54700000000000004</v>
      </c>
      <c r="R40">
        <v>0.79400000000000004</v>
      </c>
      <c r="S40">
        <v>0.182</v>
      </c>
      <c r="T40">
        <v>0.47799999999999998</v>
      </c>
      <c r="U40">
        <v>0.127</v>
      </c>
      <c r="V40">
        <v>1</v>
      </c>
    </row>
    <row r="41" spans="1:22">
      <c r="A41" s="387"/>
      <c r="B41" t="s">
        <v>26</v>
      </c>
      <c r="C41">
        <v>0.82499999999999996</v>
      </c>
      <c r="D41">
        <v>0.86699999999999999</v>
      </c>
      <c r="E41">
        <v>0.52600000000000002</v>
      </c>
      <c r="F41">
        <v>0.50800000000000001</v>
      </c>
      <c r="G41">
        <v>0.95099999999999996</v>
      </c>
      <c r="H41">
        <v>0.46700000000000003</v>
      </c>
      <c r="I41">
        <v>0.82799999999999996</v>
      </c>
      <c r="J41">
        <v>0.189</v>
      </c>
      <c r="K41">
        <v>7.0000000000000001E-3</v>
      </c>
      <c r="L41">
        <v>7.0000000000000001E-3</v>
      </c>
      <c r="M41">
        <v>0.52</v>
      </c>
      <c r="N41">
        <v>0.17199999999999999</v>
      </c>
      <c r="O41">
        <v>6.0999999999999999E-2</v>
      </c>
      <c r="P41">
        <v>0</v>
      </c>
      <c r="Q41">
        <v>5.2999999999999999E-2</v>
      </c>
      <c r="R41">
        <v>1E-3</v>
      </c>
      <c r="S41">
        <v>0.55300000000000005</v>
      </c>
      <c r="T41">
        <v>9.8000000000000004E-2</v>
      </c>
      <c r="U41">
        <v>0.68</v>
      </c>
    </row>
  </sheetData>
  <mergeCells count="20">
    <mergeCell ref="A24:A25"/>
    <mergeCell ref="A2:A3"/>
    <mergeCell ref="A4:A5"/>
    <mergeCell ref="A6:A7"/>
    <mergeCell ref="A8:A9"/>
    <mergeCell ref="A10:A11"/>
    <mergeCell ref="A12:A13"/>
    <mergeCell ref="A14:A15"/>
    <mergeCell ref="A16:A17"/>
    <mergeCell ref="A18:A19"/>
    <mergeCell ref="A20:A21"/>
    <mergeCell ref="A22:A23"/>
    <mergeCell ref="A38:A39"/>
    <mergeCell ref="A40:A41"/>
    <mergeCell ref="A26:A27"/>
    <mergeCell ref="A28:A29"/>
    <mergeCell ref="A30:A31"/>
    <mergeCell ref="A32:A33"/>
    <mergeCell ref="A34:A35"/>
    <mergeCell ref="A36:A37"/>
  </mergeCells>
  <pageMargins left="0.511811024" right="0.511811024" top="0.78740157499999996" bottom="0.78740157499999996" header="0.31496062000000002" footer="0.3149606200000000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V72"/>
  <sheetViews>
    <sheetView tabSelected="1" topLeftCell="A37" workbookViewId="0">
      <selection activeCell="A52" sqref="A52:N72"/>
    </sheetView>
  </sheetViews>
  <sheetFormatPr baseColWidth="10" defaultRowHeight="14" x14ac:dyDescent="0"/>
  <cols>
    <col min="2" max="2" width="9.6640625" customWidth="1"/>
    <col min="3" max="3" width="9.33203125" customWidth="1"/>
    <col min="4" max="4" width="8.5" bestFit="1" customWidth="1"/>
    <col min="5" max="5" width="9" bestFit="1" customWidth="1"/>
    <col min="6" max="6" width="8.6640625" bestFit="1" customWidth="1"/>
    <col min="7" max="7" width="7.6640625" customWidth="1"/>
    <col min="8" max="8" width="7.6640625" bestFit="1" customWidth="1"/>
    <col min="9" max="10" width="7.6640625" customWidth="1"/>
    <col min="11" max="11" width="7.6640625" bestFit="1" customWidth="1"/>
    <col min="12" max="12" width="8" customWidth="1"/>
    <col min="13" max="13" width="8.1640625" customWidth="1"/>
    <col min="14" max="14" width="7.6640625" bestFit="1" customWidth="1"/>
    <col min="15" max="15" width="7.83203125" customWidth="1"/>
    <col min="16" max="16" width="7.6640625" customWidth="1"/>
    <col min="17" max="17" width="7.6640625" bestFit="1" customWidth="1"/>
    <col min="18" max="18" width="7.1640625" bestFit="1" customWidth="1"/>
    <col min="19" max="19" width="8.1640625" customWidth="1"/>
    <col min="20" max="20" width="7.6640625" bestFit="1" customWidth="1"/>
  </cols>
  <sheetData>
    <row r="4" spans="1:20" ht="14" customHeight="1"/>
    <row r="5" spans="1:20" ht="15" thickBot="1">
      <c r="A5" s="466"/>
      <c r="B5" s="211"/>
      <c r="C5" s="211"/>
      <c r="D5" s="466"/>
    </row>
    <row r="6" spans="1:20" ht="15" customHeight="1" thickBot="1">
      <c r="B6" s="360" t="s">
        <v>0</v>
      </c>
      <c r="C6" s="360" t="s">
        <v>109</v>
      </c>
      <c r="D6" s="456" t="s">
        <v>32</v>
      </c>
      <c r="E6" s="457"/>
      <c r="F6" s="456" t="s">
        <v>39</v>
      </c>
      <c r="G6" s="458"/>
      <c r="H6" s="457"/>
      <c r="I6" s="456" t="s">
        <v>36</v>
      </c>
      <c r="J6" s="458"/>
      <c r="K6" s="457"/>
      <c r="L6" s="456" t="s">
        <v>31</v>
      </c>
      <c r="M6" s="458"/>
      <c r="N6" s="457"/>
      <c r="O6" s="456" t="s">
        <v>37</v>
      </c>
      <c r="P6" s="458"/>
      <c r="Q6" s="457"/>
      <c r="R6" s="456" t="s">
        <v>1</v>
      </c>
      <c r="S6" s="458"/>
      <c r="T6" s="457"/>
    </row>
    <row r="7" spans="1:20" ht="15" thickBot="1">
      <c r="B7" s="361"/>
      <c r="C7" s="361"/>
      <c r="D7" s="459" t="s">
        <v>142</v>
      </c>
      <c r="E7" s="460" t="s">
        <v>143</v>
      </c>
      <c r="F7" s="459" t="s">
        <v>142</v>
      </c>
      <c r="G7" s="461" t="s">
        <v>38</v>
      </c>
      <c r="H7" s="460" t="s">
        <v>143</v>
      </c>
      <c r="I7" s="459" t="s">
        <v>142</v>
      </c>
      <c r="J7" s="461" t="s">
        <v>38</v>
      </c>
      <c r="K7" s="460" t="s">
        <v>143</v>
      </c>
      <c r="L7" s="459" t="s">
        <v>142</v>
      </c>
      <c r="M7" s="461" t="s">
        <v>38</v>
      </c>
      <c r="N7" s="460" t="s">
        <v>143</v>
      </c>
      <c r="O7" s="459" t="s">
        <v>142</v>
      </c>
      <c r="P7" s="461" t="s">
        <v>38</v>
      </c>
      <c r="Q7" s="460" t="s">
        <v>143</v>
      </c>
      <c r="R7" s="459" t="s">
        <v>142</v>
      </c>
      <c r="S7" s="461" t="s">
        <v>38</v>
      </c>
      <c r="T7" s="460" t="s">
        <v>143</v>
      </c>
    </row>
    <row r="8" spans="1:20">
      <c r="B8" s="107">
        <v>2001</v>
      </c>
      <c r="C8" s="467">
        <v>172742</v>
      </c>
      <c r="D8" s="468">
        <v>32506</v>
      </c>
      <c r="E8" s="469">
        <v>0.18817658704889373</v>
      </c>
      <c r="F8" s="462">
        <v>7665</v>
      </c>
      <c r="G8" s="298">
        <v>0.23580262105457453</v>
      </c>
      <c r="H8" s="112">
        <v>4.4372532447233444E-2</v>
      </c>
      <c r="I8" s="462">
        <v>120</v>
      </c>
      <c r="J8" s="298">
        <v>3.6916261613240634E-3</v>
      </c>
      <c r="K8" s="112">
        <v>6.9467761169837098E-4</v>
      </c>
      <c r="L8" s="462">
        <v>6015</v>
      </c>
      <c r="M8" s="298">
        <v>0.18504276133636868</v>
      </c>
      <c r="N8" s="112">
        <v>3.4820715286380845E-2</v>
      </c>
      <c r="O8" s="462">
        <v>228</v>
      </c>
      <c r="P8" s="298">
        <v>7.0140897065157203E-3</v>
      </c>
      <c r="Q8" s="112">
        <v>1.3198874622269048E-3</v>
      </c>
      <c r="R8" s="462">
        <v>1302</v>
      </c>
      <c r="S8" s="298">
        <v>4.0054143850366083E-2</v>
      </c>
      <c r="T8" s="112">
        <v>7.5372520869273251E-3</v>
      </c>
    </row>
    <row r="9" spans="1:20">
      <c r="B9" s="108">
        <v>2002</v>
      </c>
      <c r="C9" s="177">
        <v>175077</v>
      </c>
      <c r="D9" s="462">
        <v>34759</v>
      </c>
      <c r="E9" s="112">
        <v>0.19853550152218738</v>
      </c>
      <c r="F9" s="462">
        <v>7927</v>
      </c>
      <c r="G9" s="298">
        <v>0.22805604303921287</v>
      </c>
      <c r="H9" s="112">
        <v>4.5277220879955678E-2</v>
      </c>
      <c r="I9" s="462">
        <v>122</v>
      </c>
      <c r="J9" s="298">
        <v>3.5098823326332748E-3</v>
      </c>
      <c r="K9" s="112">
        <v>6.9683624919321212E-4</v>
      </c>
      <c r="L9" s="462">
        <v>6265</v>
      </c>
      <c r="M9" s="298">
        <v>0.18024108863891367</v>
      </c>
      <c r="N9" s="112">
        <v>3.5784254927831757E-2</v>
      </c>
      <c r="O9" s="462">
        <v>233</v>
      </c>
      <c r="P9" s="298">
        <v>6.7032998647832218E-3</v>
      </c>
      <c r="Q9" s="112">
        <v>1.3308430005083477E-3</v>
      </c>
      <c r="R9" s="462">
        <v>1307</v>
      </c>
      <c r="S9" s="298">
        <v>3.7601772202882709E-2</v>
      </c>
      <c r="T9" s="112">
        <v>7.4652867024223631E-3</v>
      </c>
    </row>
    <row r="10" spans="1:20">
      <c r="B10" s="108">
        <v>2003</v>
      </c>
      <c r="C10" s="177">
        <v>177360</v>
      </c>
      <c r="D10" s="462">
        <v>35672</v>
      </c>
      <c r="E10" s="112">
        <v>0.201127649977447</v>
      </c>
      <c r="F10" s="462">
        <v>7957</v>
      </c>
      <c r="G10" s="298">
        <v>0.22306010316214397</v>
      </c>
      <c r="H10" s="112">
        <v>4.4863554352728915E-2</v>
      </c>
      <c r="I10" s="462">
        <v>136</v>
      </c>
      <c r="J10" s="298">
        <v>3.8125140165956493E-3</v>
      </c>
      <c r="K10" s="112">
        <v>7.6680198466396029E-4</v>
      </c>
      <c r="L10" s="462">
        <v>6361</v>
      </c>
      <c r="M10" s="298">
        <v>0.1783191298497421</v>
      </c>
      <c r="N10" s="112">
        <v>3.5864907532701849E-2</v>
      </c>
      <c r="O10" s="462">
        <v>228</v>
      </c>
      <c r="P10" s="298">
        <v>6.3915676160574116E-3</v>
      </c>
      <c r="Q10" s="112">
        <v>1.2855209742895805E-3</v>
      </c>
      <c r="R10" s="462">
        <v>1232</v>
      </c>
      <c r="S10" s="298">
        <v>3.453689167974882E-2</v>
      </c>
      <c r="T10" s="112">
        <v>6.9463238610735232E-3</v>
      </c>
    </row>
    <row r="11" spans="1:20">
      <c r="B11" s="108">
        <v>2004</v>
      </c>
      <c r="C11" s="177">
        <v>183439</v>
      </c>
      <c r="D11" s="462">
        <v>37577</v>
      </c>
      <c r="E11" s="112">
        <v>0.2048473879600303</v>
      </c>
      <c r="F11" s="462">
        <v>8633</v>
      </c>
      <c r="G11" s="298">
        <v>0.22974159725363918</v>
      </c>
      <c r="H11" s="112">
        <v>4.7061966103173265E-2</v>
      </c>
      <c r="I11" s="462">
        <v>149</v>
      </c>
      <c r="J11" s="298">
        <v>3.9651914735077311E-3</v>
      </c>
      <c r="K11" s="112">
        <v>8.1225911610944234E-4</v>
      </c>
      <c r="L11" s="462">
        <v>6931</v>
      </c>
      <c r="M11" s="298">
        <v>0.18444793357638981</v>
      </c>
      <c r="N11" s="112">
        <v>3.7783677407748628E-2</v>
      </c>
      <c r="O11" s="462">
        <v>232</v>
      </c>
      <c r="P11" s="298">
        <v>6.1739894084147217E-3</v>
      </c>
      <c r="Q11" s="112">
        <v>1.2647256036066486E-3</v>
      </c>
      <c r="R11" s="462">
        <v>1321</v>
      </c>
      <c r="S11" s="298">
        <v>3.515448279532693E-2</v>
      </c>
      <c r="T11" s="112">
        <v>7.2013039757085461E-3</v>
      </c>
    </row>
    <row r="12" spans="1:20">
      <c r="B12" s="108">
        <v>2005</v>
      </c>
      <c r="C12" s="177">
        <v>185651</v>
      </c>
      <c r="D12" s="462">
        <v>39585</v>
      </c>
      <c r="E12" s="112">
        <v>0.21322265972173596</v>
      </c>
      <c r="F12" s="462">
        <v>9024</v>
      </c>
      <c r="G12" s="298">
        <v>0.2279651383099659</v>
      </c>
      <c r="H12" s="112">
        <v>4.8607333114284328E-2</v>
      </c>
      <c r="I12" s="462">
        <v>155</v>
      </c>
      <c r="J12" s="298">
        <v>3.915624605279778E-3</v>
      </c>
      <c r="K12" s="112">
        <v>8.3489989280962663E-4</v>
      </c>
      <c r="L12" s="462">
        <v>7180</v>
      </c>
      <c r="M12" s="298">
        <v>0.18138183655425036</v>
      </c>
      <c r="N12" s="112">
        <v>3.8674717615310446E-2</v>
      </c>
      <c r="O12" s="462">
        <v>234</v>
      </c>
      <c r="P12" s="298">
        <v>5.9113300492610842E-3</v>
      </c>
      <c r="Q12" s="112">
        <v>1.2604295155964687E-3</v>
      </c>
      <c r="R12" s="462">
        <v>1455</v>
      </c>
      <c r="S12" s="298">
        <v>3.6756347101174688E-2</v>
      </c>
      <c r="T12" s="112">
        <v>7.8372860905677865E-3</v>
      </c>
    </row>
    <row r="13" spans="1:20">
      <c r="B13" s="108">
        <v>2006</v>
      </c>
      <c r="C13" s="177">
        <v>187852</v>
      </c>
      <c r="D13" s="462">
        <v>39622</v>
      </c>
      <c r="E13" s="112">
        <v>0.21092136362668484</v>
      </c>
      <c r="F13" s="462">
        <v>9234</v>
      </c>
      <c r="G13" s="298">
        <v>0.23305234465700872</v>
      </c>
      <c r="H13" s="112">
        <v>4.9155718331452422E-2</v>
      </c>
      <c r="I13" s="462">
        <v>179</v>
      </c>
      <c r="J13" s="298">
        <v>4.5176921912069056E-3</v>
      </c>
      <c r="K13" s="112">
        <v>9.5287779741498623E-4</v>
      </c>
      <c r="L13" s="462">
        <v>7083</v>
      </c>
      <c r="M13" s="298">
        <v>0.1787643228509414</v>
      </c>
      <c r="N13" s="112">
        <v>3.7705214743521495E-2</v>
      </c>
      <c r="O13" s="462">
        <v>398</v>
      </c>
      <c r="P13" s="298">
        <v>1.0044924536873454E-2</v>
      </c>
      <c r="Q13" s="112">
        <v>2.1186891808444948E-3</v>
      </c>
      <c r="R13" s="462">
        <v>1574</v>
      </c>
      <c r="S13" s="298">
        <v>3.9725405077986976E-2</v>
      </c>
      <c r="T13" s="112">
        <v>8.3789366096714436E-3</v>
      </c>
    </row>
    <row r="14" spans="1:20">
      <c r="B14" s="108">
        <v>2007</v>
      </c>
      <c r="C14" s="177">
        <v>189954</v>
      </c>
      <c r="D14" s="462">
        <v>42641</v>
      </c>
      <c r="E14" s="112">
        <v>0.22448066373964223</v>
      </c>
      <c r="F14" s="462">
        <v>10137</v>
      </c>
      <c r="G14" s="298">
        <v>0.23772894631927019</v>
      </c>
      <c r="H14" s="112">
        <v>5.3365551659875547E-2</v>
      </c>
      <c r="I14" s="462">
        <v>197</v>
      </c>
      <c r="J14" s="298">
        <v>4.6199666987171975E-3</v>
      </c>
      <c r="K14" s="112">
        <v>1.03709319098308E-3</v>
      </c>
      <c r="L14" s="462">
        <v>7643</v>
      </c>
      <c r="M14" s="298">
        <v>0.17924063694566261</v>
      </c>
      <c r="N14" s="112">
        <v>4.0236057150678586E-2</v>
      </c>
      <c r="O14" s="462">
        <v>435</v>
      </c>
      <c r="P14" s="298">
        <v>1.0201449309350156E-2</v>
      </c>
      <c r="Q14" s="112">
        <v>2.2900281120692379E-3</v>
      </c>
      <c r="R14" s="462">
        <v>1862</v>
      </c>
      <c r="S14" s="298">
        <v>4.3666893365540208E-2</v>
      </c>
      <c r="T14" s="112">
        <v>9.8023732061446461E-3</v>
      </c>
    </row>
    <row r="15" spans="1:20">
      <c r="B15" s="108">
        <v>2008</v>
      </c>
      <c r="C15" s="177">
        <v>192000</v>
      </c>
      <c r="D15" s="462">
        <v>44574</v>
      </c>
      <c r="E15" s="112">
        <v>0.23215625000000001</v>
      </c>
      <c r="F15" s="462">
        <v>10730</v>
      </c>
      <c r="G15" s="298">
        <v>0.2407232916049715</v>
      </c>
      <c r="H15" s="112">
        <v>5.5885416666666667E-2</v>
      </c>
      <c r="I15" s="462">
        <v>205</v>
      </c>
      <c r="J15" s="298">
        <v>4.5990936420334727E-3</v>
      </c>
      <c r="K15" s="112">
        <v>1.0677083333333333E-3</v>
      </c>
      <c r="L15" s="462">
        <v>7858</v>
      </c>
      <c r="M15" s="298">
        <v>0.17629111141023915</v>
      </c>
      <c r="N15" s="112">
        <v>4.0927083333333336E-2</v>
      </c>
      <c r="O15" s="462">
        <v>452</v>
      </c>
      <c r="P15" s="298">
        <v>1.014044061560551E-2</v>
      </c>
      <c r="Q15" s="112">
        <v>2.3541666666666667E-3</v>
      </c>
      <c r="R15" s="462">
        <v>2215</v>
      </c>
      <c r="S15" s="298">
        <v>4.9692645937093376E-2</v>
      </c>
      <c r="T15" s="112">
        <v>1.1536458333333333E-2</v>
      </c>
    </row>
    <row r="16" spans="1:20">
      <c r="B16" s="108">
        <v>2009</v>
      </c>
      <c r="C16" s="178">
        <v>193995</v>
      </c>
      <c r="D16" s="462">
        <v>46682</v>
      </c>
      <c r="E16" s="112">
        <v>0.24063506791412151</v>
      </c>
      <c r="F16" s="462">
        <v>11060</v>
      </c>
      <c r="G16" s="298">
        <v>0.23692215414935092</v>
      </c>
      <c r="H16" s="112">
        <v>5.7011778654089025E-2</v>
      </c>
      <c r="I16" s="462">
        <v>213</v>
      </c>
      <c r="J16" s="298">
        <v>4.5627865130028703E-3</v>
      </c>
      <c r="K16" s="112">
        <v>1.0979664424340834E-3</v>
      </c>
      <c r="L16" s="462">
        <v>7891</v>
      </c>
      <c r="M16" s="298">
        <v>0.16903731631035518</v>
      </c>
      <c r="N16" s="112">
        <v>4.0676306090363157E-2</v>
      </c>
      <c r="O16" s="462">
        <v>478</v>
      </c>
      <c r="P16" s="298">
        <v>1.0239492738100339E-2</v>
      </c>
      <c r="Q16" s="112">
        <v>2.4639810304389288E-3</v>
      </c>
      <c r="R16" s="462">
        <v>2478</v>
      </c>
      <c r="S16" s="298">
        <v>5.3082558587892549E-2</v>
      </c>
      <c r="T16" s="112">
        <v>1.2773525090852857E-2</v>
      </c>
    </row>
    <row r="17" spans="1:22">
      <c r="B17" s="108">
        <v>2010</v>
      </c>
      <c r="C17" s="178">
        <f>(C18+C16)/2</f>
        <v>195910</v>
      </c>
      <c r="D17" s="462">
        <v>49733</v>
      </c>
      <c r="E17" s="112">
        <v>0.25385636261548672</v>
      </c>
      <c r="F17" s="462">
        <v>12043</v>
      </c>
      <c r="G17" s="298">
        <v>0.24215309754086822</v>
      </c>
      <c r="H17" s="112">
        <v>6.1472104537797966E-2</v>
      </c>
      <c r="I17" s="462">
        <v>225</v>
      </c>
      <c r="J17" s="298">
        <v>4.5241590091086399E-3</v>
      </c>
      <c r="K17" s="112">
        <v>1.1484865499464039E-3</v>
      </c>
      <c r="L17" s="462">
        <v>8427</v>
      </c>
      <c r="M17" s="298">
        <v>0.16944483542114894</v>
      </c>
      <c r="N17" s="112">
        <v>4.3014649583992648E-2</v>
      </c>
      <c r="O17" s="462">
        <v>499</v>
      </c>
      <c r="P17" s="298">
        <v>1.0033579313534272E-2</v>
      </c>
      <c r="Q17" s="112">
        <v>2.5470879485478028E-3</v>
      </c>
      <c r="R17" s="462">
        <v>2892</v>
      </c>
      <c r="S17" s="298">
        <v>5.8150523797076387E-2</v>
      </c>
      <c r="T17" s="112">
        <v>1.4761880455311112E-2</v>
      </c>
    </row>
    <row r="18" spans="1:22">
      <c r="B18" s="108">
        <v>2011</v>
      </c>
      <c r="C18" s="178">
        <v>197825</v>
      </c>
      <c r="D18" s="462">
        <v>52173</v>
      </c>
      <c r="E18" s="112">
        <v>0.26373309743460127</v>
      </c>
      <c r="F18" s="462">
        <v>12580</v>
      </c>
      <c r="G18" s="298">
        <v>0.24112088628217659</v>
      </c>
      <c r="H18" s="112">
        <v>6.3591558195374695E-2</v>
      </c>
      <c r="I18" s="462">
        <v>248</v>
      </c>
      <c r="J18" s="298">
        <v>4.7534165181224008E-3</v>
      </c>
      <c r="K18" s="112">
        <v>1.2536332617212184E-3</v>
      </c>
      <c r="L18" s="462">
        <v>8611</v>
      </c>
      <c r="M18" s="298">
        <v>0.16504705499012901</v>
      </c>
      <c r="N18" s="112">
        <v>4.3528371035005689E-2</v>
      </c>
      <c r="O18" s="462">
        <v>501</v>
      </c>
      <c r="P18" s="298">
        <v>9.6026680466908178E-3</v>
      </c>
      <c r="Q18" s="112">
        <v>2.5325413875900418E-3</v>
      </c>
      <c r="R18" s="462">
        <v>3220</v>
      </c>
      <c r="S18" s="298">
        <v>6.1717746727234395E-2</v>
      </c>
      <c r="T18" s="112">
        <v>1.6277012511057752E-2</v>
      </c>
    </row>
    <row r="19" spans="1:22">
      <c r="B19" s="108">
        <v>2012</v>
      </c>
      <c r="C19" s="177">
        <v>199689</v>
      </c>
      <c r="D19" s="462">
        <v>53384</v>
      </c>
      <c r="E19" s="112">
        <v>0.267335707024423</v>
      </c>
      <c r="F19" s="462">
        <v>12826</v>
      </c>
      <c r="G19" s="298">
        <v>0.24025925370897647</v>
      </c>
      <c r="H19" s="112">
        <v>6.4229877459449441E-2</v>
      </c>
      <c r="I19" s="462">
        <v>267</v>
      </c>
      <c r="J19" s="298">
        <v>5.0014985763524649E-3</v>
      </c>
      <c r="K19" s="112">
        <v>1.3370791580908311E-3</v>
      </c>
      <c r="L19" s="462">
        <v>8654</v>
      </c>
      <c r="M19" s="298">
        <v>0.16210849692791848</v>
      </c>
      <c r="N19" s="112">
        <v>4.3337389640891587E-2</v>
      </c>
      <c r="O19" s="462">
        <v>522</v>
      </c>
      <c r="P19" s="298">
        <v>9.7782106998351558E-3</v>
      </c>
      <c r="Q19" s="112">
        <v>2.6140648708742093E-3</v>
      </c>
      <c r="R19" s="462">
        <v>3383</v>
      </c>
      <c r="S19" s="298">
        <v>6.3371047504870368E-2</v>
      </c>
      <c r="T19" s="112">
        <v>1.6941343789592816E-2</v>
      </c>
    </row>
    <row r="20" spans="1:22">
      <c r="B20" s="108">
        <v>2013</v>
      </c>
      <c r="C20" s="177">
        <v>201467</v>
      </c>
      <c r="D20" s="462">
        <v>55166</v>
      </c>
      <c r="E20" s="112">
        <v>0.27382151915698355</v>
      </c>
      <c r="F20" s="462">
        <v>13100</v>
      </c>
      <c r="G20" s="298">
        <v>0.23746510531849327</v>
      </c>
      <c r="H20" s="112">
        <v>6.502305588508292E-2</v>
      </c>
      <c r="I20" s="462">
        <v>271</v>
      </c>
      <c r="J20" s="298">
        <v>4.9124460718558529E-3</v>
      </c>
      <c r="K20" s="112">
        <v>1.345133446172326E-3</v>
      </c>
      <c r="L20" s="462">
        <v>8772</v>
      </c>
      <c r="M20" s="298">
        <v>0.15901098502700939</v>
      </c>
      <c r="N20" s="112">
        <v>4.3540629482744071E-2</v>
      </c>
      <c r="O20" s="462">
        <v>538</v>
      </c>
      <c r="P20" s="298">
        <v>9.7523837146068233E-3</v>
      </c>
      <c r="Q20" s="112">
        <v>2.6704125241354664E-3</v>
      </c>
      <c r="R20" s="462">
        <v>3519</v>
      </c>
      <c r="S20" s="298">
        <v>6.3789290505021204E-2</v>
      </c>
      <c r="T20" s="112">
        <v>1.7466880432031054E-2</v>
      </c>
    </row>
    <row r="21" spans="1:22" ht="15" thickBot="1">
      <c r="B21" s="109">
        <v>2014</v>
      </c>
      <c r="C21" s="179">
        <v>203191</v>
      </c>
      <c r="D21" s="463">
        <v>55263</v>
      </c>
      <c r="E21" s="464">
        <v>0.27197562884182863</v>
      </c>
      <c r="F21" s="463">
        <v>12721</v>
      </c>
      <c r="G21" s="465">
        <v>0.23019018149575665</v>
      </c>
      <c r="H21" s="464">
        <v>6.2606119365523086E-2</v>
      </c>
      <c r="I21" s="463">
        <v>267</v>
      </c>
      <c r="J21" s="465">
        <v>4.8314423755496444E-3</v>
      </c>
      <c r="K21" s="464">
        <v>1.3140345783031729E-3</v>
      </c>
      <c r="L21" s="463">
        <v>8559</v>
      </c>
      <c r="M21" s="465">
        <v>0.15487758536452961</v>
      </c>
      <c r="N21" s="464">
        <v>4.2122928673021934E-2</v>
      </c>
      <c r="O21" s="463">
        <v>533</v>
      </c>
      <c r="P21" s="465">
        <v>9.6447894613032222E-3</v>
      </c>
      <c r="Q21" s="464">
        <v>2.6231476787849854E-3</v>
      </c>
      <c r="R21" s="463">
        <v>3362</v>
      </c>
      <c r="S21" s="465">
        <v>6.0836364294374175E-2</v>
      </c>
      <c r="T21" s="464">
        <v>1.6546008435412984E-2</v>
      </c>
    </row>
    <row r="22" spans="1:22" s="395" customFormat="1" ht="29" customHeight="1" thickBot="1">
      <c r="B22" s="470" t="s">
        <v>144</v>
      </c>
      <c r="C22" s="471">
        <f>CORREL($B8:$B21,C8:C21)</f>
        <v>0.98899345637073899</v>
      </c>
      <c r="D22" s="471">
        <f t="shared" ref="D22:T22" si="0">CORREL($B8:$B21,D8:D21)</f>
        <v>0.99392021822605336</v>
      </c>
      <c r="E22" s="471">
        <f t="shared" si="0"/>
        <v>0.98692387292871353</v>
      </c>
      <c r="F22" s="471">
        <f t="shared" si="0"/>
        <v>0.98414326030717947</v>
      </c>
      <c r="G22" s="471">
        <f t="shared" si="0"/>
        <v>0.54214181440752884</v>
      </c>
      <c r="H22" s="471">
        <f t="shared" si="0"/>
        <v>0.97159053538403783</v>
      </c>
      <c r="I22" s="471">
        <f t="shared" si="0"/>
        <v>0.99185282155039356</v>
      </c>
      <c r="J22" s="471">
        <f t="shared" si="0"/>
        <v>0.92951780572795617</v>
      </c>
      <c r="K22" s="471">
        <f t="shared" si="0"/>
        <v>0.98814754427047213</v>
      </c>
      <c r="L22" s="471">
        <f t="shared" si="0"/>
        <v>0.97603253765158016</v>
      </c>
      <c r="M22" s="471">
        <f t="shared" si="0"/>
        <v>-0.93900853916153526</v>
      </c>
      <c r="N22" s="471">
        <f t="shared" si="0"/>
        <v>0.94800884081878267</v>
      </c>
      <c r="O22" s="471">
        <f t="shared" si="0"/>
        <v>0.94092197081784501</v>
      </c>
      <c r="P22" s="471">
        <f t="shared" si="0"/>
        <v>0.7460117921550049</v>
      </c>
      <c r="Q22" s="471">
        <f t="shared" si="0"/>
        <v>0.91688407426487573</v>
      </c>
      <c r="R22" s="471">
        <f t="shared" si="0"/>
        <v>0.96391885268541622</v>
      </c>
      <c r="S22" s="471">
        <f t="shared" si="0"/>
        <v>0.93036711038256137</v>
      </c>
      <c r="T22" s="472">
        <f t="shared" si="0"/>
        <v>0.95494203248446208</v>
      </c>
      <c r="U22" s="473"/>
      <c r="V22" s="473"/>
    </row>
    <row r="24" spans="1:22">
      <c r="C24" s="474">
        <f>C21-C8</f>
        <v>30449</v>
      </c>
      <c r="D24" s="474">
        <f>D21-D8</f>
        <v>22757</v>
      </c>
      <c r="L24" s="474">
        <f>-L8+L21</f>
        <v>2544</v>
      </c>
    </row>
    <row r="25" spans="1:22">
      <c r="C25" s="389">
        <f>C24/C8</f>
        <v>0.17626865498836414</v>
      </c>
      <c r="D25" s="389">
        <f>D24/D8</f>
        <v>0.70008613794376418</v>
      </c>
      <c r="L25" s="389">
        <f>L24/L8</f>
        <v>0.42294264339152121</v>
      </c>
    </row>
    <row r="29" spans="1:22" ht="15" thickBot="1"/>
    <row r="30" spans="1:22" ht="15" thickBot="1">
      <c r="A30" s="360" t="s">
        <v>0</v>
      </c>
      <c r="B30" s="360" t="s">
        <v>109</v>
      </c>
      <c r="C30" s="476" t="s">
        <v>145</v>
      </c>
      <c r="D30" s="477"/>
      <c r="E30" s="477"/>
      <c r="F30" s="478"/>
      <c r="G30" s="476" t="s">
        <v>146</v>
      </c>
      <c r="H30" s="477"/>
      <c r="I30" s="477"/>
      <c r="J30" s="478"/>
      <c r="K30" s="479" t="s">
        <v>148</v>
      </c>
      <c r="L30" s="477"/>
      <c r="M30" s="477"/>
      <c r="N30" s="478"/>
    </row>
    <row r="31" spans="1:22">
      <c r="A31" s="345"/>
      <c r="B31" s="345"/>
      <c r="C31" s="481" t="s">
        <v>35</v>
      </c>
      <c r="D31" s="482"/>
      <c r="E31" s="483" t="s">
        <v>29</v>
      </c>
      <c r="F31" s="484"/>
      <c r="G31" s="481" t="s">
        <v>35</v>
      </c>
      <c r="H31" s="482"/>
      <c r="I31" s="483" t="s">
        <v>29</v>
      </c>
      <c r="J31" s="484"/>
      <c r="K31" s="481" t="s">
        <v>35</v>
      </c>
      <c r="L31" s="482"/>
      <c r="M31" s="485" t="s">
        <v>29</v>
      </c>
      <c r="N31" s="484"/>
    </row>
    <row r="32" spans="1:22" ht="15" thickBot="1">
      <c r="A32" s="361"/>
      <c r="B32" s="361"/>
      <c r="C32" s="500" t="s">
        <v>5</v>
      </c>
      <c r="D32" s="501" t="s">
        <v>9</v>
      </c>
      <c r="E32" s="500" t="s">
        <v>5</v>
      </c>
      <c r="F32" s="501" t="s">
        <v>9</v>
      </c>
      <c r="G32" s="500" t="s">
        <v>5</v>
      </c>
      <c r="H32" s="501" t="s">
        <v>9</v>
      </c>
      <c r="I32" s="500" t="s">
        <v>5</v>
      </c>
      <c r="J32" s="501" t="s">
        <v>9</v>
      </c>
      <c r="K32" s="500" t="s">
        <v>5</v>
      </c>
      <c r="L32" s="501" t="s">
        <v>9</v>
      </c>
      <c r="M32" s="502" t="s">
        <v>5</v>
      </c>
      <c r="N32" s="501" t="s">
        <v>9</v>
      </c>
    </row>
    <row r="33" spans="1:14">
      <c r="A33" s="107">
        <v>2001</v>
      </c>
      <c r="B33" s="509">
        <v>172742</v>
      </c>
      <c r="C33" s="507">
        <v>27189</v>
      </c>
      <c r="D33" s="529">
        <v>32506</v>
      </c>
      <c r="E33" s="532">
        <f t="shared" ref="E33:F46" si="1">C33/$B33</f>
        <v>0.15739657987055841</v>
      </c>
      <c r="F33" s="533">
        <f t="shared" si="1"/>
        <v>0.18817658704889373</v>
      </c>
      <c r="G33" s="525">
        <v>6355</v>
      </c>
      <c r="H33" s="526">
        <v>7665</v>
      </c>
      <c r="I33" s="499">
        <f t="shared" ref="I33:I46" si="2">G33/C33</f>
        <v>0.23373423075508479</v>
      </c>
      <c r="J33" s="522">
        <f t="shared" ref="J33:J46" si="3">H33/$D33</f>
        <v>0.23580262105457453</v>
      </c>
      <c r="K33" s="536">
        <v>4903</v>
      </c>
      <c r="L33" s="526">
        <v>6015</v>
      </c>
      <c r="M33" s="499">
        <f t="shared" ref="M33:M46" si="4">K33/C33</f>
        <v>0.18033028062819523</v>
      </c>
      <c r="N33" s="469">
        <f t="shared" ref="N33:N46" si="5">L33/$D33</f>
        <v>0.18504276133636868</v>
      </c>
    </row>
    <row r="34" spans="1:14">
      <c r="A34" s="108">
        <v>2002</v>
      </c>
      <c r="B34" s="510">
        <v>175077</v>
      </c>
      <c r="C34" s="508">
        <v>28683</v>
      </c>
      <c r="D34" s="530">
        <v>34759</v>
      </c>
      <c r="E34" s="491">
        <f t="shared" si="1"/>
        <v>0.16383077160335166</v>
      </c>
      <c r="F34" s="112">
        <f t="shared" si="1"/>
        <v>0.19853550152218738</v>
      </c>
      <c r="G34" s="492">
        <v>6565</v>
      </c>
      <c r="H34" s="490">
        <v>7927</v>
      </c>
      <c r="I34" s="493">
        <f t="shared" si="2"/>
        <v>0.22888121884042814</v>
      </c>
      <c r="J34" s="523">
        <f t="shared" si="3"/>
        <v>0.22805604303921287</v>
      </c>
      <c r="K34" s="462">
        <v>5130</v>
      </c>
      <c r="L34" s="490">
        <v>6265</v>
      </c>
      <c r="M34" s="493">
        <f t="shared" si="4"/>
        <v>0.17885158456228428</v>
      </c>
      <c r="N34" s="112">
        <f t="shared" si="5"/>
        <v>0.18024108863891367</v>
      </c>
    </row>
    <row r="35" spans="1:14">
      <c r="A35" s="108">
        <v>2003</v>
      </c>
      <c r="B35" s="510">
        <v>177360</v>
      </c>
      <c r="C35" s="508">
        <v>29544</v>
      </c>
      <c r="D35" s="530">
        <v>35672</v>
      </c>
      <c r="E35" s="491">
        <f t="shared" si="1"/>
        <v>0.1665764546684709</v>
      </c>
      <c r="F35" s="112">
        <f t="shared" si="1"/>
        <v>0.201127649977447</v>
      </c>
      <c r="G35" s="492">
        <v>6635</v>
      </c>
      <c r="H35" s="490">
        <v>7957</v>
      </c>
      <c r="I35" s="493">
        <f t="shared" si="2"/>
        <v>0.2245802870295153</v>
      </c>
      <c r="J35" s="523">
        <f t="shared" si="3"/>
        <v>0.22306010316214397</v>
      </c>
      <c r="K35" s="462">
        <v>5257</v>
      </c>
      <c r="L35" s="490">
        <v>6361</v>
      </c>
      <c r="M35" s="493">
        <f t="shared" si="4"/>
        <v>0.1779379907933929</v>
      </c>
      <c r="N35" s="112">
        <f t="shared" si="5"/>
        <v>0.1783191298497421</v>
      </c>
    </row>
    <row r="36" spans="1:14">
      <c r="A36" s="108">
        <v>2004</v>
      </c>
      <c r="B36" s="510">
        <v>183439</v>
      </c>
      <c r="C36" s="508">
        <v>31407</v>
      </c>
      <c r="D36" s="530">
        <v>37577</v>
      </c>
      <c r="E36" s="491">
        <f t="shared" si="1"/>
        <v>0.17121222858825005</v>
      </c>
      <c r="F36" s="112">
        <f t="shared" si="1"/>
        <v>0.2048473879600303</v>
      </c>
      <c r="G36" s="492">
        <v>7287</v>
      </c>
      <c r="H36" s="490">
        <v>8633</v>
      </c>
      <c r="I36" s="493">
        <f t="shared" si="2"/>
        <v>0.23201833986054066</v>
      </c>
      <c r="J36" s="523">
        <f t="shared" si="3"/>
        <v>0.22974159725363918</v>
      </c>
      <c r="K36" s="462">
        <v>5815</v>
      </c>
      <c r="L36" s="490">
        <v>6931</v>
      </c>
      <c r="M36" s="493">
        <f t="shared" si="4"/>
        <v>0.18514980736778425</v>
      </c>
      <c r="N36" s="112">
        <f t="shared" si="5"/>
        <v>0.18444793357638981</v>
      </c>
    </row>
    <row r="37" spans="1:14">
      <c r="A37" s="108">
        <v>2005</v>
      </c>
      <c r="B37" s="510">
        <v>185651</v>
      </c>
      <c r="C37" s="508">
        <v>33238</v>
      </c>
      <c r="D37" s="530">
        <v>39585</v>
      </c>
      <c r="E37" s="491">
        <f t="shared" si="1"/>
        <v>0.17903485572391206</v>
      </c>
      <c r="F37" s="112">
        <f t="shared" si="1"/>
        <v>0.21322265972173596</v>
      </c>
      <c r="G37" s="492">
        <v>7618</v>
      </c>
      <c r="H37" s="490">
        <v>9024</v>
      </c>
      <c r="I37" s="493">
        <f t="shared" si="2"/>
        <v>0.22919549912750467</v>
      </c>
      <c r="J37" s="523">
        <f t="shared" si="3"/>
        <v>0.2279651383099659</v>
      </c>
      <c r="K37" s="462">
        <v>6008</v>
      </c>
      <c r="L37" s="490">
        <v>7180</v>
      </c>
      <c r="M37" s="493">
        <f t="shared" si="4"/>
        <v>0.18075696491967025</v>
      </c>
      <c r="N37" s="112">
        <f t="shared" si="5"/>
        <v>0.18138183655425036</v>
      </c>
    </row>
    <row r="38" spans="1:14">
      <c r="A38" s="108">
        <v>2006</v>
      </c>
      <c r="B38" s="510">
        <v>187852</v>
      </c>
      <c r="C38" s="508">
        <v>35155</v>
      </c>
      <c r="D38" s="530">
        <v>39622</v>
      </c>
      <c r="E38" s="491">
        <f t="shared" si="1"/>
        <v>0.18714200540851308</v>
      </c>
      <c r="F38" s="112">
        <f t="shared" si="1"/>
        <v>0.21092136362668484</v>
      </c>
      <c r="G38" s="492">
        <v>8240</v>
      </c>
      <c r="H38" s="490">
        <v>9234</v>
      </c>
      <c r="I38" s="493">
        <f t="shared" si="2"/>
        <v>0.23439055610866164</v>
      </c>
      <c r="J38" s="523">
        <f t="shared" si="3"/>
        <v>0.23305234465700872</v>
      </c>
      <c r="K38" s="462">
        <v>6440</v>
      </c>
      <c r="L38" s="490">
        <v>7083</v>
      </c>
      <c r="M38" s="493">
        <f t="shared" si="4"/>
        <v>0.18318873559948798</v>
      </c>
      <c r="N38" s="112">
        <f t="shared" si="5"/>
        <v>0.1787643228509414</v>
      </c>
    </row>
    <row r="39" spans="1:14">
      <c r="A39" s="108">
        <v>2007</v>
      </c>
      <c r="B39" s="510">
        <v>189954</v>
      </c>
      <c r="C39" s="508">
        <v>37607</v>
      </c>
      <c r="D39" s="530">
        <v>42641</v>
      </c>
      <c r="E39" s="491">
        <f t="shared" si="1"/>
        <v>0.19797951082893753</v>
      </c>
      <c r="F39" s="112">
        <f t="shared" si="1"/>
        <v>0.22448066373964223</v>
      </c>
      <c r="G39" s="492">
        <v>8942</v>
      </c>
      <c r="H39" s="490">
        <v>10137</v>
      </c>
      <c r="I39" s="493">
        <f t="shared" si="2"/>
        <v>0.23777488233573538</v>
      </c>
      <c r="J39" s="523">
        <f t="shared" si="3"/>
        <v>0.23772894631927019</v>
      </c>
      <c r="K39" s="462">
        <v>6907</v>
      </c>
      <c r="L39" s="490">
        <v>7643</v>
      </c>
      <c r="M39" s="493">
        <f t="shared" si="4"/>
        <v>0.18366261600233999</v>
      </c>
      <c r="N39" s="112">
        <f t="shared" si="5"/>
        <v>0.17924063694566261</v>
      </c>
    </row>
    <row r="40" spans="1:14">
      <c r="A40" s="108">
        <v>2008</v>
      </c>
      <c r="B40" s="510">
        <v>192000</v>
      </c>
      <c r="C40" s="508">
        <v>39441</v>
      </c>
      <c r="D40" s="530">
        <v>44574</v>
      </c>
      <c r="E40" s="491">
        <f t="shared" si="1"/>
        <v>0.205421875</v>
      </c>
      <c r="F40" s="112">
        <f t="shared" si="1"/>
        <v>0.23215625000000001</v>
      </c>
      <c r="G40" s="492">
        <v>9475</v>
      </c>
      <c r="H40" s="490">
        <v>10730</v>
      </c>
      <c r="I40" s="493">
        <f t="shared" si="2"/>
        <v>0.24023224563271722</v>
      </c>
      <c r="J40" s="523">
        <f t="shared" si="3"/>
        <v>0.2407232916049715</v>
      </c>
      <c r="K40" s="462">
        <v>7119</v>
      </c>
      <c r="L40" s="490">
        <v>7858</v>
      </c>
      <c r="M40" s="493">
        <f t="shared" si="4"/>
        <v>0.18049745189016506</v>
      </c>
      <c r="N40" s="112">
        <f t="shared" si="5"/>
        <v>0.17629111141023915</v>
      </c>
    </row>
    <row r="41" spans="1:14">
      <c r="A41" s="108">
        <v>2009</v>
      </c>
      <c r="B41" s="511">
        <v>193995</v>
      </c>
      <c r="C41" s="508">
        <v>41207</v>
      </c>
      <c r="D41" s="530">
        <v>46682</v>
      </c>
      <c r="E41" s="491">
        <f t="shared" si="1"/>
        <v>0.21241269104873836</v>
      </c>
      <c r="F41" s="112">
        <f t="shared" si="1"/>
        <v>0.24063506791412151</v>
      </c>
      <c r="G41" s="492">
        <v>9740</v>
      </c>
      <c r="H41" s="490">
        <v>11060</v>
      </c>
      <c r="I41" s="493">
        <f t="shared" si="2"/>
        <v>0.23636760744533697</v>
      </c>
      <c r="J41" s="523">
        <f t="shared" si="3"/>
        <v>0.23692215414935092</v>
      </c>
      <c r="K41" s="462">
        <v>7160</v>
      </c>
      <c r="L41" s="490">
        <v>7891</v>
      </c>
      <c r="M41" s="493">
        <f t="shared" si="4"/>
        <v>0.17375688596597666</v>
      </c>
      <c r="N41" s="112">
        <f t="shared" si="5"/>
        <v>0.16903731631035518</v>
      </c>
    </row>
    <row r="42" spans="1:14">
      <c r="A42" s="108">
        <v>2010</v>
      </c>
      <c r="B42" s="511">
        <f>(B43+B41)/2</f>
        <v>195910</v>
      </c>
      <c r="C42" s="508">
        <v>44068</v>
      </c>
      <c r="D42" s="530">
        <v>49733</v>
      </c>
      <c r="E42" s="491">
        <f t="shared" si="1"/>
        <v>0.22494002348016948</v>
      </c>
      <c r="F42" s="112">
        <f t="shared" si="1"/>
        <v>0.25385636261548672</v>
      </c>
      <c r="G42" s="492">
        <v>10620</v>
      </c>
      <c r="H42" s="490">
        <v>12043</v>
      </c>
      <c r="I42" s="493">
        <f t="shared" si="2"/>
        <v>0.24099119542525188</v>
      </c>
      <c r="J42" s="523">
        <f t="shared" si="3"/>
        <v>0.24215309754086822</v>
      </c>
      <c r="K42" s="462">
        <v>7659</v>
      </c>
      <c r="L42" s="490">
        <v>8427</v>
      </c>
      <c r="M42" s="493">
        <f t="shared" si="4"/>
        <v>0.17379958246346555</v>
      </c>
      <c r="N42" s="112">
        <f t="shared" si="5"/>
        <v>0.16944483542114894</v>
      </c>
    </row>
    <row r="43" spans="1:14">
      <c r="A43" s="108">
        <v>2011</v>
      </c>
      <c r="B43" s="511">
        <v>197825</v>
      </c>
      <c r="C43" s="508">
        <v>46310</v>
      </c>
      <c r="D43" s="530">
        <v>52173</v>
      </c>
      <c r="E43" s="491">
        <f t="shared" si="1"/>
        <v>0.23409579173511944</v>
      </c>
      <c r="F43" s="112">
        <f t="shared" si="1"/>
        <v>0.26373309743460127</v>
      </c>
      <c r="G43" s="492">
        <v>11097</v>
      </c>
      <c r="H43" s="490">
        <v>12580</v>
      </c>
      <c r="I43" s="493">
        <f t="shared" si="2"/>
        <v>0.23962427121572014</v>
      </c>
      <c r="J43" s="523">
        <f t="shared" si="3"/>
        <v>0.24112088628217659</v>
      </c>
      <c r="K43" s="462">
        <v>7868</v>
      </c>
      <c r="L43" s="490">
        <v>8611</v>
      </c>
      <c r="M43" s="493">
        <f t="shared" si="4"/>
        <v>0.16989851004102785</v>
      </c>
      <c r="N43" s="112">
        <f t="shared" si="5"/>
        <v>0.16504705499012901</v>
      </c>
    </row>
    <row r="44" spans="1:14">
      <c r="A44" s="108">
        <v>2012</v>
      </c>
      <c r="B44" s="510">
        <v>199689</v>
      </c>
      <c r="C44" s="508">
        <v>47458</v>
      </c>
      <c r="D44" s="530">
        <v>53384</v>
      </c>
      <c r="E44" s="491">
        <f t="shared" si="1"/>
        <v>0.23765956061675905</v>
      </c>
      <c r="F44" s="112">
        <f t="shared" si="1"/>
        <v>0.267335707024423</v>
      </c>
      <c r="G44" s="492">
        <v>11236</v>
      </c>
      <c r="H44" s="490">
        <v>12826</v>
      </c>
      <c r="I44" s="493">
        <f t="shared" si="2"/>
        <v>0.23675671119726915</v>
      </c>
      <c r="J44" s="523">
        <f t="shared" si="3"/>
        <v>0.24025925370897647</v>
      </c>
      <c r="K44" s="462">
        <v>7894</v>
      </c>
      <c r="L44" s="490">
        <v>8654</v>
      </c>
      <c r="M44" s="493">
        <f t="shared" si="4"/>
        <v>0.16633655021281976</v>
      </c>
      <c r="N44" s="112">
        <f t="shared" si="5"/>
        <v>0.16210849692791848</v>
      </c>
    </row>
    <row r="45" spans="1:14">
      <c r="A45" s="108">
        <v>2013</v>
      </c>
      <c r="B45" s="510">
        <v>201467</v>
      </c>
      <c r="C45" s="508">
        <v>48948</v>
      </c>
      <c r="D45" s="530">
        <v>55166</v>
      </c>
      <c r="E45" s="491">
        <f t="shared" si="1"/>
        <v>0.24295790377580448</v>
      </c>
      <c r="F45" s="112">
        <f t="shared" si="1"/>
        <v>0.27382151915698355</v>
      </c>
      <c r="G45" s="492">
        <v>11446</v>
      </c>
      <c r="H45" s="490">
        <v>13100</v>
      </c>
      <c r="I45" s="493">
        <f t="shared" si="2"/>
        <v>0.23383999346244994</v>
      </c>
      <c r="J45" s="523">
        <f t="shared" si="3"/>
        <v>0.23746510531849327</v>
      </c>
      <c r="K45" s="462">
        <v>8037</v>
      </c>
      <c r="L45" s="490">
        <v>8772</v>
      </c>
      <c r="M45" s="493">
        <f t="shared" si="4"/>
        <v>0.16419465555283158</v>
      </c>
      <c r="N45" s="112">
        <f t="shared" si="5"/>
        <v>0.15901098502700939</v>
      </c>
    </row>
    <row r="46" spans="1:14" ht="15" thickBot="1">
      <c r="A46" s="109">
        <v>2014</v>
      </c>
      <c r="B46" s="512">
        <v>203191</v>
      </c>
      <c r="C46" s="513">
        <v>49571</v>
      </c>
      <c r="D46" s="531">
        <v>55263</v>
      </c>
      <c r="E46" s="534">
        <f t="shared" si="1"/>
        <v>0.24396257708264638</v>
      </c>
      <c r="F46" s="535">
        <f t="shared" si="1"/>
        <v>0.27197562884182863</v>
      </c>
      <c r="G46" s="527">
        <v>11228</v>
      </c>
      <c r="H46" s="528">
        <v>12721</v>
      </c>
      <c r="I46" s="496">
        <f t="shared" si="2"/>
        <v>0.22650339916483428</v>
      </c>
      <c r="J46" s="524">
        <f t="shared" si="3"/>
        <v>0.23019018149575665</v>
      </c>
      <c r="K46" s="537">
        <v>7900</v>
      </c>
      <c r="L46" s="528">
        <v>8559</v>
      </c>
      <c r="M46" s="496">
        <f t="shared" si="4"/>
        <v>0.15936737205220794</v>
      </c>
      <c r="N46" s="465">
        <f t="shared" si="5"/>
        <v>0.15487758536452961</v>
      </c>
    </row>
    <row r="47" spans="1:14" ht="15" thickBot="1">
      <c r="A47" s="515" t="s">
        <v>150</v>
      </c>
      <c r="B47" s="503"/>
      <c r="C47" s="517">
        <f>C46-C33</f>
        <v>22382</v>
      </c>
      <c r="D47" s="518">
        <f>D46-D33</f>
        <v>22757</v>
      </c>
      <c r="E47" s="520">
        <f>E46-E33</f>
        <v>8.6565997212087964E-2</v>
      </c>
      <c r="F47" s="516">
        <f t="shared" ref="F47:N47" si="6">F46-F33</f>
        <v>8.3799041792934903E-2</v>
      </c>
      <c r="G47" s="519">
        <f t="shared" si="6"/>
        <v>4873</v>
      </c>
      <c r="H47" s="521">
        <f t="shared" si="6"/>
        <v>5056</v>
      </c>
      <c r="I47" s="520">
        <f t="shared" si="6"/>
        <v>-7.2308315902505083E-3</v>
      </c>
      <c r="J47" s="516">
        <f t="shared" si="6"/>
        <v>-5.6124395588178777E-3</v>
      </c>
      <c r="K47" s="519">
        <f t="shared" si="6"/>
        <v>2997</v>
      </c>
      <c r="L47" s="521">
        <f t="shared" si="6"/>
        <v>2544</v>
      </c>
      <c r="M47" s="520">
        <f t="shared" si="6"/>
        <v>-2.0962908575987288E-2</v>
      </c>
      <c r="N47" s="516">
        <f t="shared" si="6"/>
        <v>-3.016517597183907E-2</v>
      </c>
    </row>
    <row r="48" spans="1:14">
      <c r="A48" s="480" t="s">
        <v>149</v>
      </c>
      <c r="B48" s="514"/>
      <c r="C48" s="504" t="s">
        <v>25</v>
      </c>
      <c r="D48" s="505" t="s">
        <v>26</v>
      </c>
      <c r="E48" s="504" t="s">
        <v>25</v>
      </c>
      <c r="F48" s="505" t="s">
        <v>26</v>
      </c>
      <c r="G48" s="504" t="s">
        <v>25</v>
      </c>
      <c r="H48" s="505" t="s">
        <v>26</v>
      </c>
      <c r="I48" s="504" t="s">
        <v>25</v>
      </c>
      <c r="J48" s="505" t="s">
        <v>26</v>
      </c>
      <c r="K48" s="504" t="s">
        <v>25</v>
      </c>
      <c r="L48" s="505" t="s">
        <v>26</v>
      </c>
      <c r="M48" s="506" t="s">
        <v>25</v>
      </c>
      <c r="N48" s="505" t="s">
        <v>26</v>
      </c>
    </row>
    <row r="49" spans="1:14" ht="15" thickBot="1">
      <c r="A49" s="486"/>
      <c r="B49" s="489"/>
      <c r="C49" s="487">
        <v>0.99767557871603696</v>
      </c>
      <c r="D49" s="93">
        <v>2.2657755777410715E-15</v>
      </c>
      <c r="E49" s="487">
        <v>0.99501778442665145</v>
      </c>
      <c r="F49" s="93">
        <v>2.1846704756782057E-13</v>
      </c>
      <c r="G49" s="487">
        <v>0.99764773372765025</v>
      </c>
      <c r="H49" s="93">
        <v>2.4334407842849645E-15</v>
      </c>
      <c r="I49" s="487">
        <v>0.9441226736239946</v>
      </c>
      <c r="J49" s="93">
        <v>3.8933771028491994E-7</v>
      </c>
      <c r="K49" s="487">
        <v>0.99334671785814521</v>
      </c>
      <c r="L49" s="93">
        <v>1.2345474492239214E-12</v>
      </c>
      <c r="M49" s="488">
        <v>0.95894516251388173</v>
      </c>
      <c r="N49" s="93">
        <v>6.3264505006795953E-8</v>
      </c>
    </row>
    <row r="51" spans="1:14" ht="15" thickBot="1"/>
    <row r="52" spans="1:14" ht="15" thickBot="1">
      <c r="A52" s="475" t="s">
        <v>0</v>
      </c>
      <c r="B52" s="360" t="s">
        <v>109</v>
      </c>
      <c r="C52" s="479" t="s">
        <v>145</v>
      </c>
      <c r="D52" s="477"/>
      <c r="E52" s="477"/>
      <c r="F52" s="478"/>
      <c r="G52" s="476" t="s">
        <v>146</v>
      </c>
      <c r="H52" s="477"/>
      <c r="I52" s="477"/>
      <c r="J52" s="478"/>
      <c r="K52" s="479" t="s">
        <v>147</v>
      </c>
      <c r="L52" s="477"/>
      <c r="M52" s="477"/>
      <c r="N52" s="478"/>
    </row>
    <row r="53" spans="1:14">
      <c r="A53" s="480"/>
      <c r="B53" s="345"/>
      <c r="C53" s="481" t="s">
        <v>35</v>
      </c>
      <c r="D53" s="482"/>
      <c r="E53" s="485" t="s">
        <v>29</v>
      </c>
      <c r="F53" s="558"/>
      <c r="G53" s="481" t="s">
        <v>35</v>
      </c>
      <c r="H53" s="482"/>
      <c r="I53" s="485" t="s">
        <v>29</v>
      </c>
      <c r="J53" s="558"/>
      <c r="K53" s="481" t="s">
        <v>35</v>
      </c>
      <c r="L53" s="482"/>
      <c r="M53" s="485" t="s">
        <v>29</v>
      </c>
      <c r="N53" s="484"/>
    </row>
    <row r="54" spans="1:14" ht="15" thickBot="1">
      <c r="A54" s="486"/>
      <c r="B54" s="361"/>
      <c r="C54" s="500" t="s">
        <v>6</v>
      </c>
      <c r="D54" s="501" t="s">
        <v>9</v>
      </c>
      <c r="E54" s="502" t="s">
        <v>6</v>
      </c>
      <c r="F54" s="563" t="s">
        <v>9</v>
      </c>
      <c r="G54" s="500" t="s">
        <v>6</v>
      </c>
      <c r="H54" s="501" t="s">
        <v>9</v>
      </c>
      <c r="I54" s="502" t="s">
        <v>6</v>
      </c>
      <c r="J54" s="563" t="s">
        <v>9</v>
      </c>
      <c r="K54" s="500" t="s">
        <v>6</v>
      </c>
      <c r="L54" s="501" t="s">
        <v>9</v>
      </c>
      <c r="M54" s="502" t="s">
        <v>6</v>
      </c>
      <c r="N54" s="501" t="s">
        <v>9</v>
      </c>
    </row>
    <row r="55" spans="1:14">
      <c r="A55" s="545">
        <v>2001</v>
      </c>
      <c r="B55" s="551">
        <v>172742</v>
      </c>
      <c r="C55" s="468">
        <v>76936</v>
      </c>
      <c r="D55" s="497">
        <v>32506</v>
      </c>
      <c r="E55" s="499">
        <f t="shared" ref="E55:F68" si="7">C55/$B55</f>
        <v>0.4453809727802156</v>
      </c>
      <c r="F55" s="522">
        <f t="shared" si="7"/>
        <v>0.18817658704889373</v>
      </c>
      <c r="G55" s="498">
        <v>15066</v>
      </c>
      <c r="H55" s="497">
        <v>7665</v>
      </c>
      <c r="I55" s="499">
        <f t="shared" ref="I55:I68" si="8">G55/C55</f>
        <v>0.19582510138296766</v>
      </c>
      <c r="J55" s="522">
        <f t="shared" ref="J55:J68" si="9">H55/$D55</f>
        <v>0.23580262105457453</v>
      </c>
      <c r="K55" s="468">
        <v>9300</v>
      </c>
      <c r="L55" s="497">
        <v>6015</v>
      </c>
      <c r="M55" s="499">
        <f t="shared" ref="M55:M68" si="10">K55/C55</f>
        <v>0.12087969221170844</v>
      </c>
      <c r="N55" s="469">
        <f t="shared" ref="N55:N68" si="11">L55/$D55</f>
        <v>0.18504276133636868</v>
      </c>
    </row>
    <row r="56" spans="1:14">
      <c r="A56" s="546">
        <v>2002</v>
      </c>
      <c r="B56" s="510">
        <v>175077</v>
      </c>
      <c r="C56" s="462">
        <v>79709</v>
      </c>
      <c r="D56" s="490">
        <v>34759</v>
      </c>
      <c r="E56" s="493">
        <f t="shared" si="7"/>
        <v>0.45527967694214544</v>
      </c>
      <c r="F56" s="523">
        <f t="shared" si="7"/>
        <v>0.19853550152218738</v>
      </c>
      <c r="G56" s="492">
        <v>17004</v>
      </c>
      <c r="H56" s="490">
        <v>7927</v>
      </c>
      <c r="I56" s="493">
        <f t="shared" si="8"/>
        <v>0.21332597322761546</v>
      </c>
      <c r="J56" s="523">
        <f t="shared" si="9"/>
        <v>0.22805604303921287</v>
      </c>
      <c r="K56" s="462">
        <v>10760</v>
      </c>
      <c r="L56" s="490">
        <v>6265</v>
      </c>
      <c r="M56" s="493">
        <f t="shared" si="10"/>
        <v>0.13499102987115633</v>
      </c>
      <c r="N56" s="112">
        <f t="shared" si="11"/>
        <v>0.18024108863891367</v>
      </c>
    </row>
    <row r="57" spans="1:14">
      <c r="A57" s="546">
        <v>2003</v>
      </c>
      <c r="B57" s="510">
        <v>177360</v>
      </c>
      <c r="C57" s="462">
        <v>80775</v>
      </c>
      <c r="D57" s="490">
        <v>35672</v>
      </c>
      <c r="E57" s="493">
        <f t="shared" si="7"/>
        <v>0.45542963464140729</v>
      </c>
      <c r="F57" s="523">
        <f t="shared" si="7"/>
        <v>0.201127649977447</v>
      </c>
      <c r="G57" s="492">
        <v>16847</v>
      </c>
      <c r="H57" s="490">
        <v>7957</v>
      </c>
      <c r="I57" s="493">
        <f t="shared" si="8"/>
        <v>0.20856700711853915</v>
      </c>
      <c r="J57" s="523">
        <f t="shared" si="9"/>
        <v>0.22306010316214397</v>
      </c>
      <c r="K57" s="462">
        <v>10936</v>
      </c>
      <c r="L57" s="490">
        <v>6361</v>
      </c>
      <c r="M57" s="493">
        <f t="shared" si="10"/>
        <v>0.13538842463633549</v>
      </c>
      <c r="N57" s="112">
        <f t="shared" si="11"/>
        <v>0.1783191298497421</v>
      </c>
    </row>
    <row r="58" spans="1:14">
      <c r="A58" s="546">
        <v>2004</v>
      </c>
      <c r="B58" s="510">
        <v>183439</v>
      </c>
      <c r="C58" s="462">
        <v>85246</v>
      </c>
      <c r="D58" s="490">
        <v>37577</v>
      </c>
      <c r="E58" s="493">
        <f t="shared" si="7"/>
        <v>0.46471033967694986</v>
      </c>
      <c r="F58" s="523">
        <f t="shared" si="7"/>
        <v>0.2048473879600303</v>
      </c>
      <c r="G58" s="492">
        <v>17848</v>
      </c>
      <c r="H58" s="490">
        <v>8633</v>
      </c>
      <c r="I58" s="493">
        <f t="shared" si="8"/>
        <v>0.20937052764939118</v>
      </c>
      <c r="J58" s="523">
        <f t="shared" si="9"/>
        <v>0.22974159725363918</v>
      </c>
      <c r="K58" s="462">
        <v>11770</v>
      </c>
      <c r="L58" s="490">
        <v>6931</v>
      </c>
      <c r="M58" s="493">
        <f t="shared" si="10"/>
        <v>0.13807099453346786</v>
      </c>
      <c r="N58" s="112">
        <f t="shared" si="11"/>
        <v>0.18444793357638981</v>
      </c>
    </row>
    <row r="59" spans="1:14">
      <c r="A59" s="546">
        <v>2005</v>
      </c>
      <c r="B59" s="510">
        <v>185651</v>
      </c>
      <c r="C59" s="462">
        <v>87695</v>
      </c>
      <c r="D59" s="490">
        <v>39585</v>
      </c>
      <c r="E59" s="493">
        <f t="shared" si="7"/>
        <v>0.47236481354800136</v>
      </c>
      <c r="F59" s="523">
        <f t="shared" si="7"/>
        <v>0.21322265972173596</v>
      </c>
      <c r="G59" s="492">
        <v>18754</v>
      </c>
      <c r="H59" s="490">
        <v>9024</v>
      </c>
      <c r="I59" s="493">
        <f t="shared" si="8"/>
        <v>0.21385483779006784</v>
      </c>
      <c r="J59" s="523">
        <f t="shared" si="9"/>
        <v>0.2279651383099659</v>
      </c>
      <c r="K59" s="462">
        <v>12405</v>
      </c>
      <c r="L59" s="490">
        <v>7180</v>
      </c>
      <c r="M59" s="493">
        <f t="shared" si="10"/>
        <v>0.1414561833627915</v>
      </c>
      <c r="N59" s="112">
        <f t="shared" si="11"/>
        <v>0.18138183655425036</v>
      </c>
    </row>
    <row r="60" spans="1:14">
      <c r="A60" s="546">
        <v>2006</v>
      </c>
      <c r="B60" s="510">
        <v>187852</v>
      </c>
      <c r="C60" s="462">
        <v>89637</v>
      </c>
      <c r="D60" s="490">
        <v>39622</v>
      </c>
      <c r="E60" s="493">
        <f t="shared" si="7"/>
        <v>0.47716819623959289</v>
      </c>
      <c r="F60" s="523">
        <f t="shared" si="7"/>
        <v>0.21092136362668484</v>
      </c>
      <c r="G60" s="492">
        <v>19119</v>
      </c>
      <c r="H60" s="490">
        <v>9234</v>
      </c>
      <c r="I60" s="493">
        <f t="shared" si="8"/>
        <v>0.21329361759095017</v>
      </c>
      <c r="J60" s="523">
        <f t="shared" si="9"/>
        <v>0.23305234465700872</v>
      </c>
      <c r="K60" s="462">
        <v>12524</v>
      </c>
      <c r="L60" s="490">
        <v>7083</v>
      </c>
      <c r="M60" s="493">
        <f t="shared" si="10"/>
        <v>0.13971908921539097</v>
      </c>
      <c r="N60" s="112">
        <f t="shared" si="11"/>
        <v>0.1787643228509414</v>
      </c>
    </row>
    <row r="61" spans="1:14">
      <c r="A61" s="546">
        <v>2007</v>
      </c>
      <c r="B61" s="510">
        <v>189954</v>
      </c>
      <c r="C61" s="462">
        <v>90855</v>
      </c>
      <c r="D61" s="490">
        <v>42641</v>
      </c>
      <c r="E61" s="493">
        <f t="shared" si="7"/>
        <v>0.47830000947597839</v>
      </c>
      <c r="F61" s="523">
        <f t="shared" si="7"/>
        <v>0.22448066373964223</v>
      </c>
      <c r="G61" s="492">
        <v>19917</v>
      </c>
      <c r="H61" s="490">
        <v>10137</v>
      </c>
      <c r="I61" s="493">
        <f t="shared" si="8"/>
        <v>0.2192174343734522</v>
      </c>
      <c r="J61" s="523">
        <f t="shared" si="9"/>
        <v>0.23772894631927019</v>
      </c>
      <c r="K61" s="462">
        <v>13070</v>
      </c>
      <c r="L61" s="490">
        <v>7643</v>
      </c>
      <c r="M61" s="493">
        <f t="shared" si="10"/>
        <v>0.1438555940784767</v>
      </c>
      <c r="N61" s="112">
        <f t="shared" si="11"/>
        <v>0.17924063694566261</v>
      </c>
    </row>
    <row r="62" spans="1:14">
      <c r="A62" s="546">
        <v>2008</v>
      </c>
      <c r="B62" s="510">
        <v>192000</v>
      </c>
      <c r="C62" s="462">
        <v>93420</v>
      </c>
      <c r="D62" s="490">
        <v>44574</v>
      </c>
      <c r="E62" s="493">
        <f t="shared" si="7"/>
        <v>0.48656250000000001</v>
      </c>
      <c r="F62" s="523">
        <f t="shared" si="7"/>
        <v>0.23215625000000001</v>
      </c>
      <c r="G62" s="492">
        <v>21150</v>
      </c>
      <c r="H62" s="490">
        <v>10730</v>
      </c>
      <c r="I62" s="493">
        <f t="shared" si="8"/>
        <v>0.22639691714836224</v>
      </c>
      <c r="J62" s="523">
        <f t="shared" si="9"/>
        <v>0.2407232916049715</v>
      </c>
      <c r="K62" s="462">
        <v>13439</v>
      </c>
      <c r="L62" s="490">
        <v>7858</v>
      </c>
      <c r="M62" s="493">
        <f t="shared" si="10"/>
        <v>0.14385570541639905</v>
      </c>
      <c r="N62" s="112">
        <f t="shared" si="11"/>
        <v>0.17629111141023915</v>
      </c>
    </row>
    <row r="63" spans="1:14">
      <c r="A63" s="546">
        <v>2009</v>
      </c>
      <c r="B63" s="511">
        <v>193995</v>
      </c>
      <c r="C63" s="462">
        <v>93784</v>
      </c>
      <c r="D63" s="490">
        <v>46682</v>
      </c>
      <c r="E63" s="493">
        <f t="shared" si="7"/>
        <v>0.48343514008092991</v>
      </c>
      <c r="F63" s="523">
        <f t="shared" si="7"/>
        <v>0.24063506791412151</v>
      </c>
      <c r="G63" s="492">
        <v>20734</v>
      </c>
      <c r="H63" s="490">
        <v>11060</v>
      </c>
      <c r="I63" s="493">
        <f t="shared" si="8"/>
        <v>0.22108248741789643</v>
      </c>
      <c r="J63" s="523">
        <f t="shared" si="9"/>
        <v>0.23692215414935092</v>
      </c>
      <c r="K63" s="462">
        <v>12980</v>
      </c>
      <c r="L63" s="490">
        <v>7891</v>
      </c>
      <c r="M63" s="493">
        <f t="shared" si="10"/>
        <v>0.13840313912820951</v>
      </c>
      <c r="N63" s="112">
        <f t="shared" si="11"/>
        <v>0.16903731631035518</v>
      </c>
    </row>
    <row r="64" spans="1:14">
      <c r="A64" s="546">
        <v>2010</v>
      </c>
      <c r="B64" s="511">
        <f>(B65+B63)/2</f>
        <v>195910</v>
      </c>
      <c r="C64" s="462">
        <v>94273.5</v>
      </c>
      <c r="D64" s="490">
        <v>49733</v>
      </c>
      <c r="E64" s="493">
        <f t="shared" si="7"/>
        <v>0.48120820785054363</v>
      </c>
      <c r="F64" s="523">
        <f t="shared" si="7"/>
        <v>0.25385636261548672</v>
      </c>
      <c r="G64" s="492">
        <v>20672</v>
      </c>
      <c r="H64" s="490">
        <v>12043</v>
      </c>
      <c r="I64" s="493">
        <f t="shared" si="8"/>
        <v>0.21927689117302318</v>
      </c>
      <c r="J64" s="523">
        <f t="shared" si="9"/>
        <v>0.24215309754086822</v>
      </c>
      <c r="K64" s="462">
        <v>12470</v>
      </c>
      <c r="L64" s="490">
        <v>8427</v>
      </c>
      <c r="M64" s="493">
        <f t="shared" si="10"/>
        <v>0.13227471134518184</v>
      </c>
      <c r="N64" s="112">
        <f t="shared" si="11"/>
        <v>0.16944483542114894</v>
      </c>
    </row>
    <row r="65" spans="1:14">
      <c r="A65" s="546">
        <v>2011</v>
      </c>
      <c r="B65" s="511">
        <v>197825</v>
      </c>
      <c r="C65" s="462">
        <v>94763</v>
      </c>
      <c r="D65" s="490">
        <v>52173</v>
      </c>
      <c r="E65" s="493">
        <f t="shared" si="7"/>
        <v>0.47902439024390242</v>
      </c>
      <c r="F65" s="523">
        <f t="shared" si="7"/>
        <v>0.26373309743460127</v>
      </c>
      <c r="G65" s="492">
        <v>20610</v>
      </c>
      <c r="H65" s="490">
        <v>12580</v>
      </c>
      <c r="I65" s="493">
        <f t="shared" si="8"/>
        <v>0.21748994860863416</v>
      </c>
      <c r="J65" s="523">
        <f t="shared" si="9"/>
        <v>0.24112088628217659</v>
      </c>
      <c r="K65" s="462">
        <v>11960</v>
      </c>
      <c r="L65" s="490">
        <v>8611</v>
      </c>
      <c r="M65" s="493">
        <f t="shared" si="10"/>
        <v>0.12620959657250191</v>
      </c>
      <c r="N65" s="112">
        <f t="shared" si="11"/>
        <v>0.16504705499012901</v>
      </c>
    </row>
    <row r="66" spans="1:14">
      <c r="A66" s="546">
        <v>2012</v>
      </c>
      <c r="B66" s="510">
        <v>199689</v>
      </c>
      <c r="C66" s="462">
        <v>96100</v>
      </c>
      <c r="D66" s="490">
        <v>53384</v>
      </c>
      <c r="E66" s="493">
        <f t="shared" si="7"/>
        <v>0.48124834117052018</v>
      </c>
      <c r="F66" s="523">
        <f t="shared" si="7"/>
        <v>0.267335707024423</v>
      </c>
      <c r="G66" s="492">
        <v>21780</v>
      </c>
      <c r="H66" s="490">
        <v>12826</v>
      </c>
      <c r="I66" s="493">
        <f t="shared" si="8"/>
        <v>0.22663891779396461</v>
      </c>
      <c r="J66" s="523">
        <f t="shared" si="9"/>
        <v>0.24025925370897647</v>
      </c>
      <c r="K66" s="462">
        <v>12689</v>
      </c>
      <c r="L66" s="490">
        <v>8654</v>
      </c>
      <c r="M66" s="493">
        <f t="shared" si="10"/>
        <v>0.13203954214360042</v>
      </c>
      <c r="N66" s="112">
        <f t="shared" si="11"/>
        <v>0.16210849692791848</v>
      </c>
    </row>
    <row r="67" spans="1:14">
      <c r="A67" s="546">
        <v>2013</v>
      </c>
      <c r="B67" s="510">
        <v>201467</v>
      </c>
      <c r="C67" s="462">
        <v>96659</v>
      </c>
      <c r="D67" s="490">
        <v>55166</v>
      </c>
      <c r="E67" s="493">
        <f t="shared" si="7"/>
        <v>0.4797758441829183</v>
      </c>
      <c r="F67" s="523">
        <f t="shared" si="7"/>
        <v>0.27382151915698355</v>
      </c>
      <c r="G67" s="492">
        <v>21830</v>
      </c>
      <c r="H67" s="490">
        <v>13100</v>
      </c>
      <c r="I67" s="493">
        <f t="shared" si="8"/>
        <v>0.22584549809122792</v>
      </c>
      <c r="J67" s="523">
        <f t="shared" si="9"/>
        <v>0.23746510531849327</v>
      </c>
      <c r="K67" s="462">
        <v>12223</v>
      </c>
      <c r="L67" s="490">
        <v>8772</v>
      </c>
      <c r="M67" s="493">
        <f t="shared" si="10"/>
        <v>0.12645485676450202</v>
      </c>
      <c r="N67" s="112">
        <f t="shared" si="11"/>
        <v>0.15901098502700939</v>
      </c>
    </row>
    <row r="68" spans="1:14" ht="15" thickBot="1">
      <c r="A68" s="547">
        <v>2014</v>
      </c>
      <c r="B68" s="512">
        <v>203191</v>
      </c>
      <c r="C68" s="463">
        <v>99448</v>
      </c>
      <c r="D68" s="494">
        <v>55263</v>
      </c>
      <c r="E68" s="496">
        <f t="shared" si="7"/>
        <v>0.48943112637862896</v>
      </c>
      <c r="F68" s="524">
        <f t="shared" si="7"/>
        <v>0.27197562884182863</v>
      </c>
      <c r="G68" s="495">
        <v>22126</v>
      </c>
      <c r="H68" s="494">
        <v>12721</v>
      </c>
      <c r="I68" s="496">
        <f t="shared" si="8"/>
        <v>0.22248813450245356</v>
      </c>
      <c r="J68" s="524">
        <f t="shared" si="9"/>
        <v>0.23019018149575665</v>
      </c>
      <c r="K68" s="463">
        <v>12230</v>
      </c>
      <c r="L68" s="494">
        <v>8559</v>
      </c>
      <c r="M68" s="496">
        <f t="shared" si="10"/>
        <v>0.12297884321454429</v>
      </c>
      <c r="N68" s="464">
        <f t="shared" si="11"/>
        <v>0.15487758536452961</v>
      </c>
    </row>
    <row r="69" spans="1:14" ht="28">
      <c r="A69" s="548" t="s">
        <v>151</v>
      </c>
      <c r="B69" s="552">
        <f>B68-B55</f>
        <v>30449</v>
      </c>
      <c r="C69" s="555">
        <f>C68-C55</f>
        <v>22512</v>
      </c>
      <c r="D69" s="556">
        <f t="shared" ref="D69:N69" si="12">D68-D55</f>
        <v>22757</v>
      </c>
      <c r="E69" s="554">
        <f t="shared" si="12"/>
        <v>4.4050153598413355E-2</v>
      </c>
      <c r="F69" s="559">
        <f t="shared" si="12"/>
        <v>8.3799041792934903E-2</v>
      </c>
      <c r="G69" s="555">
        <f t="shared" si="12"/>
        <v>7060</v>
      </c>
      <c r="H69" s="556">
        <f t="shared" si="12"/>
        <v>5056</v>
      </c>
      <c r="I69" s="554">
        <f t="shared" si="12"/>
        <v>2.6663033119485896E-2</v>
      </c>
      <c r="J69" s="559">
        <f t="shared" si="12"/>
        <v>-5.6124395588178777E-3</v>
      </c>
      <c r="K69" s="555">
        <f t="shared" si="12"/>
        <v>2930</v>
      </c>
      <c r="L69" s="556">
        <f t="shared" si="12"/>
        <v>2544</v>
      </c>
      <c r="M69" s="554">
        <f t="shared" si="12"/>
        <v>2.0991510028358501E-3</v>
      </c>
      <c r="N69" s="543">
        <f t="shared" si="12"/>
        <v>-3.016517597183907E-2</v>
      </c>
    </row>
    <row r="70" spans="1:14" ht="29" thickBot="1">
      <c r="A70" s="549" t="s">
        <v>152</v>
      </c>
      <c r="B70" s="553">
        <f>B69/B55</f>
        <v>0.17626865498836414</v>
      </c>
      <c r="C70" s="557">
        <f t="shared" ref="C70:N70" si="13">C69/C55</f>
        <v>0.2926068420505355</v>
      </c>
      <c r="D70" s="544">
        <f t="shared" si="13"/>
        <v>0.70008613794376418</v>
      </c>
      <c r="E70" s="550">
        <f t="shared" si="13"/>
        <v>9.8904435282535091E-2</v>
      </c>
      <c r="F70" s="560">
        <f t="shared" si="13"/>
        <v>0.4453212969111906</v>
      </c>
      <c r="G70" s="557">
        <f t="shared" si="13"/>
        <v>0.46860480552236827</v>
      </c>
      <c r="H70" s="544">
        <f t="shared" si="13"/>
        <v>0.65962165688193086</v>
      </c>
      <c r="I70" s="550">
        <f t="shared" si="13"/>
        <v>0.13615738192491483</v>
      </c>
      <c r="J70" s="560">
        <f t="shared" si="13"/>
        <v>-2.3801429915059874E-2</v>
      </c>
      <c r="K70" s="557">
        <f t="shared" si="13"/>
        <v>0.31505376344086022</v>
      </c>
      <c r="L70" s="544">
        <f t="shared" si="13"/>
        <v>0.42294264339152121</v>
      </c>
      <c r="M70" s="550">
        <f t="shared" si="13"/>
        <v>1.7365621672492362E-2</v>
      </c>
      <c r="N70" s="544">
        <f t="shared" si="13"/>
        <v>-0.16301732504415639</v>
      </c>
    </row>
    <row r="71" spans="1:14">
      <c r="A71" s="480" t="s">
        <v>153</v>
      </c>
      <c r="B71" s="514"/>
      <c r="C71" s="540" t="s">
        <v>25</v>
      </c>
      <c r="D71" s="541" t="s">
        <v>26</v>
      </c>
      <c r="E71" s="542" t="s">
        <v>25</v>
      </c>
      <c r="F71" s="561" t="s">
        <v>26</v>
      </c>
      <c r="G71" s="540" t="s">
        <v>25</v>
      </c>
      <c r="H71" s="541" t="s">
        <v>26</v>
      </c>
      <c r="I71" s="542" t="s">
        <v>25</v>
      </c>
      <c r="J71" s="561" t="s">
        <v>26</v>
      </c>
      <c r="K71" s="540" t="s">
        <v>25</v>
      </c>
      <c r="L71" s="541" t="s">
        <v>26</v>
      </c>
      <c r="M71" s="542" t="s">
        <v>25</v>
      </c>
      <c r="N71" s="541" t="s">
        <v>26</v>
      </c>
    </row>
    <row r="72" spans="1:14" ht="15" thickBot="1">
      <c r="A72" s="486"/>
      <c r="B72" s="489"/>
      <c r="C72" s="538">
        <v>0.9462934119790698</v>
      </c>
      <c r="D72" s="104">
        <v>3.0842004828307065E-7</v>
      </c>
      <c r="E72" s="539">
        <v>0.80300381277025923</v>
      </c>
      <c r="F72" s="562">
        <v>5.4385865756126567E-4</v>
      </c>
      <c r="G72" s="538">
        <v>0.93114361848055227</v>
      </c>
      <c r="H72" s="104">
        <v>1.324942083465234E-6</v>
      </c>
      <c r="I72" s="539">
        <v>0.47373606772396532</v>
      </c>
      <c r="J72" s="562">
        <v>8.7045930394892307E-2</v>
      </c>
      <c r="K72" s="538">
        <v>0.67998875151099814</v>
      </c>
      <c r="L72" s="104">
        <v>7.4561631620477511E-3</v>
      </c>
      <c r="M72" s="539">
        <v>0.4897587719812978</v>
      </c>
      <c r="N72" s="104">
        <v>7.5461008815441599E-2</v>
      </c>
    </row>
  </sheetData>
  <mergeCells count="33">
    <mergeCell ref="G31:H31"/>
    <mergeCell ref="I31:J31"/>
    <mergeCell ref="K31:L31"/>
    <mergeCell ref="M31:N31"/>
    <mergeCell ref="A48:B49"/>
    <mergeCell ref="A47:B47"/>
    <mergeCell ref="A30:A32"/>
    <mergeCell ref="C30:F30"/>
    <mergeCell ref="G30:J30"/>
    <mergeCell ref="K30:N30"/>
    <mergeCell ref="C31:D31"/>
    <mergeCell ref="E31:F31"/>
    <mergeCell ref="A52:A54"/>
    <mergeCell ref="B52:B54"/>
    <mergeCell ref="C52:F52"/>
    <mergeCell ref="G52:J52"/>
    <mergeCell ref="K52:N52"/>
    <mergeCell ref="C53:D53"/>
    <mergeCell ref="E53:F53"/>
    <mergeCell ref="G53:H53"/>
    <mergeCell ref="I53:J53"/>
    <mergeCell ref="K53:L53"/>
    <mergeCell ref="C6:C7"/>
    <mergeCell ref="B6:B7"/>
    <mergeCell ref="B30:B32"/>
    <mergeCell ref="M53:N53"/>
    <mergeCell ref="A71:B72"/>
    <mergeCell ref="D6:E6"/>
    <mergeCell ref="F6:H6"/>
    <mergeCell ref="I6:K6"/>
    <mergeCell ref="L6:N6"/>
    <mergeCell ref="O6:Q6"/>
    <mergeCell ref="R6:T6"/>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1 Metadados</vt:lpstr>
      <vt:lpstr>2 Dados Censo e PNAD</vt:lpstr>
      <vt:lpstr>3 PNAD interpolada anos Censo</vt:lpstr>
      <vt:lpstr>4 PME-DIEESE-SerUnif X Pnad-</vt:lpstr>
      <vt:lpstr>5PopOcu BR PNAD-CensoxRaisxCem </vt:lpstr>
      <vt:lpstr>6 PopOcu BR PNADIntxRaisxC</vt:lpstr>
      <vt:lpstr>7Tx Cresc PO BR PnaxRaisxCempre</vt:lpstr>
      <vt:lpstr>8 Correl Tx Var</vt:lpstr>
      <vt:lpstr>Tab Texto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Allan Note</dc:creator>
  <cp:lastModifiedBy>Carlos Paiva</cp:lastModifiedBy>
  <dcterms:created xsi:type="dcterms:W3CDTF">2016-08-24T18:12:42Z</dcterms:created>
  <dcterms:modified xsi:type="dcterms:W3CDTF">2016-09-14T20:39:04Z</dcterms:modified>
</cp:coreProperties>
</file>